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techanusorn\Desktop\Thai Rayon\FY2023\YE\FS\ไฟล์เข้าตลาด\"/>
    </mc:Choice>
  </mc:AlternateContent>
  <xr:revisionPtr revIDLastSave="0" documentId="13_ncr:1_{127E48FC-D06E-4956-B421-3DCF36410057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BS 5-6" sheetId="1" r:id="rId1"/>
    <sheet name="PL 7-8" sheetId="11" r:id="rId2"/>
    <sheet name="Equity 9" sheetId="9" r:id="rId3"/>
    <sheet name="Equity 10" sheetId="3" r:id="rId4"/>
    <sheet name="CF 11-12" sheetId="5" r:id="rId5"/>
  </sheets>
  <definedNames>
    <definedName name="OLE_LINK3" localSheetId="0">'BS 5-6'!#REF!</definedName>
    <definedName name="OLE_LINK3" localSheetId="4">'CF 11-12'!#REF!</definedName>
    <definedName name="_xlnm.Print_Area" localSheetId="0">'BS 5-6'!$A$1:$J$68</definedName>
    <definedName name="_xlnm.Print_Area" localSheetId="4">'CF 11-12'!$A$1:$J$65</definedName>
    <definedName name="_xlnm.Print_Area" localSheetId="3">'Equity 10'!$A$1:$R$34</definedName>
    <definedName name="_xlnm.Print_Area" localSheetId="2">'Equity 9'!$A$1:$W$36</definedName>
    <definedName name="_xlnm.Print_Area" localSheetId="1">'PL 7-8'!$A$1:$J$65</definedName>
    <definedName name="Title2nd" localSheetId="0">'BS 5-6'!$A$1</definedName>
    <definedName name="Title2nd" localSheetId="4">'CF 11-12'!#REF!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65" i="1" l="1"/>
  <c r="H29" i="5"/>
  <c r="A14" i="5"/>
  <c r="H59" i="11"/>
  <c r="K30" i="9" l="1"/>
  <c r="J34" i="3"/>
  <c r="H34" i="3"/>
  <c r="F34" i="3"/>
  <c r="D34" i="3"/>
  <c r="N29" i="3"/>
  <c r="L29" i="3"/>
  <c r="J29" i="3"/>
  <c r="H29" i="3"/>
  <c r="F29" i="3"/>
  <c r="D29" i="3"/>
  <c r="R28" i="3"/>
  <c r="R29" i="3" s="1"/>
  <c r="P28" i="3"/>
  <c r="P29" i="3" s="1"/>
  <c r="N17" i="3"/>
  <c r="L17" i="3"/>
  <c r="J17" i="3"/>
  <c r="H17" i="3"/>
  <c r="F17" i="3"/>
  <c r="D17" i="3"/>
  <c r="Q36" i="9"/>
  <c r="O36" i="9"/>
  <c r="I36" i="9"/>
  <c r="G36" i="9"/>
  <c r="E36" i="9"/>
  <c r="S31" i="9"/>
  <c r="Q31" i="9"/>
  <c r="O31" i="9"/>
  <c r="M31" i="9"/>
  <c r="I31" i="9"/>
  <c r="G31" i="9"/>
  <c r="E31" i="9"/>
  <c r="S19" i="9"/>
  <c r="Q19" i="9"/>
  <c r="O19" i="9"/>
  <c r="M19" i="9"/>
  <c r="K19" i="9"/>
  <c r="I19" i="9"/>
  <c r="G19" i="9"/>
  <c r="E19" i="9"/>
  <c r="H31" i="5" l="1"/>
  <c r="H14" i="1"/>
  <c r="D28" i="11" l="1"/>
  <c r="D41" i="1" l="1"/>
  <c r="H48" i="5" l="1"/>
  <c r="D14" i="1" l="1"/>
  <c r="D22" i="5"/>
  <c r="H57" i="5"/>
  <c r="D17" i="5"/>
  <c r="K31" i="9"/>
  <c r="K36" i="9" s="1"/>
  <c r="U33" i="9"/>
  <c r="D55" i="11"/>
  <c r="D54" i="11"/>
  <c r="D24" i="11" l="1"/>
  <c r="D19" i="11"/>
  <c r="D20" i="11"/>
  <c r="D21" i="11" s="1"/>
  <c r="D18" i="11"/>
  <c r="D11" i="11"/>
  <c r="D12" i="11"/>
  <c r="D14" i="11"/>
  <c r="D15" i="11" s="1"/>
  <c r="D10" i="11"/>
  <c r="D63" i="1"/>
  <c r="D62" i="1"/>
  <c r="D59" i="1"/>
  <c r="D56" i="1"/>
  <c r="D47" i="1"/>
  <c r="D46" i="1"/>
  <c r="D45" i="1"/>
  <c r="D38" i="1"/>
  <c r="D42" i="1" s="1"/>
  <c r="D39" i="1"/>
  <c r="D40" i="1"/>
  <c r="D37" i="1"/>
  <c r="D23" i="1"/>
  <c r="D22" i="1"/>
  <c r="D21" i="1"/>
  <c r="D18" i="1"/>
  <c r="D24" i="1" s="1"/>
  <c r="D11" i="1"/>
  <c r="D12" i="1"/>
  <c r="D13" i="1"/>
  <c r="D10" i="1"/>
  <c r="D59" i="5"/>
  <c r="D60" i="5"/>
  <c r="D47" i="5"/>
  <c r="D48" i="5"/>
  <c r="D49" i="5"/>
  <c r="D50" i="5"/>
  <c r="D51" i="5"/>
  <c r="D52" i="5"/>
  <c r="D46" i="5"/>
  <c r="D34" i="5"/>
  <c r="D27" i="5"/>
  <c r="D28" i="5"/>
  <c r="D29" i="5"/>
  <c r="D30" i="5"/>
  <c r="D31" i="5"/>
  <c r="D32" i="5"/>
  <c r="D26" i="5"/>
  <c r="D23" i="5"/>
  <c r="D21" i="5"/>
  <c r="D20" i="5"/>
  <c r="D19" i="5"/>
  <c r="D14" i="5"/>
  <c r="D15" i="5"/>
  <c r="H13" i="5"/>
  <c r="D13" i="5" s="1"/>
  <c r="D59" i="11"/>
  <c r="D61" i="11" s="1"/>
  <c r="D63" i="11" s="1"/>
  <c r="S34" i="9"/>
  <c r="S35" i="9" s="1"/>
  <c r="S36" i="9" s="1"/>
  <c r="M34" i="9"/>
  <c r="M35" i="9" s="1"/>
  <c r="M36" i="9" s="1"/>
  <c r="J48" i="1"/>
  <c r="F48" i="1"/>
  <c r="H48" i="1"/>
  <c r="H24" i="1"/>
  <c r="D64" i="5"/>
  <c r="H64" i="5"/>
  <c r="L20" i="3"/>
  <c r="L21" i="3" s="1"/>
  <c r="L22" i="3" s="1"/>
  <c r="O22" i="9"/>
  <c r="W22" i="9" s="1"/>
  <c r="K21" i="9"/>
  <c r="W21" i="9" s="1"/>
  <c r="U21" i="9"/>
  <c r="U22" i="9"/>
  <c r="U18" i="9"/>
  <c r="U19" i="9" s="1"/>
  <c r="W18" i="9"/>
  <c r="W19" i="9" s="1"/>
  <c r="U30" i="9"/>
  <c r="R16" i="3"/>
  <c r="R17" i="3" s="1"/>
  <c r="H21" i="3"/>
  <c r="H22" i="3" s="1"/>
  <c r="F21" i="3"/>
  <c r="F22" i="3" s="1"/>
  <c r="D21" i="3"/>
  <c r="D22" i="3" s="1"/>
  <c r="Y24" i="9"/>
  <c r="M23" i="9"/>
  <c r="Q23" i="9"/>
  <c r="Q24" i="9" s="1"/>
  <c r="Q27" i="9" s="1"/>
  <c r="I23" i="9"/>
  <c r="G23" i="9"/>
  <c r="E23" i="9"/>
  <c r="E24" i="9" s="1"/>
  <c r="E27" i="9" s="1"/>
  <c r="F61" i="11"/>
  <c r="J49" i="11"/>
  <c r="F21" i="11"/>
  <c r="Q34" i="9"/>
  <c r="P16" i="3"/>
  <c r="P17" i="3" s="1"/>
  <c r="R34" i="9"/>
  <c r="P34" i="9"/>
  <c r="O34" i="9"/>
  <c r="O35" i="9" s="1"/>
  <c r="N19" i="3"/>
  <c r="N21" i="3" s="1"/>
  <c r="N22" i="3" s="1"/>
  <c r="H15" i="11"/>
  <c r="J42" i="1"/>
  <c r="H42" i="1"/>
  <c r="F42" i="1"/>
  <c r="D15" i="1"/>
  <c r="H61" i="11"/>
  <c r="H63" i="11" s="1"/>
  <c r="J61" i="11"/>
  <c r="F24" i="1"/>
  <c r="H53" i="5"/>
  <c r="J53" i="5"/>
  <c r="I35" i="9"/>
  <c r="G35" i="9"/>
  <c r="E35" i="9"/>
  <c r="V34" i="9"/>
  <c r="T34" i="9"/>
  <c r="V33" i="9"/>
  <c r="J24" i="1"/>
  <c r="J26" i="1" s="1"/>
  <c r="H33" i="3"/>
  <c r="F33" i="3"/>
  <c r="D33" i="3"/>
  <c r="H49" i="11"/>
  <c r="F49" i="11"/>
  <c r="J21" i="11"/>
  <c r="H21" i="11"/>
  <c r="J15" i="11"/>
  <c r="H61" i="5"/>
  <c r="J61" i="5"/>
  <c r="J51" i="9"/>
  <c r="F51" i="9"/>
  <c r="X34" i="9"/>
  <c r="X33" i="9"/>
  <c r="H15" i="1"/>
  <c r="H26" i="1" s="1"/>
  <c r="E53" i="5"/>
  <c r="J15" i="1"/>
  <c r="D49" i="11"/>
  <c r="J66" i="1"/>
  <c r="F66" i="1"/>
  <c r="F63" i="11"/>
  <c r="F61" i="5"/>
  <c r="S23" i="9"/>
  <c r="F53" i="5"/>
  <c r="J63" i="11"/>
  <c r="J23" i="11"/>
  <c r="J27" i="11"/>
  <c r="J29" i="11"/>
  <c r="J24" i="5"/>
  <c r="J33" i="5" s="1"/>
  <c r="J35" i="5" s="1"/>
  <c r="J63" i="5" s="1"/>
  <c r="J65" i="5" s="1"/>
  <c r="F15" i="11"/>
  <c r="F23" i="11"/>
  <c r="F27" i="11"/>
  <c r="F29" i="11"/>
  <c r="F42" i="11"/>
  <c r="P31" i="3"/>
  <c r="J50" i="1"/>
  <c r="J68" i="1" s="1"/>
  <c r="F15" i="1"/>
  <c r="F26" i="1"/>
  <c r="F50" i="1"/>
  <c r="F68" i="1" s="1"/>
  <c r="J32" i="11"/>
  <c r="F32" i="11"/>
  <c r="F24" i="5"/>
  <c r="F33" i="5" s="1"/>
  <c r="F35" i="5" s="1"/>
  <c r="F63" i="5" s="1"/>
  <c r="F65" i="5" s="1"/>
  <c r="K23" i="9"/>
  <c r="J42" i="11"/>
  <c r="J19" i="3"/>
  <c r="J21" i="3" s="1"/>
  <c r="J22" i="3" s="1"/>
  <c r="F64" i="11"/>
  <c r="J64" i="11"/>
  <c r="P19" i="3" l="1"/>
  <c r="N33" i="3"/>
  <c r="N34" i="3" s="1"/>
  <c r="P20" i="3"/>
  <c r="R20" i="3"/>
  <c r="L33" i="3"/>
  <c r="L34" i="3" s="1"/>
  <c r="R32" i="3"/>
  <c r="R19" i="3"/>
  <c r="R21" i="3" s="1"/>
  <c r="R22" i="3" s="1"/>
  <c r="W30" i="9"/>
  <c r="W31" i="9" s="1"/>
  <c r="U31" i="9"/>
  <c r="P32" i="3"/>
  <c r="P33" i="3" s="1"/>
  <c r="M24" i="9"/>
  <c r="M27" i="9" s="1"/>
  <c r="I24" i="9"/>
  <c r="I27" i="9" s="1"/>
  <c r="S24" i="9"/>
  <c r="S27" i="9" s="1"/>
  <c r="K24" i="9"/>
  <c r="K27" i="9" s="1"/>
  <c r="G24" i="9"/>
  <c r="G27" i="9" s="1"/>
  <c r="U23" i="9"/>
  <c r="W23" i="9"/>
  <c r="O23" i="9"/>
  <c r="D23" i="11"/>
  <c r="D27" i="11" s="1"/>
  <c r="D29" i="11" s="1"/>
  <c r="K33" i="9" s="1"/>
  <c r="K35" i="9" s="1"/>
  <c r="H23" i="11"/>
  <c r="H27" i="11" s="1"/>
  <c r="H29" i="11" s="1"/>
  <c r="H32" i="11" s="1"/>
  <c r="D61" i="5"/>
  <c r="D48" i="1"/>
  <c r="D50" i="1" s="1"/>
  <c r="D68" i="1" s="1"/>
  <c r="D66" i="1"/>
  <c r="Q35" i="9"/>
  <c r="U34" i="9"/>
  <c r="U35" i="9" s="1"/>
  <c r="D53" i="5"/>
  <c r="D26" i="1"/>
  <c r="H50" i="1"/>
  <c r="W34" i="9"/>
  <c r="P34" i="3" l="1"/>
  <c r="P21" i="3"/>
  <c r="P22" i="3" s="1"/>
  <c r="U36" i="9"/>
  <c r="O24" i="9"/>
  <c r="O27" i="9" s="1"/>
  <c r="W24" i="9"/>
  <c r="W27" i="9" s="1"/>
  <c r="U24" i="9"/>
  <c r="U27" i="9" s="1"/>
  <c r="J31" i="3"/>
  <c r="R31" i="3" s="1"/>
  <c r="R33" i="3" s="1"/>
  <c r="R34" i="3" s="1"/>
  <c r="H42" i="11"/>
  <c r="H64" i="11" s="1"/>
  <c r="H10" i="5"/>
  <c r="H24" i="5" s="1"/>
  <c r="H33" i="5" s="1"/>
  <c r="H35" i="5" s="1"/>
  <c r="H63" i="5" s="1"/>
  <c r="H65" i="5" s="1"/>
  <c r="D10" i="5"/>
  <c r="D24" i="5" s="1"/>
  <c r="D33" i="5" s="1"/>
  <c r="D35" i="5" s="1"/>
  <c r="D63" i="5" s="1"/>
  <c r="D65" i="5" s="1"/>
  <c r="D32" i="11"/>
  <c r="D42" i="11"/>
  <c r="D64" i="11" s="1"/>
  <c r="W33" i="9"/>
  <c r="W35" i="9" s="1"/>
  <c r="W36" i="9" s="1"/>
  <c r="J33" i="3" l="1"/>
  <c r="H64" i="1" s="1"/>
  <c r="H66" i="1" s="1"/>
  <c r="H68" i="1" s="1"/>
</calcChain>
</file>

<file path=xl/sharedStrings.xml><?xml version="1.0" encoding="utf-8"?>
<sst xmlns="http://schemas.openxmlformats.org/spreadsheetml/2006/main" count="315" uniqueCount="197">
  <si>
    <t>Inventories</t>
  </si>
  <si>
    <t>Other non-current assets</t>
  </si>
  <si>
    <t>Total</t>
  </si>
  <si>
    <t>Issued</t>
  </si>
  <si>
    <t>and paid-up</t>
  </si>
  <si>
    <t xml:space="preserve">share capital </t>
  </si>
  <si>
    <t xml:space="preserve">Assets </t>
  </si>
  <si>
    <t>Note</t>
  </si>
  <si>
    <t xml:space="preserve">Expenses </t>
  </si>
  <si>
    <t>Total expenses</t>
  </si>
  <si>
    <t xml:space="preserve">Cash flows from operating activities </t>
  </si>
  <si>
    <t xml:space="preserve">Cash flows from investing activities </t>
  </si>
  <si>
    <t xml:space="preserve">Cash flows from financing activities </t>
  </si>
  <si>
    <t>Depreciation and amortisation</t>
  </si>
  <si>
    <t>Changes in operating assets and liabilities</t>
  </si>
  <si>
    <t>equity</t>
  </si>
  <si>
    <t>Interest income</t>
  </si>
  <si>
    <t>Separate financial statements</t>
  </si>
  <si>
    <t xml:space="preserve">Liabilities and equity </t>
  </si>
  <si>
    <t>Unappropriated</t>
  </si>
  <si>
    <t>Other comprehensive income</t>
  </si>
  <si>
    <t xml:space="preserve">Current assets </t>
  </si>
  <si>
    <t>Cash and cash equivalents</t>
  </si>
  <si>
    <t>Total current assets</t>
  </si>
  <si>
    <t xml:space="preserve">Non-current assets </t>
  </si>
  <si>
    <t>Property, plant and equipment</t>
  </si>
  <si>
    <t>Total non-current assets</t>
  </si>
  <si>
    <t xml:space="preserve">Total assets </t>
  </si>
  <si>
    <t xml:space="preserve">Current liabilities </t>
  </si>
  <si>
    <t>Total current liabilities</t>
  </si>
  <si>
    <t xml:space="preserve">Non-current liabilities </t>
  </si>
  <si>
    <t>Total non-current liabilities</t>
  </si>
  <si>
    <t>Total liabilities</t>
  </si>
  <si>
    <t xml:space="preserve">Equity </t>
  </si>
  <si>
    <t>Share capital</t>
  </si>
  <si>
    <t xml:space="preserve">   Appropriated</t>
  </si>
  <si>
    <t xml:space="preserve">Total equity </t>
  </si>
  <si>
    <t>Total liabilities and equity</t>
  </si>
  <si>
    <t xml:space="preserve">   profit or loss</t>
  </si>
  <si>
    <t>Other current liabilities</t>
  </si>
  <si>
    <t>Items that will not be reclassified subsequently to</t>
  </si>
  <si>
    <t>Revenues</t>
  </si>
  <si>
    <t>Total revenues</t>
  </si>
  <si>
    <t>Statement of financial position</t>
  </si>
  <si>
    <t xml:space="preserve">(in thousand Baht) </t>
  </si>
  <si>
    <t>31 March</t>
  </si>
  <si>
    <t>Trade and other current receivables</t>
  </si>
  <si>
    <t xml:space="preserve">Trade and other current payables </t>
  </si>
  <si>
    <t>Deferred tax liabilities</t>
  </si>
  <si>
    <t xml:space="preserve">   Unappropriated</t>
  </si>
  <si>
    <t>Other components of equity</t>
  </si>
  <si>
    <t>Retained earnings</t>
  </si>
  <si>
    <t>Other current assets</t>
  </si>
  <si>
    <t>Thai Rayon Public Company Limited</t>
  </si>
  <si>
    <t>Investment in joint venture</t>
  </si>
  <si>
    <t>Financial statements</t>
  </si>
  <si>
    <t>in which the equity method is applied</t>
  </si>
  <si>
    <t xml:space="preserve">      General reserve</t>
  </si>
  <si>
    <t>Dividend income</t>
  </si>
  <si>
    <t>Administrative expenses</t>
  </si>
  <si>
    <t>Items that will be reclassified subsequently to</t>
  </si>
  <si>
    <t>Total other</t>
  </si>
  <si>
    <t>Exchange</t>
  </si>
  <si>
    <t>differences on</t>
  </si>
  <si>
    <t>financial</t>
  </si>
  <si>
    <t>reserve</t>
  </si>
  <si>
    <t>General</t>
  </si>
  <si>
    <t>Financial statements in which the equity method is applied</t>
  </si>
  <si>
    <t>Proceeds from sales of equipment</t>
  </si>
  <si>
    <t>Acquisitions of property, plant and equipment</t>
  </si>
  <si>
    <t>Authorised share captital</t>
  </si>
  <si>
    <t>Distribution expenses</t>
  </si>
  <si>
    <t>Exchange differences on translating financial statements</t>
  </si>
  <si>
    <t>Dividends received</t>
  </si>
  <si>
    <t>Interest received</t>
  </si>
  <si>
    <t>Dividend paid</t>
  </si>
  <si>
    <t>Finance costs</t>
  </si>
  <si>
    <t>Interest paid</t>
  </si>
  <si>
    <t>Trade and other current payables</t>
  </si>
  <si>
    <t xml:space="preserve">   Issued and paid-up share capital</t>
  </si>
  <si>
    <t xml:space="preserve">      Legal reserve</t>
  </si>
  <si>
    <t>Gains on exchange rate</t>
  </si>
  <si>
    <t>Legal</t>
  </si>
  <si>
    <t xml:space="preserve">statements </t>
  </si>
  <si>
    <t xml:space="preserve">designated at fair </t>
  </si>
  <si>
    <t>Other component of equity</t>
  </si>
  <si>
    <t>Non-current provisions for employee benefits</t>
  </si>
  <si>
    <t>Cost of sales of goods</t>
  </si>
  <si>
    <t xml:space="preserve">   at fair value through other comprehensive income</t>
  </si>
  <si>
    <t xml:space="preserve">translating </t>
  </si>
  <si>
    <t xml:space="preserve">value through other </t>
  </si>
  <si>
    <t xml:space="preserve"> comprehensive income</t>
  </si>
  <si>
    <t xml:space="preserve">   Other comprehensive income</t>
  </si>
  <si>
    <t>Cash and cash equivalents at 1 April</t>
  </si>
  <si>
    <t>comprehensive income</t>
  </si>
  <si>
    <t xml:space="preserve">Other non-current financial assets </t>
  </si>
  <si>
    <t xml:space="preserve">   equity method</t>
  </si>
  <si>
    <t xml:space="preserve">   using equity method</t>
  </si>
  <si>
    <r>
      <t>Current financial assets</t>
    </r>
    <r>
      <rPr>
        <i/>
        <sz val="11"/>
        <rFont val="Times New Roman"/>
        <family val="1"/>
      </rPr>
      <t xml:space="preserve"> </t>
    </r>
  </si>
  <si>
    <t>Revenue from sales of goods</t>
  </si>
  <si>
    <t xml:space="preserve">   subsequently to profit or loss</t>
  </si>
  <si>
    <t>Income tax relating to items that will not be reclassified</t>
  </si>
  <si>
    <t>Investments in associates</t>
  </si>
  <si>
    <t>Acquisitions of intangible assets</t>
  </si>
  <si>
    <t>Net cash from (used in) financing activities</t>
  </si>
  <si>
    <t xml:space="preserve">   (payments) </t>
  </si>
  <si>
    <t>Net increase (decrease) in cash and cash equivalents</t>
  </si>
  <si>
    <t>Payment of long-term employee benefits</t>
  </si>
  <si>
    <t>Year ended 31 March</t>
  </si>
  <si>
    <t>Statement of changes in equity</t>
  </si>
  <si>
    <t>Statement of cash flows</t>
  </si>
  <si>
    <t>Statement of income</t>
  </si>
  <si>
    <t>Statement of comprehensive income</t>
  </si>
  <si>
    <t>Profit (loss) before income tax</t>
  </si>
  <si>
    <t>Cash and cash equivalents at 31 March</t>
  </si>
  <si>
    <t>remeasurements</t>
  </si>
  <si>
    <t xml:space="preserve">of defined </t>
  </si>
  <si>
    <t>benefit plans</t>
  </si>
  <si>
    <t>Share of other comprehensive income of associates</t>
  </si>
  <si>
    <t xml:space="preserve">   accounted for using equity method</t>
  </si>
  <si>
    <t>Share of other</t>
  </si>
  <si>
    <t>comprehensive</t>
  </si>
  <si>
    <t>income of</t>
  </si>
  <si>
    <t xml:space="preserve">investment in </t>
  </si>
  <si>
    <t>associates</t>
  </si>
  <si>
    <t xml:space="preserve">using </t>
  </si>
  <si>
    <t>equity method</t>
  </si>
  <si>
    <t>components</t>
  </si>
  <si>
    <t>of equity</t>
  </si>
  <si>
    <t xml:space="preserve">Separate </t>
  </si>
  <si>
    <t>financial statements</t>
  </si>
  <si>
    <t>Share of profit of associates accounted for</t>
  </si>
  <si>
    <t>Comprehensive income for the year</t>
  </si>
  <si>
    <t xml:space="preserve">   Profit</t>
  </si>
  <si>
    <t>Share of profit of associates accounted for using</t>
  </si>
  <si>
    <t xml:space="preserve">Net cash from (used in) operating activities </t>
  </si>
  <si>
    <t>Gain on remeasurements of defined benefit plans</t>
  </si>
  <si>
    <t>Gain on</t>
  </si>
  <si>
    <t xml:space="preserve">Total items that will not be reclassified </t>
  </si>
  <si>
    <t xml:space="preserve">    subsequently to profit or loss</t>
  </si>
  <si>
    <t xml:space="preserve">   year, net of tax</t>
  </si>
  <si>
    <t>Year ended 31 March 2022</t>
  </si>
  <si>
    <t>Balance at 1 April 2021</t>
  </si>
  <si>
    <t>Current income tax payable</t>
  </si>
  <si>
    <t>Tax income (expense)</t>
  </si>
  <si>
    <t>Unrealised (gain) loss on foreign exchange</t>
  </si>
  <si>
    <t xml:space="preserve">Net cash generated from (used in) operating activities </t>
  </si>
  <si>
    <t>Taxes paid</t>
  </si>
  <si>
    <t>9, 10</t>
  </si>
  <si>
    <t>4, 16, 20</t>
  </si>
  <si>
    <t>4, 9, 10</t>
  </si>
  <si>
    <t>8, 17, 18</t>
  </si>
  <si>
    <t>17, 18</t>
  </si>
  <si>
    <r>
      <t xml:space="preserve">Basic earnings per share </t>
    </r>
    <r>
      <rPr>
        <b/>
        <i/>
        <sz val="11"/>
        <rFont val="Times New Roman"/>
        <family val="1"/>
      </rPr>
      <t>(in Baht)</t>
    </r>
  </si>
  <si>
    <t>Total comprehensive income for the year</t>
  </si>
  <si>
    <t xml:space="preserve">Total items that will be reclassified subsequently </t>
  </si>
  <si>
    <t>to profit or loss</t>
  </si>
  <si>
    <t>Tax (income) expense</t>
  </si>
  <si>
    <t xml:space="preserve">(Increase) decrease in current financial assets </t>
  </si>
  <si>
    <t>Repayment of short-term loans to financial institution</t>
  </si>
  <si>
    <t>Profit (loss) from operating activities</t>
  </si>
  <si>
    <t>2023</t>
  </si>
  <si>
    <t>Balance at 1 April 2022</t>
  </si>
  <si>
    <t>Balance as at 31 March 2022</t>
  </si>
  <si>
    <t>Balance at 31 March 2023</t>
  </si>
  <si>
    <t>Year ended 31 March 2023</t>
  </si>
  <si>
    <t>Right-of-use assets</t>
  </si>
  <si>
    <t>Current portion of lease liabilities</t>
  </si>
  <si>
    <t>Lease liabilities</t>
  </si>
  <si>
    <t>Gain (loss) on investment in equity instruments designated</t>
  </si>
  <si>
    <t xml:space="preserve">Profit (loss) for the year </t>
  </si>
  <si>
    <t xml:space="preserve">Other comprehensive income (expense) for the </t>
  </si>
  <si>
    <t>Total comprehensive income (expense) for the year</t>
  </si>
  <si>
    <t xml:space="preserve">   Loss</t>
  </si>
  <si>
    <t>Gain (loss) on investments</t>
  </si>
  <si>
    <t xml:space="preserve">in equity instruments </t>
  </si>
  <si>
    <t>Profit (loss) for the year</t>
  </si>
  <si>
    <t>Loss on inventories devaluation</t>
  </si>
  <si>
    <t>Basic earnings (loss) per share</t>
  </si>
  <si>
    <t>Loss on sales of equipment</t>
  </si>
  <si>
    <t>Provision for employee benefit</t>
  </si>
  <si>
    <t>Other income</t>
  </si>
  <si>
    <t>Transactions  with owners, recorded directly in equity</t>
  </si>
  <si>
    <t xml:space="preserve">  Contributions by and distributions to owners</t>
  </si>
  <si>
    <t>Balance as at 1 April 2021</t>
  </si>
  <si>
    <t xml:space="preserve">Adjustments to reconcile profit (loss) to cash receipts </t>
  </si>
  <si>
    <t>Proceeds from other non-current financial assets</t>
  </si>
  <si>
    <t xml:space="preserve">Net cash from from (used in) investing activities  </t>
  </si>
  <si>
    <t>Proceeds from short-term loans</t>
  </si>
  <si>
    <t>Short-term loans from finanacial institution</t>
  </si>
  <si>
    <t xml:space="preserve">   from financial institution</t>
  </si>
  <si>
    <t xml:space="preserve">(201,600,000 ordinary shares, </t>
  </si>
  <si>
    <t>par value at Baht 1 per share)</t>
  </si>
  <si>
    <t xml:space="preserve">  Total contributions by and distributions to owners</t>
  </si>
  <si>
    <t xml:space="preserve">   Dividends</t>
  </si>
  <si>
    <t xml:space="preserve">   Total contributions by and distributions to owners</t>
  </si>
  <si>
    <t xml:space="preserve">   Contributions by and distributions to owners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</si>
</sst>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1">
    <numFmt numFmtId="6" formatCode="&quot;$&quot;#,##0_);[Red]\(&quot;$&quot;#,##0\)"/>
    <numFmt numFmtId="8" formatCode="&quot;$&quot;#,##0.00_);[Red]\(&quot;$&quot;#,##0.00\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,##0\ ;\(#,##0\)"/>
    <numFmt numFmtId="165" formatCode="_(* #,##0_);_(* \(#,##0\);_(* &quot;-&quot;??_);_(@_)"/>
    <numFmt numFmtId="166" formatCode="_(* #,##0.0000_);_(* \(#,##0.0000\);_(* &quot;-&quot;??_);_(@_)"/>
    <numFmt numFmtId="167" formatCode="_-* #,##0_-;\-* #,##0_-;_-* &quot;-&quot;_-;_-@_-"/>
    <numFmt numFmtId="168" formatCode="_-* #,##0.00_-;\-* #,##0.00_-;_-* &quot;-&quot;??_-;_-@_-"/>
    <numFmt numFmtId="169" formatCode="_-&quot;฿&quot;* #,##0_-;\-&quot;฿&quot;* #,##0_-;_-&quot;฿&quot;* &quot;-&quot;_-;_-@_-"/>
    <numFmt numFmtId="170" formatCode="_-&quot;฿&quot;* #,##0.00_-;\-&quot;฿&quot;* #,##0.00_-;_-&quot;฿&quot;* &quot;-&quot;??_-;_-@_-"/>
    <numFmt numFmtId="171" formatCode="_([$€-2]* #,##0.00_);_([$€-2]* \(#,##0.00\);_([$€-2]* &quot;-&quot;??_)"/>
    <numFmt numFmtId="172" formatCode="0.0%"/>
    <numFmt numFmtId="173" formatCode="0%;\(0%\)"/>
    <numFmt numFmtId="174" formatCode="[$-409]mmm\-yy;@"/>
    <numFmt numFmtId="175" formatCode="0_)"/>
    <numFmt numFmtId="176" formatCode="&quot;$&quot;#,##0;[Red]\-&quot;$&quot;#,##0"/>
    <numFmt numFmtId="177" formatCode="&quot;$&quot;#,##0.00;[Red]\-&quot;$&quot;#,##0.00"/>
    <numFmt numFmtId="178" formatCode="&quot;$&quot;#,##0"/>
    <numFmt numFmtId="179" formatCode="General_)"/>
    <numFmt numFmtId="180" formatCode="[$$-409]#,##0.00"/>
    <numFmt numFmtId="181" formatCode="yyyy"/>
    <numFmt numFmtId="182" formatCode="0.000"/>
    <numFmt numFmtId="183" formatCode="#,##0.0_);\(#,##0.0\)"/>
    <numFmt numFmtId="184" formatCode="#,##0.000_);\(#,##0.000\)"/>
    <numFmt numFmtId="185" formatCode="[$$-409]#,##0"/>
    <numFmt numFmtId="186" formatCode="\(0.00%"/>
    <numFmt numFmtId="187" formatCode="General;\-General"/>
    <numFmt numFmtId="188" formatCode="#,##0;\(#,##0\)"/>
    <numFmt numFmtId="189" formatCode="\t#,##0_);[Red]\(\t#,##0\)"/>
    <numFmt numFmtId="190" formatCode="_(&quot;฿&quot;* #,##0.00_);_(&quot;฿&quot;* \(#,##0.00\);_(&quot;฿&quot;* &quot;-&quot;??_);_(@_)"/>
    <numFmt numFmtId="191" formatCode="&quot;$&quot;#,##0;\-&quot;$&quot;#,##0"/>
    <numFmt numFmtId="192" formatCode="&quot;$&quot;#,##0.00;\-&quot;$&quot;#,##0.00"/>
    <numFmt numFmtId="193" formatCode="&quot;$&quot;#,##0\ ;\(&quot;$&quot;#,##0\)"/>
    <numFmt numFmtId="194" formatCode="&quot;ฃ&quot;#,##0.00;[Red]\-&quot;ฃ&quot;#,##0.00"/>
    <numFmt numFmtId="195" formatCode="#,##0.00\ &quot;Pts&quot;;[Red]\-#,##0.00\ &quot;Pts&quot;"/>
    <numFmt numFmtId="196" formatCode="_ &quot;\&quot;* #,##0_ ;_ &quot;\&quot;* \-#,##0_ ;_ &quot;\&quot;* &quot;-&quot;_ ;_ @_ "/>
    <numFmt numFmtId="197" formatCode="_-* #,##0.00_-;_-* #,##0.00\-;_-* &quot;-&quot;??_-;_-@_-"/>
    <numFmt numFmtId="198" formatCode="&quot;£&quot;#,##0.00"/>
    <numFmt numFmtId="199" formatCode="\U\S\$#,##0.00;\(\U\S\$#,##0.00\)"/>
    <numFmt numFmtId="200" formatCode="_-* #,##0\ _P_t_s_-;\-* #,##0\ _P_t_s_-;_-* &quot;-&quot;\ _P_t_s_-;_-@_-"/>
    <numFmt numFmtId="201" formatCode="\$#,##0_);\(\$#,##0\)"/>
    <numFmt numFmtId="202" formatCode="&quot;DM&quot;#,##0_);\(&quot;DM&quot;#,##0\)"/>
    <numFmt numFmtId="203" formatCode="_ * #,##0_ ;_ * \-#,##0_ ;_ * &quot;-&quot;_ ;_ @_ "/>
    <numFmt numFmtId="204" formatCode="_ * #,##0.00_ ;_ * \-#,##0.00_ ;_ * &quot;-&quot;??_ ;_ @_ "/>
    <numFmt numFmtId="205" formatCode="_ &quot;S/&quot;* #,##0_ ;_ &quot;S/&quot;* \-#,##0_ ;_ &quot;S/&quot;* &quot;-&quot;_ ;_ @_ "/>
    <numFmt numFmtId="206" formatCode="_ &quot;S/&quot;* #,##0.00_ ;_ &quot;S/&quot;* \-#,##0.00_ ;_ &quot;S/&quot;* &quot;-&quot;??_ ;_ @_ "/>
    <numFmt numFmtId="207" formatCode="0.00_)"/>
    <numFmt numFmtId="208" formatCode="&quot;£&quot;#,##0"/>
    <numFmt numFmtId="209" formatCode="#,##0.000"/>
    <numFmt numFmtId="210" formatCode="0&quot;  &quot;"/>
    <numFmt numFmtId="211" formatCode="_-[$$-409]* #,##0.00_ ;_-[$$-409]* \-#,##0.00\ ;_-[$$-409]* &quot;-&quot;??_ ;_-@_ "/>
    <numFmt numFmtId="212" formatCode="\+0.00%\+"/>
    <numFmt numFmtId="213" formatCode="dd\-mmm\-yy_)"/>
    <numFmt numFmtId="214" formatCode="0.00%\)"/>
    <numFmt numFmtId="215" formatCode="0.00&quot;  &quot;"/>
    <numFmt numFmtId="216" formatCode="_ &quot;F&quot;\ * #,##0_ ;_ &quot;F&quot;\ * \-#,##0_ ;_ &quot;F&quot;\ * &quot;-&quot;_ ;_ @_ "/>
    <numFmt numFmtId="217" formatCode="_ &quot;F&quot;\ * #,##0.00_ ;_ &quot;F&quot;\ * \-#,##0.00_ ;_ &quot;F&quot;\ * &quot;-&quot;??_ ;_ @_ "/>
    <numFmt numFmtId="218" formatCode=";;;"/>
    <numFmt numFmtId="219" formatCode="_-&quot;￥&quot;* #,##0.00_-;\-&quot;￥&quot;* #,##0.00_-;_-&quot;￥&quot;* &quot;-&quot;??_-;_-@_-"/>
  </numFmts>
  <fonts count="184">
    <font>
      <sz val="11"/>
      <name val="Times New Roman"/>
      <family val="1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Times New Roman"/>
      <family val="1"/>
    </font>
    <font>
      <sz val="11"/>
      <name val="Times New Roman"/>
      <family val="1"/>
    </font>
    <font>
      <u/>
      <sz val="11"/>
      <name val="Times New Roman"/>
      <family val="1"/>
    </font>
    <font>
      <sz val="8"/>
      <name val="Times New Roman"/>
      <family val="1"/>
    </font>
    <font>
      <b/>
      <sz val="14"/>
      <name val="Times New Roman"/>
      <family val="1"/>
    </font>
    <font>
      <b/>
      <sz val="12"/>
      <name val="Times New Roman"/>
      <family val="1"/>
    </font>
    <font>
      <i/>
      <sz val="11"/>
      <name val="Times New Roman"/>
      <family val="1"/>
    </font>
    <font>
      <b/>
      <i/>
      <sz val="11"/>
      <name val="Times New Roman"/>
      <family val="1"/>
    </font>
    <font>
      <sz val="11"/>
      <name val="Times New Roman"/>
      <family val="1"/>
    </font>
    <font>
      <sz val="15"/>
      <name val="Angsana New"/>
      <family val="1"/>
    </font>
    <font>
      <b/>
      <sz val="15"/>
      <name val="Angsana New"/>
      <family val="1"/>
    </font>
    <font>
      <sz val="8"/>
      <name val="Arial"/>
      <family val="2"/>
    </font>
    <font>
      <sz val="14"/>
      <name val="AngsanaUPC"/>
      <family val="1"/>
      <charset val="222"/>
    </font>
    <font>
      <sz val="10"/>
      <name val="Microsoft Sans Serif"/>
      <family val="2"/>
    </font>
    <font>
      <sz val="14"/>
      <name val="Cordia New"/>
      <family val="2"/>
    </font>
    <font>
      <sz val="11"/>
      <name val="Arial"/>
      <family val="2"/>
    </font>
    <font>
      <i/>
      <sz val="11"/>
      <name val="Arial"/>
      <family val="2"/>
    </font>
    <font>
      <sz val="10"/>
      <color theme="1"/>
      <name val="Arial"/>
      <family val="2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sz val="11"/>
      <color rgb="FF008000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10"/>
      <color rgb="FFFF0000"/>
      <name val="Arial"/>
      <family val="2"/>
    </font>
    <font>
      <b/>
      <sz val="10"/>
      <color theme="0"/>
      <name val="Arial"/>
      <family val="2"/>
    </font>
    <font>
      <b/>
      <sz val="18"/>
      <color theme="3"/>
      <name val="Cambria"/>
      <family val="2"/>
      <scheme val="major"/>
    </font>
    <font>
      <sz val="11"/>
      <color rgb="FF9C6500"/>
      <name val="Calibri"/>
      <family val="2"/>
      <scheme val="minor"/>
    </font>
    <font>
      <sz val="11"/>
      <name val="ＭＳ ゴシック"/>
      <family val="3"/>
      <charset val="128"/>
    </font>
    <font>
      <sz val="14"/>
      <name val="?? ??"/>
      <family val="1"/>
    </font>
    <font>
      <sz val="14"/>
      <name val="AngsanaUPC"/>
      <family val="1"/>
    </font>
    <font>
      <sz val="11"/>
      <name val="??"/>
      <family val="1"/>
    </font>
    <font>
      <sz val="10"/>
      <name val="Helv"/>
      <family val="2"/>
    </font>
    <font>
      <sz val="11"/>
      <name val="明朝"/>
      <family val="1"/>
      <charset val="128"/>
    </font>
    <font>
      <sz val="10"/>
      <color indexed="8"/>
      <name val="Arial"/>
      <family val="2"/>
    </font>
    <font>
      <sz val="9"/>
      <name val="Arial MT"/>
      <family val="2"/>
    </font>
    <font>
      <sz val="12"/>
      <name val="Times New Roman"/>
      <family val="1"/>
    </font>
    <font>
      <sz val="13"/>
      <name val="Tms Rmn"/>
    </font>
    <font>
      <sz val="11"/>
      <color indexed="8"/>
      <name val="Calibri"/>
      <family val="2"/>
    </font>
    <font>
      <sz val="11"/>
      <color indexed="8"/>
      <name val="宋体"/>
      <charset val="134"/>
    </font>
    <font>
      <sz val="8"/>
      <name val="Helv"/>
      <family val="2"/>
    </font>
    <font>
      <sz val="10"/>
      <name val="Geneva"/>
    </font>
    <font>
      <sz val="11"/>
      <color indexed="9"/>
      <name val="Calibri"/>
      <family val="2"/>
    </font>
    <font>
      <sz val="10"/>
      <color theme="0"/>
      <name val="Arial"/>
      <family val="2"/>
    </font>
    <font>
      <sz val="11"/>
      <color indexed="9"/>
      <name val="宋体"/>
      <charset val="134"/>
    </font>
    <font>
      <sz val="8"/>
      <name val="Tahoma"/>
      <family val="2"/>
    </font>
    <font>
      <sz val="11"/>
      <color indexed="20"/>
      <name val="Calibri"/>
      <family val="2"/>
    </font>
    <font>
      <sz val="11"/>
      <color indexed="14"/>
      <name val="Calibri"/>
      <family val="2"/>
    </font>
    <font>
      <sz val="10"/>
      <color rgb="FF9C0006"/>
      <name val="Arial"/>
      <family val="2"/>
    </font>
    <font>
      <sz val="8"/>
      <name val="Verdana"/>
      <family val="2"/>
    </font>
    <font>
      <b/>
      <sz val="8"/>
      <name val="Tms Rmn"/>
    </font>
    <font>
      <sz val="11"/>
      <color indexed="17"/>
      <name val="Calibri"/>
      <family val="2"/>
    </font>
    <font>
      <sz val="9"/>
      <name val="Times New Roman"/>
      <family val="1"/>
    </font>
    <font>
      <sz val="10"/>
      <name val="Courier"/>
      <family val="3"/>
    </font>
    <font>
      <b/>
      <sz val="11"/>
      <color indexed="52"/>
      <name val="Calibri"/>
      <family val="2"/>
    </font>
    <font>
      <b/>
      <sz val="11"/>
      <color indexed="51"/>
      <name val="Calibri"/>
      <family val="2"/>
    </font>
    <font>
      <b/>
      <sz val="10"/>
      <color rgb="FFFA7D00"/>
      <name val="Arial"/>
      <family val="2"/>
    </font>
    <font>
      <b/>
      <sz val="10"/>
      <name val="Helv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3"/>
      <name val="Tms Rmn"/>
    </font>
    <font>
      <sz val="11"/>
      <color theme="1"/>
      <name val="Calibri"/>
      <family val="2"/>
      <charset val="222"/>
    </font>
    <font>
      <sz val="10"/>
      <name val="MS Sans Serif"/>
      <family val="2"/>
    </font>
    <font>
      <sz val="12"/>
      <name val="Arial Narrow"/>
      <family val="2"/>
    </font>
    <font>
      <sz val="8"/>
      <color indexed="8"/>
      <name val="Arial"/>
      <family val="2"/>
    </font>
    <font>
      <sz val="9"/>
      <name val="Arial"/>
      <family val="2"/>
    </font>
    <font>
      <sz val="12"/>
      <name val="Arial"/>
      <family val="2"/>
    </font>
    <font>
      <sz val="18"/>
      <color indexed="12"/>
      <name val="Arial"/>
      <family val="2"/>
    </font>
    <font>
      <sz val="10"/>
      <name val="MS Sans Serif"/>
      <family val="2"/>
      <charset val="222"/>
    </font>
    <font>
      <sz val="12"/>
      <name val="Palatino"/>
    </font>
    <font>
      <sz val="12"/>
      <name val="Palatino"/>
      <family val="1"/>
    </font>
    <font>
      <sz val="10"/>
      <name val="Times New Roman"/>
      <family val="1"/>
    </font>
    <font>
      <sz val="10"/>
      <name val="BERNHARD"/>
    </font>
    <font>
      <sz val="12"/>
      <name val="Helv"/>
    </font>
    <font>
      <sz val="10"/>
      <name val="Helv"/>
    </font>
    <font>
      <sz val="16"/>
      <name val="DilleniaUPC"/>
      <family val="1"/>
      <charset val="222"/>
    </font>
    <font>
      <b/>
      <sz val="11.3"/>
      <color indexed="8"/>
      <name val="Times New Roman"/>
      <family val="1"/>
    </font>
    <font>
      <sz val="11"/>
      <color indexed="8"/>
      <name val="Calibri"/>
      <family val="2"/>
      <charset val="222"/>
    </font>
    <font>
      <sz val="10"/>
      <name val="Garamond"/>
      <family val="1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8"/>
      <name val="Tahoma"/>
      <family val="2"/>
      <charset val="222"/>
    </font>
    <font>
      <i/>
      <sz val="11"/>
      <color indexed="23"/>
      <name val="Calibri"/>
      <family val="2"/>
    </font>
    <font>
      <i/>
      <sz val="10"/>
      <color rgb="FF7F7F7F"/>
      <name val="Arial"/>
      <family val="2"/>
    </font>
    <font>
      <sz val="10"/>
      <color rgb="FF006100"/>
      <name val="Arial"/>
      <family val="2"/>
    </font>
    <font>
      <b/>
      <sz val="8"/>
      <color indexed="9"/>
      <name val="Tahoma"/>
      <family val="2"/>
    </font>
    <font>
      <b/>
      <sz val="8"/>
      <color indexed="8"/>
      <name val="Tahoma"/>
      <family val="2"/>
    </font>
    <font>
      <b/>
      <sz val="12"/>
      <name val="Arial"/>
      <family val="2"/>
      <charset val="222"/>
    </font>
    <font>
      <b/>
      <sz val="15"/>
      <color indexed="56"/>
      <name val="Calibri"/>
      <family val="2"/>
    </font>
    <font>
      <b/>
      <sz val="18"/>
      <name val="Arial"/>
      <family val="2"/>
    </font>
    <font>
      <b/>
      <sz val="15"/>
      <color indexed="62"/>
      <name val="Calibri"/>
      <family val="2"/>
    </font>
    <font>
      <b/>
      <sz val="15"/>
      <color theme="3"/>
      <name val="Arial"/>
      <family val="2"/>
    </font>
    <font>
      <b/>
      <sz val="13"/>
      <color indexed="56"/>
      <name val="Calibri"/>
      <family val="2"/>
    </font>
    <font>
      <b/>
      <sz val="13"/>
      <color indexed="62"/>
      <name val="Calibri"/>
      <family val="2"/>
    </font>
    <font>
      <b/>
      <sz val="13"/>
      <color theme="3"/>
      <name val="Arial"/>
      <family val="2"/>
    </font>
    <font>
      <b/>
      <sz val="11"/>
      <color indexed="61"/>
      <name val="Calibri"/>
      <family val="2"/>
    </font>
    <font>
      <b/>
      <sz val="11"/>
      <color indexed="62"/>
      <name val="Calibri"/>
      <family val="2"/>
    </font>
    <font>
      <b/>
      <sz val="11"/>
      <color theme="3"/>
      <name val="Arial"/>
      <family val="2"/>
    </font>
    <font>
      <u/>
      <sz val="8"/>
      <color indexed="12"/>
      <name val="Times New Roman"/>
      <family val="1"/>
    </font>
    <font>
      <u/>
      <sz val="7.7"/>
      <color theme="10"/>
      <name val="Calibri"/>
      <family val="2"/>
    </font>
    <font>
      <u/>
      <sz val="11"/>
      <color theme="10"/>
      <name val="Calibri"/>
      <family val="2"/>
    </font>
    <font>
      <u/>
      <sz val="7"/>
      <color indexed="12"/>
      <name val="Arial"/>
      <family val="2"/>
    </font>
    <font>
      <u/>
      <sz val="9"/>
      <color indexed="12"/>
      <name val="Arial"/>
      <family val="2"/>
    </font>
    <font>
      <u/>
      <sz val="11"/>
      <color theme="10"/>
      <name val="Calibri"/>
      <family val="2"/>
      <scheme val="minor"/>
    </font>
    <font>
      <u/>
      <sz val="10"/>
      <color theme="10"/>
      <name val="Arial"/>
      <family val="2"/>
    </font>
    <font>
      <sz val="10"/>
      <color rgb="FF3F3F76"/>
      <name val="Arial"/>
      <family val="2"/>
    </font>
    <font>
      <sz val="11"/>
      <color indexed="61"/>
      <name val="Calibri"/>
      <family val="2"/>
    </font>
    <font>
      <sz val="8"/>
      <name val="Tms Rmn"/>
    </font>
    <font>
      <sz val="11"/>
      <color indexed="51"/>
      <name val="Calibri"/>
      <family val="2"/>
    </font>
    <font>
      <sz val="10"/>
      <color rgb="FFFA7D00"/>
      <name val="Arial"/>
      <family val="2"/>
    </font>
    <font>
      <b/>
      <sz val="11"/>
      <name val="Helv"/>
      <family val="2"/>
    </font>
    <font>
      <b/>
      <i/>
      <sz val="18"/>
      <name val="Arial"/>
      <family val="2"/>
    </font>
    <font>
      <sz val="11"/>
      <color indexed="60"/>
      <name val="Calibri"/>
      <family val="2"/>
    </font>
    <font>
      <sz val="11"/>
      <color indexed="59"/>
      <name val="Calibri"/>
      <family val="2"/>
    </font>
    <font>
      <sz val="10"/>
      <color rgb="FF9C6500"/>
      <name val="Arial"/>
      <family val="2"/>
    </font>
    <font>
      <sz val="7"/>
      <name val="Small Fonts"/>
      <family val="2"/>
    </font>
    <font>
      <b/>
      <sz val="8"/>
      <color indexed="23"/>
      <name val="Verdana"/>
      <family val="2"/>
    </font>
    <font>
      <b/>
      <i/>
      <sz val="16"/>
      <name val="Helv"/>
    </font>
    <font>
      <sz val="8"/>
      <color indexed="8"/>
      <name val="Tahoma"/>
      <family val="2"/>
    </font>
    <font>
      <sz val="11"/>
      <color theme="1"/>
      <name val="Calibri"/>
      <family val="2"/>
    </font>
    <font>
      <sz val="10"/>
      <color indexed="8"/>
      <name val="MS Sans Serif"/>
      <family val="2"/>
    </font>
    <font>
      <sz val="11"/>
      <color theme="1"/>
      <name val="Calibri"/>
      <family val="2"/>
      <charset val="222"/>
      <scheme val="minor"/>
    </font>
    <font>
      <sz val="10"/>
      <color indexed="8"/>
      <name val="MS Sans Serif"/>
      <family val="2"/>
      <charset val="222"/>
    </font>
    <font>
      <sz val="12"/>
      <name val="宋体"/>
      <charset val="134"/>
    </font>
    <font>
      <sz val="10"/>
      <name val="Century Gothic"/>
      <family val="2"/>
    </font>
    <font>
      <b/>
      <sz val="11"/>
      <color indexed="63"/>
      <name val="Calibri"/>
      <family val="2"/>
    </font>
    <font>
      <b/>
      <sz val="10"/>
      <color rgb="FF3F3F3F"/>
      <name val="Arial"/>
      <family val="2"/>
    </font>
    <font>
      <sz val="12"/>
      <color indexed="8"/>
      <name val="Times New Roman"/>
      <family val="1"/>
    </font>
    <font>
      <sz val="16"/>
      <color indexed="9"/>
      <name val="Tahoma"/>
      <family val="2"/>
    </font>
    <font>
      <b/>
      <sz val="10"/>
      <name val="MS Sans Serif"/>
      <family val="2"/>
      <charset val="222"/>
    </font>
    <font>
      <b/>
      <sz val="10"/>
      <name val="MS Sans Serif"/>
      <family val="2"/>
    </font>
    <font>
      <sz val="8"/>
      <name val="Helv"/>
    </font>
    <font>
      <b/>
      <sz val="10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63"/>
      <name val="Verdana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8"/>
      <color indexed="62"/>
      <name val="Cambria"/>
      <family val="2"/>
    </font>
    <font>
      <b/>
      <sz val="11"/>
      <color indexed="8"/>
      <name val="Calibri"/>
      <family val="2"/>
    </font>
    <font>
      <b/>
      <sz val="10"/>
      <color theme="1"/>
      <name val="Arial"/>
      <family val="2"/>
    </font>
    <font>
      <sz val="14"/>
      <name val="AngsanaUPC"/>
      <family val="1"/>
      <charset val="128"/>
    </font>
    <font>
      <sz val="12"/>
      <name val="นูลมรผ"/>
      <charset val="129"/>
    </font>
    <font>
      <sz val="12"/>
      <name val="新細明體"/>
      <family val="1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sz val="12"/>
      <name val="Courier"/>
      <family val="3"/>
    </font>
    <font>
      <sz val="14"/>
      <name val="ＭＳ 明朝"/>
      <family val="1"/>
      <charset val="128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1"/>
      <color indexed="9"/>
      <name val="宋体"/>
      <charset val="134"/>
    </font>
    <font>
      <sz val="11"/>
      <name val="ＭＳ Ｐゴシック"/>
      <family val="2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2"/>
      <name val="Cordia New"/>
      <family val="2"/>
    </font>
    <font>
      <sz val="11"/>
      <color indexed="52"/>
      <name val="宋体"/>
      <charset val="134"/>
    </font>
    <font>
      <sz val="10"/>
      <name val="Courier"/>
      <charset val="222"/>
    </font>
    <font>
      <sz val="10"/>
      <color indexed="8"/>
      <name val="EYInterstate"/>
      <family val="2"/>
    </font>
    <font>
      <sz val="12"/>
      <name val="Tms Rmn"/>
    </font>
  </fonts>
  <fills count="7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9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11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48"/>
      </patternFill>
    </fill>
    <fill>
      <patternFill patternType="solid">
        <fgColor indexed="49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19"/>
      </patternFill>
    </fill>
    <fill>
      <patternFill patternType="solid">
        <fgColor indexed="57"/>
      </patternFill>
    </fill>
    <fill>
      <patternFill patternType="solid">
        <fgColor indexed="56"/>
      </patternFill>
    </fill>
    <fill>
      <patternFill patternType="solid">
        <fgColor indexed="53"/>
      </patternFill>
    </fill>
    <fill>
      <patternFill patternType="solid">
        <fgColor indexed="54"/>
      </patternFill>
    </fill>
    <fill>
      <patternFill patternType="solid">
        <fgColor indexed="9"/>
        <bgColor indexed="64"/>
      </patternFill>
    </fill>
    <fill>
      <patternFill patternType="solid">
        <fgColor indexed="55"/>
        <bgColor indexed="64"/>
      </patternFill>
    </fill>
    <fill>
      <patternFill patternType="gray125">
        <fgColor indexed="8"/>
      </patternFill>
    </fill>
    <fill>
      <patternFill patternType="solid">
        <fgColor indexed="55"/>
      </patternFill>
    </fill>
    <fill>
      <patternFill patternType="solid">
        <fgColor indexed="63"/>
      </patternFill>
    </fill>
    <fill>
      <patternFill patternType="solid">
        <fgColor indexed="2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26"/>
        <bgColor indexed="64"/>
      </patternFill>
    </fill>
    <fill>
      <patternFill patternType="mediumGray">
        <fgColor indexed="22"/>
      </patternFill>
    </fill>
  </fills>
  <borders count="46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2"/>
      </left>
      <right style="double">
        <color indexed="62"/>
      </right>
      <top style="double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8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1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2"/>
      </left>
      <right style="thin">
        <color indexed="62"/>
      </right>
      <top style="thin">
        <color indexed="62"/>
      </top>
      <bottom style="thin">
        <color indexed="62"/>
      </bottom>
      <diagonal/>
    </border>
    <border>
      <left/>
      <right/>
      <top style="double">
        <color indexed="64"/>
      </top>
      <bottom/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32313">
    <xf numFmtId="0" fontId="0" fillId="0" borderId="0"/>
    <xf numFmtId="43" fontId="2" fillId="0" borderId="0" applyFont="0" applyFill="0" applyBorder="0" applyAlignment="0" applyProtection="0"/>
    <xf numFmtId="168" fontId="1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8" fontId="17" fillId="0" borderId="0" applyFont="0" applyFill="0" applyBorder="0" applyAlignment="0" applyProtection="0"/>
    <xf numFmtId="43" fontId="15" fillId="0" borderId="0" applyFont="0" applyFill="0" applyBorder="0" applyAlignment="0" applyProtection="0"/>
    <xf numFmtId="168" fontId="17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14" fillId="0" borderId="0"/>
    <xf numFmtId="0" fontId="20" fillId="0" borderId="0"/>
    <xf numFmtId="0" fontId="16" fillId="0" borderId="0"/>
    <xf numFmtId="0" fontId="14" fillId="0" borderId="0"/>
    <xf numFmtId="0" fontId="16" fillId="0" borderId="0"/>
    <xf numFmtId="0" fontId="17" fillId="0" borderId="0"/>
    <xf numFmtId="0" fontId="17" fillId="0" borderId="0"/>
    <xf numFmtId="0" fontId="14" fillId="0" borderId="0"/>
    <xf numFmtId="0" fontId="12" fillId="0" borderId="0"/>
    <xf numFmtId="0" fontId="14" fillId="0" borderId="0"/>
    <xf numFmtId="9" fontId="4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170" fontId="17" fillId="0" borderId="0" applyFont="0" applyFill="0" applyBorder="0" applyAlignment="0" applyProtection="0"/>
    <xf numFmtId="0" fontId="38" fillId="0" borderId="0"/>
    <xf numFmtId="9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2" fillId="0" borderId="0"/>
    <xf numFmtId="0" fontId="2" fillId="0" borderId="0"/>
    <xf numFmtId="0" fontId="45" fillId="0" borderId="0"/>
    <xf numFmtId="0" fontId="2" fillId="0" borderId="0"/>
    <xf numFmtId="0" fontId="46" fillId="0" borderId="0"/>
    <xf numFmtId="0" fontId="47" fillId="0" borderId="21"/>
    <xf numFmtId="0" fontId="4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0"/>
    <xf numFmtId="0" fontId="45" fillId="0" borderId="0"/>
    <xf numFmtId="0" fontId="50" fillId="0" borderId="0"/>
    <xf numFmtId="0" fontId="2" fillId="0" borderId="0"/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2" fillId="0" borderId="0"/>
    <xf numFmtId="0" fontId="2" fillId="0" borderId="0"/>
    <xf numFmtId="0" fontId="2" fillId="0" borderId="0"/>
    <xf numFmtId="0" fontId="4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0"/>
    <xf numFmtId="0" fontId="4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5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2" fillId="0" borderId="0"/>
    <xf numFmtId="0" fontId="53" fillId="0" borderId="0"/>
    <xf numFmtId="0" fontId="49" fillId="0" borderId="0"/>
    <xf numFmtId="0" fontId="2" fillId="0" borderId="0"/>
    <xf numFmtId="0" fontId="2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2" fillId="0" borderId="0"/>
    <xf numFmtId="0" fontId="53" fillId="0" borderId="0"/>
    <xf numFmtId="0" fontId="2" fillId="0" borderId="0"/>
    <xf numFmtId="0" fontId="2" fillId="0" borderId="0"/>
    <xf numFmtId="0" fontId="2" fillId="0" borderId="0"/>
    <xf numFmtId="0" fontId="52" fillId="0" borderId="0"/>
    <xf numFmtId="0" fontId="52" fillId="0" borderId="0"/>
    <xf numFmtId="0" fontId="2" fillId="0" borderId="0"/>
    <xf numFmtId="0" fontId="2" fillId="0" borderId="0"/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51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0"/>
    <xf numFmtId="0" fontId="49" fillId="0" borderId="0"/>
    <xf numFmtId="0" fontId="49" fillId="0" borderId="0"/>
    <xf numFmtId="0" fontId="4" fillId="0" borderId="0"/>
    <xf numFmtId="173" fontId="54" fillId="0" borderId="0" applyFont="0" applyFill="0" applyBorder="0" applyAlignment="0" applyProtection="0"/>
    <xf numFmtId="0" fontId="53" fillId="0" borderId="0"/>
    <xf numFmtId="172" fontId="54" fillId="0" borderId="0" applyFont="0" applyFill="0" applyBorder="0" applyAlignment="0" applyProtection="0"/>
    <xf numFmtId="10" fontId="54" fillId="0" borderId="0" applyFont="0" applyFill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55" fillId="38" borderId="0" applyNumberFormat="0" applyBorder="0" applyAlignment="0" applyProtection="0"/>
    <xf numFmtId="0" fontId="1" fillId="14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0" fontId="20" fillId="14" borderId="0" applyNumberFormat="0" applyBorder="0" applyAlignment="0" applyProtection="0"/>
    <xf numFmtId="174" fontId="55" fillId="39" borderId="0" applyNumberFormat="0" applyBorder="0" applyAlignment="0" applyProtection="0"/>
    <xf numFmtId="0" fontId="20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0" fillId="14" borderId="0" applyNumberFormat="0" applyBorder="0" applyAlignment="0" applyProtection="0"/>
    <xf numFmtId="174" fontId="55" fillId="39" borderId="0" applyNumberFormat="0" applyBorder="0" applyAlignment="0" applyProtection="0"/>
    <xf numFmtId="0" fontId="1" fillId="14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5" fillId="41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0" fontId="20" fillId="18" borderId="0" applyNumberFormat="0" applyBorder="0" applyAlignment="0" applyProtection="0"/>
    <xf numFmtId="174" fontId="55" fillId="38" borderId="0" applyNumberFormat="0" applyBorder="0" applyAlignment="0" applyProtection="0"/>
    <xf numFmtId="0" fontId="20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20" fillId="18" borderId="0" applyNumberFormat="0" applyBorder="0" applyAlignment="0" applyProtection="0"/>
    <xf numFmtId="174" fontId="55" fillId="38" borderId="0" applyNumberFormat="0" applyBorder="0" applyAlignment="0" applyProtection="0"/>
    <xf numFmtId="0" fontId="1" fillId="1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0" borderId="0" applyNumberFormat="0" applyBorder="0" applyAlignment="0" applyProtection="0"/>
    <xf numFmtId="0" fontId="55" fillId="40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55" fillId="43" borderId="0" applyNumberFormat="0" applyBorder="0" applyAlignment="0" applyProtection="0"/>
    <xf numFmtId="0" fontId="1" fillId="2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4" fontId="55" fillId="43" borderId="0" applyNumberFormat="0" applyBorder="0" applyAlignment="0" applyProtection="0"/>
    <xf numFmtId="174" fontId="55" fillId="43" borderId="0" applyNumberFormat="0" applyBorder="0" applyAlignment="0" applyProtection="0"/>
    <xf numFmtId="174" fontId="55" fillId="43" borderId="0" applyNumberFormat="0" applyBorder="0" applyAlignment="0" applyProtection="0"/>
    <xf numFmtId="174" fontId="55" fillId="4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74" fontId="55" fillId="43" borderId="0" applyNumberFormat="0" applyBorder="0" applyAlignment="0" applyProtection="0"/>
    <xf numFmtId="174" fontId="55" fillId="43" borderId="0" applyNumberFormat="0" applyBorder="0" applyAlignment="0" applyProtection="0"/>
    <xf numFmtId="174" fontId="55" fillId="43" borderId="0" applyNumberFormat="0" applyBorder="0" applyAlignment="0" applyProtection="0"/>
    <xf numFmtId="174" fontId="55" fillId="43" borderId="0" applyNumberFormat="0" applyBorder="0" applyAlignment="0" applyProtection="0"/>
    <xf numFmtId="174" fontId="55" fillId="43" borderId="0" applyNumberFormat="0" applyBorder="0" applyAlignment="0" applyProtection="0"/>
    <xf numFmtId="174" fontId="55" fillId="43" borderId="0" applyNumberFormat="0" applyBorder="0" applyAlignment="0" applyProtection="0"/>
    <xf numFmtId="174" fontId="55" fillId="43" borderId="0" applyNumberFormat="0" applyBorder="0" applyAlignment="0" applyProtection="0"/>
    <xf numFmtId="174" fontId="55" fillId="43" borderId="0" applyNumberFormat="0" applyBorder="0" applyAlignment="0" applyProtection="0"/>
    <xf numFmtId="174" fontId="55" fillId="43" borderId="0" applyNumberFormat="0" applyBorder="0" applyAlignment="0" applyProtection="0"/>
    <xf numFmtId="0" fontId="20" fillId="22" borderId="0" applyNumberFormat="0" applyBorder="0" applyAlignment="0" applyProtection="0"/>
    <xf numFmtId="174" fontId="55" fillId="43" borderId="0" applyNumberFormat="0" applyBorder="0" applyAlignment="0" applyProtection="0"/>
    <xf numFmtId="0" fontId="20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20" fillId="22" borderId="0" applyNumberFormat="0" applyBorder="0" applyAlignment="0" applyProtection="0"/>
    <xf numFmtId="174" fontId="55" fillId="43" borderId="0" applyNumberFormat="0" applyBorder="0" applyAlignment="0" applyProtection="0"/>
    <xf numFmtId="0" fontId="1" fillId="22" borderId="0" applyNumberFormat="0" applyBorder="0" applyAlignment="0" applyProtection="0"/>
    <xf numFmtId="174" fontId="55" fillId="43" borderId="0" applyNumberFormat="0" applyBorder="0" applyAlignment="0" applyProtection="0"/>
    <xf numFmtId="174" fontId="55" fillId="43" borderId="0" applyNumberFormat="0" applyBorder="0" applyAlignment="0" applyProtection="0"/>
    <xf numFmtId="174" fontId="55" fillId="4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2" borderId="0" applyNumberFormat="0" applyBorder="0" applyAlignment="0" applyProtection="0"/>
    <xf numFmtId="0" fontId="55" fillId="4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55" fillId="38" borderId="0" applyNumberFormat="0" applyBorder="0" applyAlignment="0" applyProtection="0"/>
    <xf numFmtId="0" fontId="1" fillId="26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0" fontId="20" fillId="26" borderId="0" applyNumberFormat="0" applyBorder="0" applyAlignment="0" applyProtection="0"/>
    <xf numFmtId="174" fontId="55" fillId="39" borderId="0" applyNumberFormat="0" applyBorder="0" applyAlignment="0" applyProtection="0"/>
    <xf numFmtId="0" fontId="20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0" fillId="26" borderId="0" applyNumberFormat="0" applyBorder="0" applyAlignment="0" applyProtection="0"/>
    <xf numFmtId="174" fontId="55" fillId="39" borderId="0" applyNumberFormat="0" applyBorder="0" applyAlignment="0" applyProtection="0"/>
    <xf numFmtId="0" fontId="1" fillId="26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174" fontId="55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0" fontId="20" fillId="30" borderId="0" applyNumberFormat="0" applyBorder="0" applyAlignment="0" applyProtection="0"/>
    <xf numFmtId="174" fontId="55" fillId="45" borderId="0" applyNumberFormat="0" applyBorder="0" applyAlignment="0" applyProtection="0"/>
    <xf numFmtId="0" fontId="20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20" fillId="30" borderId="0" applyNumberFormat="0" applyBorder="0" applyAlignment="0" applyProtection="0"/>
    <xf numFmtId="174" fontId="55" fillId="45" borderId="0" applyNumberFormat="0" applyBorder="0" applyAlignment="0" applyProtection="0"/>
    <xf numFmtId="0" fontId="1" fillId="30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174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45" borderId="0" applyNumberFormat="0" applyBorder="0" applyAlignment="0" applyProtection="0"/>
    <xf numFmtId="0" fontId="55" fillId="45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5" fillId="38" borderId="0" applyNumberFormat="0" applyBorder="0" applyAlignment="0" applyProtection="0"/>
    <xf numFmtId="0" fontId="55" fillId="38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38" borderId="0" applyNumberFormat="0" applyBorder="0" applyAlignment="0" applyProtection="0"/>
    <xf numFmtId="0" fontId="55" fillId="38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38" borderId="0" applyNumberFormat="0" applyBorder="0" applyAlignment="0" applyProtection="0"/>
    <xf numFmtId="0" fontId="55" fillId="38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38" borderId="0" applyNumberFormat="0" applyBorder="0" applyAlignment="0" applyProtection="0"/>
    <xf numFmtId="0" fontId="55" fillId="38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38" borderId="0" applyNumberFormat="0" applyBorder="0" applyAlignment="0" applyProtection="0"/>
    <xf numFmtId="0" fontId="55" fillId="38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38" borderId="0" applyNumberFormat="0" applyBorder="0" applyAlignment="0" applyProtection="0"/>
    <xf numFmtId="0" fontId="55" fillId="38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38" borderId="0" applyNumberFormat="0" applyBorder="0" applyAlignment="0" applyProtection="0"/>
    <xf numFmtId="0" fontId="55" fillId="38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38" borderId="0" applyNumberFormat="0" applyBorder="0" applyAlignment="0" applyProtection="0"/>
    <xf numFmtId="0" fontId="55" fillId="38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38" borderId="0" applyNumberFormat="0" applyBorder="0" applyAlignment="0" applyProtection="0"/>
    <xf numFmtId="0" fontId="55" fillId="38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38" borderId="0" applyNumberFormat="0" applyBorder="0" applyAlignment="0" applyProtection="0"/>
    <xf numFmtId="0" fontId="55" fillId="38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38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38" borderId="0" applyNumberFormat="0" applyBorder="0" applyAlignment="0" applyProtection="0"/>
    <xf numFmtId="0" fontId="55" fillId="38" borderId="0" applyNumberFormat="0" applyBorder="0" applyAlignment="0" applyProtection="0"/>
    <xf numFmtId="0" fontId="55" fillId="38" borderId="0" applyNumberFormat="0" applyBorder="0" applyAlignment="0" applyProtection="0"/>
    <xf numFmtId="0" fontId="55" fillId="43" borderId="0" applyNumberFormat="0" applyBorder="0" applyAlignment="0" applyProtection="0"/>
    <xf numFmtId="0" fontId="1" fillId="34" borderId="0" applyNumberFormat="0" applyBorder="0" applyAlignment="0" applyProtection="0"/>
    <xf numFmtId="0" fontId="55" fillId="38" borderId="0" applyNumberFormat="0" applyBorder="0" applyAlignment="0" applyProtection="0"/>
    <xf numFmtId="0" fontId="55" fillId="38" borderId="0" applyNumberFormat="0" applyBorder="0" applyAlignment="0" applyProtection="0"/>
    <xf numFmtId="0" fontId="55" fillId="38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38" borderId="0" applyNumberFormat="0" applyBorder="0" applyAlignment="0" applyProtection="0"/>
    <xf numFmtId="0" fontId="55" fillId="38" borderId="0" applyNumberFormat="0" applyBorder="0" applyAlignment="0" applyProtection="0"/>
    <xf numFmtId="0" fontId="55" fillId="38" borderId="0" applyNumberFormat="0" applyBorder="0" applyAlignment="0" applyProtection="0"/>
    <xf numFmtId="0" fontId="55" fillId="38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38" borderId="0" applyNumberFormat="0" applyBorder="0" applyAlignment="0" applyProtection="0"/>
    <xf numFmtId="0" fontId="55" fillId="38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38" borderId="0" applyNumberFormat="0" applyBorder="0" applyAlignment="0" applyProtection="0"/>
    <xf numFmtId="0" fontId="55" fillId="38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0" fontId="20" fillId="34" borderId="0" applyNumberFormat="0" applyBorder="0" applyAlignment="0" applyProtection="0"/>
    <xf numFmtId="174" fontId="55" fillId="38" borderId="0" applyNumberFormat="0" applyBorder="0" applyAlignment="0" applyProtection="0"/>
    <xf numFmtId="0" fontId="20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20" fillId="34" borderId="0" applyNumberFormat="0" applyBorder="0" applyAlignment="0" applyProtection="0"/>
    <xf numFmtId="174" fontId="55" fillId="38" borderId="0" applyNumberFormat="0" applyBorder="0" applyAlignment="0" applyProtection="0"/>
    <xf numFmtId="0" fontId="1" fillId="34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38" borderId="0" applyNumberFormat="0" applyBorder="0" applyAlignment="0" applyProtection="0"/>
    <xf numFmtId="0" fontId="55" fillId="38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38" borderId="0" applyNumberFormat="0" applyBorder="0" applyAlignment="0" applyProtection="0"/>
    <xf numFmtId="0" fontId="55" fillId="38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5" fillId="37" borderId="0" applyNumberFormat="0" applyBorder="0" applyAlignment="0" applyProtection="0"/>
    <xf numFmtId="0" fontId="55" fillId="40" borderId="0" applyNumberFormat="0" applyBorder="0" applyAlignment="0" applyProtection="0"/>
    <xf numFmtId="0" fontId="55" fillId="42" borderId="0" applyNumberFormat="0" applyBorder="0" applyAlignment="0" applyProtection="0"/>
    <xf numFmtId="0" fontId="55" fillId="44" borderId="0" applyNumberFormat="0" applyBorder="0" applyAlignment="0" applyProtection="0"/>
    <xf numFmtId="0" fontId="55" fillId="45" borderId="0" applyNumberFormat="0" applyBorder="0" applyAlignment="0" applyProtection="0"/>
    <xf numFmtId="0" fontId="55" fillId="38" borderId="0" applyNumberFormat="0" applyBorder="0" applyAlignment="0" applyProtection="0"/>
    <xf numFmtId="0" fontId="56" fillId="37" borderId="0" applyNumberFormat="0" applyBorder="0" applyAlignment="0" applyProtection="0">
      <alignment vertical="center"/>
    </xf>
    <xf numFmtId="0" fontId="56" fillId="40" borderId="0" applyNumberFormat="0" applyBorder="0" applyAlignment="0" applyProtection="0">
      <alignment vertical="center"/>
    </xf>
    <xf numFmtId="0" fontId="56" fillId="42" borderId="0" applyNumberFormat="0" applyBorder="0" applyAlignment="0" applyProtection="0">
      <alignment vertical="center"/>
    </xf>
    <xf numFmtId="0" fontId="56" fillId="44" borderId="0" applyNumberFormat="0" applyBorder="0" applyAlignment="0" applyProtection="0">
      <alignment vertical="center"/>
    </xf>
    <xf numFmtId="0" fontId="56" fillId="45" borderId="0" applyNumberFormat="0" applyBorder="0" applyAlignment="0" applyProtection="0">
      <alignment vertical="center"/>
    </xf>
    <xf numFmtId="0" fontId="56" fillId="38" borderId="0" applyNumberFormat="0" applyBorder="0" applyAlignment="0" applyProtection="0">
      <alignment vertical="center"/>
    </xf>
    <xf numFmtId="175" fontId="57" fillId="0" borderId="0"/>
    <xf numFmtId="175" fontId="57" fillId="0" borderId="0"/>
    <xf numFmtId="175" fontId="57" fillId="0" borderId="0"/>
    <xf numFmtId="175" fontId="57" fillId="0" borderId="0"/>
    <xf numFmtId="175" fontId="57" fillId="0" borderId="0"/>
    <xf numFmtId="175" fontId="57" fillId="0" borderId="0"/>
    <xf numFmtId="175" fontId="57" fillId="0" borderId="0"/>
    <xf numFmtId="175" fontId="57" fillId="0" borderId="0"/>
    <xf numFmtId="176" fontId="58" fillId="0" borderId="0" applyFont="0" applyFill="0" applyBorder="0" applyAlignment="0" applyProtection="0"/>
    <xf numFmtId="177" fontId="58" fillId="0" borderId="0" applyFont="0" applyFill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55" fillId="46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55" fillId="47" borderId="0" applyNumberFormat="0" applyBorder="0" applyAlignment="0" applyProtection="0"/>
    <xf numFmtId="0" fontId="1" fillId="15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0" fontId="20" fillId="15" borderId="0" applyNumberFormat="0" applyBorder="0" applyAlignment="0" applyProtection="0"/>
    <xf numFmtId="174" fontId="55" fillId="47" borderId="0" applyNumberFormat="0" applyBorder="0" applyAlignment="0" applyProtection="0"/>
    <xf numFmtId="0" fontId="20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0" fillId="15" borderId="0" applyNumberFormat="0" applyBorder="0" applyAlignment="0" applyProtection="0"/>
    <xf numFmtId="174" fontId="55" fillId="47" borderId="0" applyNumberFormat="0" applyBorder="0" applyAlignment="0" applyProtection="0"/>
    <xf numFmtId="0" fontId="1" fillId="15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55" fillId="4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19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4" fontId="55" fillId="41" borderId="0" applyNumberFormat="0" applyBorder="0" applyAlignment="0" applyProtection="0"/>
    <xf numFmtId="174" fontId="55" fillId="41" borderId="0" applyNumberFormat="0" applyBorder="0" applyAlignment="0" applyProtection="0"/>
    <xf numFmtId="174" fontId="55" fillId="41" borderId="0" applyNumberFormat="0" applyBorder="0" applyAlignment="0" applyProtection="0"/>
    <xf numFmtId="174" fontId="55" fillId="4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74" fontId="55" fillId="41" borderId="0" applyNumberFormat="0" applyBorder="0" applyAlignment="0" applyProtection="0"/>
    <xf numFmtId="174" fontId="55" fillId="41" borderId="0" applyNumberFormat="0" applyBorder="0" applyAlignment="0" applyProtection="0"/>
    <xf numFmtId="174" fontId="55" fillId="41" borderId="0" applyNumberFormat="0" applyBorder="0" applyAlignment="0" applyProtection="0"/>
    <xf numFmtId="174" fontId="55" fillId="41" borderId="0" applyNumberFormat="0" applyBorder="0" applyAlignment="0" applyProtection="0"/>
    <xf numFmtId="174" fontId="55" fillId="41" borderId="0" applyNumberFormat="0" applyBorder="0" applyAlignment="0" applyProtection="0"/>
    <xf numFmtId="174" fontId="55" fillId="41" borderId="0" applyNumberFormat="0" applyBorder="0" applyAlignment="0" applyProtection="0"/>
    <xf numFmtId="174" fontId="55" fillId="41" borderId="0" applyNumberFormat="0" applyBorder="0" applyAlignment="0" applyProtection="0"/>
    <xf numFmtId="174" fontId="55" fillId="41" borderId="0" applyNumberFormat="0" applyBorder="0" applyAlignment="0" applyProtection="0"/>
    <xf numFmtId="174" fontId="55" fillId="41" borderId="0" applyNumberFormat="0" applyBorder="0" applyAlignment="0" applyProtection="0"/>
    <xf numFmtId="0" fontId="20" fillId="19" borderId="0" applyNumberFormat="0" applyBorder="0" applyAlignment="0" applyProtection="0"/>
    <xf numFmtId="174" fontId="55" fillId="41" borderId="0" applyNumberFormat="0" applyBorder="0" applyAlignment="0" applyProtection="0"/>
    <xf numFmtId="0" fontId="20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20" fillId="19" borderId="0" applyNumberFormat="0" applyBorder="0" applyAlignment="0" applyProtection="0"/>
    <xf numFmtId="174" fontId="55" fillId="41" borderId="0" applyNumberFormat="0" applyBorder="0" applyAlignment="0" applyProtection="0"/>
    <xf numFmtId="0" fontId="1" fillId="19" borderId="0" applyNumberFormat="0" applyBorder="0" applyAlignment="0" applyProtection="0"/>
    <xf numFmtId="174" fontId="55" fillId="41" borderId="0" applyNumberFormat="0" applyBorder="0" applyAlignment="0" applyProtection="0"/>
    <xf numFmtId="174" fontId="55" fillId="41" borderId="0" applyNumberFormat="0" applyBorder="0" applyAlignment="0" applyProtection="0"/>
    <xf numFmtId="174" fontId="55" fillId="4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55" fillId="41" borderId="0" applyNumberFormat="0" applyBorder="0" applyAlignment="0" applyProtection="0"/>
    <xf numFmtId="0" fontId="55" fillId="4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55" fillId="48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55" fillId="49" borderId="0" applyNumberFormat="0" applyBorder="0" applyAlignment="0" applyProtection="0"/>
    <xf numFmtId="0" fontId="1" fillId="23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4" fontId="55" fillId="49" borderId="0" applyNumberFormat="0" applyBorder="0" applyAlignment="0" applyProtection="0"/>
    <xf numFmtId="174" fontId="55" fillId="49" borderId="0" applyNumberFormat="0" applyBorder="0" applyAlignment="0" applyProtection="0"/>
    <xf numFmtId="174" fontId="55" fillId="49" borderId="0" applyNumberFormat="0" applyBorder="0" applyAlignment="0" applyProtection="0"/>
    <xf numFmtId="174" fontId="55" fillId="4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74" fontId="55" fillId="49" borderId="0" applyNumberFormat="0" applyBorder="0" applyAlignment="0" applyProtection="0"/>
    <xf numFmtId="174" fontId="55" fillId="49" borderId="0" applyNumberFormat="0" applyBorder="0" applyAlignment="0" applyProtection="0"/>
    <xf numFmtId="174" fontId="55" fillId="49" borderId="0" applyNumberFormat="0" applyBorder="0" applyAlignment="0" applyProtection="0"/>
    <xf numFmtId="174" fontId="55" fillId="49" borderId="0" applyNumberFormat="0" applyBorder="0" applyAlignment="0" applyProtection="0"/>
    <xf numFmtId="174" fontId="55" fillId="49" borderId="0" applyNumberFormat="0" applyBorder="0" applyAlignment="0" applyProtection="0"/>
    <xf numFmtId="174" fontId="55" fillId="49" borderId="0" applyNumberFormat="0" applyBorder="0" applyAlignment="0" applyProtection="0"/>
    <xf numFmtId="174" fontId="55" fillId="49" borderId="0" applyNumberFormat="0" applyBorder="0" applyAlignment="0" applyProtection="0"/>
    <xf numFmtId="174" fontId="55" fillId="49" borderId="0" applyNumberFormat="0" applyBorder="0" applyAlignment="0" applyProtection="0"/>
    <xf numFmtId="174" fontId="55" fillId="49" borderId="0" applyNumberFormat="0" applyBorder="0" applyAlignment="0" applyProtection="0"/>
    <xf numFmtId="0" fontId="20" fillId="23" borderId="0" applyNumberFormat="0" applyBorder="0" applyAlignment="0" applyProtection="0"/>
    <xf numFmtId="174" fontId="55" fillId="49" borderId="0" applyNumberFormat="0" applyBorder="0" applyAlignment="0" applyProtection="0"/>
    <xf numFmtId="0" fontId="20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20" fillId="23" borderId="0" applyNumberFormat="0" applyBorder="0" applyAlignment="0" applyProtection="0"/>
    <xf numFmtId="174" fontId="55" fillId="49" borderId="0" applyNumberFormat="0" applyBorder="0" applyAlignment="0" applyProtection="0"/>
    <xf numFmtId="0" fontId="1" fillId="23" borderId="0" applyNumberFormat="0" applyBorder="0" applyAlignment="0" applyProtection="0"/>
    <xf numFmtId="174" fontId="55" fillId="49" borderId="0" applyNumberFormat="0" applyBorder="0" applyAlignment="0" applyProtection="0"/>
    <xf numFmtId="174" fontId="55" fillId="49" borderId="0" applyNumberFormat="0" applyBorder="0" applyAlignment="0" applyProtection="0"/>
    <xf numFmtId="174" fontId="55" fillId="4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55" fillId="48" borderId="0" applyNumberFormat="0" applyBorder="0" applyAlignment="0" applyProtection="0"/>
    <xf numFmtId="0" fontId="55" fillId="48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55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55" fillId="47" borderId="0" applyNumberFormat="0" applyBorder="0" applyAlignment="0" applyProtection="0"/>
    <xf numFmtId="0" fontId="1" fillId="27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0" fontId="20" fillId="27" borderId="0" applyNumberFormat="0" applyBorder="0" applyAlignment="0" applyProtection="0"/>
    <xf numFmtId="174" fontId="55" fillId="47" borderId="0" applyNumberFormat="0" applyBorder="0" applyAlignment="0" applyProtection="0"/>
    <xf numFmtId="0" fontId="20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20" fillId="27" borderId="0" applyNumberFormat="0" applyBorder="0" applyAlignment="0" applyProtection="0"/>
    <xf numFmtId="174" fontId="55" fillId="47" borderId="0" applyNumberFormat="0" applyBorder="0" applyAlignment="0" applyProtection="0"/>
    <xf numFmtId="0" fontId="1" fillId="27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174" fontId="55" fillId="4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55" fillId="44" borderId="0" applyNumberFormat="0" applyBorder="0" applyAlignment="0" applyProtection="0"/>
    <xf numFmtId="0" fontId="55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55" fillId="46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31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0" fontId="20" fillId="31" borderId="0" applyNumberFormat="0" applyBorder="0" applyAlignment="0" applyProtection="0"/>
    <xf numFmtId="174" fontId="55" fillId="46" borderId="0" applyNumberFormat="0" applyBorder="0" applyAlignment="0" applyProtection="0"/>
    <xf numFmtId="0" fontId="20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20" fillId="31" borderId="0" applyNumberFormat="0" applyBorder="0" applyAlignment="0" applyProtection="0"/>
    <xf numFmtId="174" fontId="55" fillId="46" borderId="0" applyNumberFormat="0" applyBorder="0" applyAlignment="0" applyProtection="0"/>
    <xf numFmtId="0" fontId="1" fillId="31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174" fontId="55" fillId="46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55" fillId="46" borderId="0" applyNumberFormat="0" applyBorder="0" applyAlignment="0" applyProtection="0"/>
    <xf numFmtId="0" fontId="55" fillId="46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5" fillId="50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55" fillId="49" borderId="0" applyNumberFormat="0" applyBorder="0" applyAlignment="0" applyProtection="0"/>
    <xf numFmtId="0" fontId="1" fillId="35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0" fontId="20" fillId="35" borderId="0" applyNumberFormat="0" applyBorder="0" applyAlignment="0" applyProtection="0"/>
    <xf numFmtId="174" fontId="55" fillId="38" borderId="0" applyNumberFormat="0" applyBorder="0" applyAlignment="0" applyProtection="0"/>
    <xf numFmtId="0" fontId="20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20" fillId="35" borderId="0" applyNumberFormat="0" applyBorder="0" applyAlignment="0" applyProtection="0"/>
    <xf numFmtId="174" fontId="55" fillId="38" borderId="0" applyNumberFormat="0" applyBorder="0" applyAlignment="0" applyProtection="0"/>
    <xf numFmtId="0" fontId="1" fillId="35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174" fontId="55" fillId="38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5" fillId="50" borderId="0" applyNumberFormat="0" applyBorder="0" applyAlignment="0" applyProtection="0"/>
    <xf numFmtId="0" fontId="55" fillId="50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5" fillId="46" borderId="0" applyNumberFormat="0" applyBorder="0" applyAlignment="0" applyProtection="0"/>
    <xf numFmtId="0" fontId="55" fillId="41" borderId="0" applyNumberFormat="0" applyBorder="0" applyAlignment="0" applyProtection="0"/>
    <xf numFmtId="0" fontId="55" fillId="48" borderId="0" applyNumberFormat="0" applyBorder="0" applyAlignment="0" applyProtection="0"/>
    <xf numFmtId="0" fontId="55" fillId="44" borderId="0" applyNumberFormat="0" applyBorder="0" applyAlignment="0" applyProtection="0"/>
    <xf numFmtId="0" fontId="55" fillId="46" borderId="0" applyNumberFormat="0" applyBorder="0" applyAlignment="0" applyProtection="0"/>
    <xf numFmtId="0" fontId="55" fillId="50" borderId="0" applyNumberFormat="0" applyBorder="0" applyAlignment="0" applyProtection="0"/>
    <xf numFmtId="0" fontId="56" fillId="46" borderId="0" applyNumberFormat="0" applyBorder="0" applyAlignment="0" applyProtection="0">
      <alignment vertical="center"/>
    </xf>
    <xf numFmtId="0" fontId="56" fillId="41" borderId="0" applyNumberFormat="0" applyBorder="0" applyAlignment="0" applyProtection="0">
      <alignment vertical="center"/>
    </xf>
    <xf numFmtId="0" fontId="56" fillId="48" borderId="0" applyNumberFormat="0" applyBorder="0" applyAlignment="0" applyProtection="0">
      <alignment vertical="center"/>
    </xf>
    <xf numFmtId="0" fontId="56" fillId="44" borderId="0" applyNumberFormat="0" applyBorder="0" applyAlignment="0" applyProtection="0">
      <alignment vertical="center"/>
    </xf>
    <xf numFmtId="0" fontId="56" fillId="46" borderId="0" applyNumberFormat="0" applyBorder="0" applyAlignment="0" applyProtection="0">
      <alignment vertical="center"/>
    </xf>
    <xf numFmtId="0" fontId="56" fillId="50" borderId="0" applyNumberFormat="0" applyBorder="0" applyAlignment="0" applyProtection="0">
      <alignment vertical="center"/>
    </xf>
    <xf numFmtId="0" fontId="59" fillId="51" borderId="0" applyNumberFormat="0" applyBorder="0" applyAlignment="0" applyProtection="0"/>
    <xf numFmtId="0" fontId="37" fillId="16" borderId="0" applyNumberFormat="0" applyBorder="0" applyAlignment="0" applyProtection="0"/>
    <xf numFmtId="0" fontId="59" fillId="51" borderId="0" applyNumberFormat="0" applyBorder="0" applyAlignment="0" applyProtection="0"/>
    <xf numFmtId="0" fontId="37" fillId="16" borderId="0" applyNumberFormat="0" applyBorder="0" applyAlignment="0" applyProtection="0"/>
    <xf numFmtId="0" fontId="59" fillId="51" borderId="0" applyNumberFormat="0" applyBorder="0" applyAlignment="0" applyProtection="0"/>
    <xf numFmtId="0" fontId="37" fillId="16" borderId="0" applyNumberFormat="0" applyBorder="0" applyAlignment="0" applyProtection="0"/>
    <xf numFmtId="0" fontId="59" fillId="51" borderId="0" applyNumberFormat="0" applyBorder="0" applyAlignment="0" applyProtection="0"/>
    <xf numFmtId="0" fontId="37" fillId="16" borderId="0" applyNumberFormat="0" applyBorder="0" applyAlignment="0" applyProtection="0"/>
    <xf numFmtId="0" fontId="59" fillId="51" borderId="0" applyNumberFormat="0" applyBorder="0" applyAlignment="0" applyProtection="0"/>
    <xf numFmtId="0" fontId="37" fillId="16" borderId="0" applyNumberFormat="0" applyBorder="0" applyAlignment="0" applyProtection="0"/>
    <xf numFmtId="0" fontId="59" fillId="51" borderId="0" applyNumberFormat="0" applyBorder="0" applyAlignment="0" applyProtection="0"/>
    <xf numFmtId="0" fontId="37" fillId="16" borderId="0" applyNumberFormat="0" applyBorder="0" applyAlignment="0" applyProtection="0"/>
    <xf numFmtId="0" fontId="59" fillId="51" borderId="0" applyNumberFormat="0" applyBorder="0" applyAlignment="0" applyProtection="0"/>
    <xf numFmtId="0" fontId="37" fillId="16" borderId="0" applyNumberFormat="0" applyBorder="0" applyAlignment="0" applyProtection="0"/>
    <xf numFmtId="0" fontId="59" fillId="51" borderId="0" applyNumberFormat="0" applyBorder="0" applyAlignment="0" applyProtection="0"/>
    <xf numFmtId="0" fontId="37" fillId="16" borderId="0" applyNumberFormat="0" applyBorder="0" applyAlignment="0" applyProtection="0"/>
    <xf numFmtId="0" fontId="59" fillId="51" borderId="0" applyNumberFormat="0" applyBorder="0" applyAlignment="0" applyProtection="0"/>
    <xf numFmtId="0" fontId="37" fillId="16" borderId="0" applyNumberFormat="0" applyBorder="0" applyAlignment="0" applyProtection="0"/>
    <xf numFmtId="0" fontId="59" fillId="51" borderId="0" applyNumberFormat="0" applyBorder="0" applyAlignment="0" applyProtection="0"/>
    <xf numFmtId="0" fontId="37" fillId="16" borderId="0" applyNumberFormat="0" applyBorder="0" applyAlignment="0" applyProtection="0"/>
    <xf numFmtId="0" fontId="37" fillId="16" borderId="0" applyNumberFormat="0" applyBorder="0" applyAlignment="0" applyProtection="0"/>
    <xf numFmtId="0" fontId="59" fillId="51" borderId="0" applyNumberFormat="0" applyBorder="0" applyAlignment="0" applyProtection="0"/>
    <xf numFmtId="0" fontId="59" fillId="51" borderId="0" applyNumberFormat="0" applyBorder="0" applyAlignment="0" applyProtection="0"/>
    <xf numFmtId="0" fontId="59" fillId="52" borderId="0" applyNumberFormat="0" applyBorder="0" applyAlignment="0" applyProtection="0"/>
    <xf numFmtId="0" fontId="37" fillId="16" borderId="0" applyNumberFormat="0" applyBorder="0" applyAlignment="0" applyProtection="0"/>
    <xf numFmtId="0" fontId="59" fillId="51" borderId="0" applyNumberFormat="0" applyBorder="0" applyAlignment="0" applyProtection="0"/>
    <xf numFmtId="0" fontId="59" fillId="51" borderId="0" applyNumberFormat="0" applyBorder="0" applyAlignment="0" applyProtection="0"/>
    <xf numFmtId="0" fontId="37" fillId="16" borderId="0" applyNumberFormat="0" applyBorder="0" applyAlignment="0" applyProtection="0"/>
    <xf numFmtId="0" fontId="59" fillId="51" borderId="0" applyNumberFormat="0" applyBorder="0" applyAlignment="0" applyProtection="0"/>
    <xf numFmtId="0" fontId="59" fillId="51" borderId="0" applyNumberFormat="0" applyBorder="0" applyAlignment="0" applyProtection="0"/>
    <xf numFmtId="0" fontId="59" fillId="51" borderId="0" applyNumberFormat="0" applyBorder="0" applyAlignment="0" applyProtection="0"/>
    <xf numFmtId="0" fontId="59" fillId="51" borderId="0" applyNumberFormat="0" applyBorder="0" applyAlignment="0" applyProtection="0"/>
    <xf numFmtId="0" fontId="37" fillId="16" borderId="0" applyNumberFormat="0" applyBorder="0" applyAlignment="0" applyProtection="0"/>
    <xf numFmtId="0" fontId="37" fillId="16" borderId="0" applyNumberFormat="0" applyBorder="0" applyAlignment="0" applyProtection="0"/>
    <xf numFmtId="0" fontId="37" fillId="16" borderId="0" applyNumberFormat="0" applyBorder="0" applyAlignment="0" applyProtection="0"/>
    <xf numFmtId="0" fontId="37" fillId="16" borderId="0" applyNumberFormat="0" applyBorder="0" applyAlignment="0" applyProtection="0"/>
    <xf numFmtId="0" fontId="37" fillId="16" borderId="0" applyNumberFormat="0" applyBorder="0" applyAlignment="0" applyProtection="0"/>
    <xf numFmtId="0" fontId="59" fillId="51" borderId="0" applyNumberFormat="0" applyBorder="0" applyAlignment="0" applyProtection="0"/>
    <xf numFmtId="0" fontId="59" fillId="51" borderId="0" applyNumberFormat="0" applyBorder="0" applyAlignment="0" applyProtection="0"/>
    <xf numFmtId="0" fontId="37" fillId="16" borderId="0" applyNumberFormat="0" applyBorder="0" applyAlignment="0" applyProtection="0"/>
    <xf numFmtId="0" fontId="37" fillId="16" borderId="0" applyNumberFormat="0" applyBorder="0" applyAlignment="0" applyProtection="0"/>
    <xf numFmtId="0" fontId="37" fillId="16" borderId="0" applyNumberFormat="0" applyBorder="0" applyAlignment="0" applyProtection="0"/>
    <xf numFmtId="0" fontId="37" fillId="16" borderId="0" applyNumberFormat="0" applyBorder="0" applyAlignment="0" applyProtection="0"/>
    <xf numFmtId="0" fontId="37" fillId="16" borderId="0" applyNumberFormat="0" applyBorder="0" applyAlignment="0" applyProtection="0"/>
    <xf numFmtId="0" fontId="37" fillId="16" borderId="0" applyNumberFormat="0" applyBorder="0" applyAlignment="0" applyProtection="0"/>
    <xf numFmtId="0" fontId="59" fillId="51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0" fontId="59" fillId="51" borderId="0" applyNumberFormat="0" applyBorder="0" applyAlignment="0" applyProtection="0"/>
    <xf numFmtId="0" fontId="37" fillId="16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0" fontId="59" fillId="51" borderId="0" applyNumberFormat="0" applyBorder="0" applyAlignment="0" applyProtection="0"/>
    <xf numFmtId="0" fontId="37" fillId="16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0" fontId="60" fillId="16" borderId="0" applyNumberFormat="0" applyBorder="0" applyAlignment="0" applyProtection="0"/>
    <xf numFmtId="174" fontId="59" fillId="53" borderId="0" applyNumberFormat="0" applyBorder="0" applyAlignment="0" applyProtection="0"/>
    <xf numFmtId="0" fontId="59" fillId="51" borderId="0" applyNumberFormat="0" applyBorder="0" applyAlignment="0" applyProtection="0"/>
    <xf numFmtId="0" fontId="37" fillId="16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0" fontId="59" fillId="51" borderId="0" applyNumberFormat="0" applyBorder="0" applyAlignment="0" applyProtection="0"/>
    <xf numFmtId="0" fontId="37" fillId="16" borderId="0" applyNumberFormat="0" applyBorder="0" applyAlignment="0" applyProtection="0"/>
    <xf numFmtId="0" fontId="59" fillId="51" borderId="0" applyNumberFormat="0" applyBorder="0" applyAlignment="0" applyProtection="0"/>
    <xf numFmtId="0" fontId="37" fillId="16" borderId="0" applyNumberFormat="0" applyBorder="0" applyAlignment="0" applyProtection="0"/>
    <xf numFmtId="0" fontId="59" fillId="51" borderId="0" applyNumberFormat="0" applyBorder="0" applyAlignment="0" applyProtection="0"/>
    <xf numFmtId="0" fontId="37" fillId="16" borderId="0" applyNumberFormat="0" applyBorder="0" applyAlignment="0" applyProtection="0"/>
    <xf numFmtId="0" fontId="59" fillId="41" borderId="0" applyNumberFormat="0" applyBorder="0" applyAlignment="0" applyProtection="0"/>
    <xf numFmtId="0" fontId="37" fillId="20" borderId="0" applyNumberFormat="0" applyBorder="0" applyAlignment="0" applyProtection="0"/>
    <xf numFmtId="0" fontId="59" fillId="41" borderId="0" applyNumberFormat="0" applyBorder="0" applyAlignment="0" applyProtection="0"/>
    <xf numFmtId="0" fontId="37" fillId="20" borderId="0" applyNumberFormat="0" applyBorder="0" applyAlignment="0" applyProtection="0"/>
    <xf numFmtId="0" fontId="59" fillId="41" borderId="0" applyNumberFormat="0" applyBorder="0" applyAlignment="0" applyProtection="0"/>
    <xf numFmtId="0" fontId="37" fillId="20" borderId="0" applyNumberFormat="0" applyBorder="0" applyAlignment="0" applyProtection="0"/>
    <xf numFmtId="0" fontId="59" fillId="41" borderId="0" applyNumberFormat="0" applyBorder="0" applyAlignment="0" applyProtection="0"/>
    <xf numFmtId="0" fontId="37" fillId="20" borderId="0" applyNumberFormat="0" applyBorder="0" applyAlignment="0" applyProtection="0"/>
    <xf numFmtId="0" fontId="59" fillId="41" borderId="0" applyNumberFormat="0" applyBorder="0" applyAlignment="0" applyProtection="0"/>
    <xf numFmtId="0" fontId="37" fillId="20" borderId="0" applyNumberFormat="0" applyBorder="0" applyAlignment="0" applyProtection="0"/>
    <xf numFmtId="0" fontId="59" fillId="41" borderId="0" applyNumberFormat="0" applyBorder="0" applyAlignment="0" applyProtection="0"/>
    <xf numFmtId="0" fontId="37" fillId="20" borderId="0" applyNumberFormat="0" applyBorder="0" applyAlignment="0" applyProtection="0"/>
    <xf numFmtId="0" fontId="59" fillId="41" borderId="0" applyNumberFormat="0" applyBorder="0" applyAlignment="0" applyProtection="0"/>
    <xf numFmtId="0" fontId="37" fillId="20" borderId="0" applyNumberFormat="0" applyBorder="0" applyAlignment="0" applyProtection="0"/>
    <xf numFmtId="0" fontId="59" fillId="41" borderId="0" applyNumberFormat="0" applyBorder="0" applyAlignment="0" applyProtection="0"/>
    <xf numFmtId="0" fontId="37" fillId="20" borderId="0" applyNumberFormat="0" applyBorder="0" applyAlignment="0" applyProtection="0"/>
    <xf numFmtId="0" fontId="59" fillId="41" borderId="0" applyNumberFormat="0" applyBorder="0" applyAlignment="0" applyProtection="0"/>
    <xf numFmtId="0" fontId="37" fillId="20" borderId="0" applyNumberFormat="0" applyBorder="0" applyAlignment="0" applyProtection="0"/>
    <xf numFmtId="0" fontId="59" fillId="41" borderId="0" applyNumberFormat="0" applyBorder="0" applyAlignment="0" applyProtection="0"/>
    <xf numFmtId="0" fontId="37" fillId="20" borderId="0" applyNumberFormat="0" applyBorder="0" applyAlignment="0" applyProtection="0"/>
    <xf numFmtId="0" fontId="37" fillId="20" borderId="0" applyNumberFormat="0" applyBorder="0" applyAlignment="0" applyProtection="0"/>
    <xf numFmtId="0" fontId="59" fillId="41" borderId="0" applyNumberFormat="0" applyBorder="0" applyAlignment="0" applyProtection="0"/>
    <xf numFmtId="0" fontId="37" fillId="20" borderId="0" applyNumberFormat="0" applyBorder="0" applyAlignment="0" applyProtection="0"/>
    <xf numFmtId="0" fontId="59" fillId="41" borderId="0" applyNumberFormat="0" applyBorder="0" applyAlignment="0" applyProtection="0"/>
    <xf numFmtId="0" fontId="59" fillId="41" borderId="0" applyNumberFormat="0" applyBorder="0" applyAlignment="0" applyProtection="0"/>
    <xf numFmtId="0" fontId="37" fillId="20" borderId="0" applyNumberFormat="0" applyBorder="0" applyAlignment="0" applyProtection="0"/>
    <xf numFmtId="0" fontId="59" fillId="41" borderId="0" applyNumberFormat="0" applyBorder="0" applyAlignment="0" applyProtection="0"/>
    <xf numFmtId="0" fontId="59" fillId="41" borderId="0" applyNumberFormat="0" applyBorder="0" applyAlignment="0" applyProtection="0"/>
    <xf numFmtId="0" fontId="59" fillId="41" borderId="0" applyNumberFormat="0" applyBorder="0" applyAlignment="0" applyProtection="0"/>
    <xf numFmtId="0" fontId="59" fillId="41" borderId="0" applyNumberFormat="0" applyBorder="0" applyAlignment="0" applyProtection="0"/>
    <xf numFmtId="0" fontId="37" fillId="20" borderId="0" applyNumberFormat="0" applyBorder="0" applyAlignment="0" applyProtection="0"/>
    <xf numFmtId="0" fontId="37" fillId="20" borderId="0" applyNumberFormat="0" applyBorder="0" applyAlignment="0" applyProtection="0"/>
    <xf numFmtId="0" fontId="37" fillId="20" borderId="0" applyNumberFormat="0" applyBorder="0" applyAlignment="0" applyProtection="0"/>
    <xf numFmtId="0" fontId="37" fillId="20" borderId="0" applyNumberFormat="0" applyBorder="0" applyAlignment="0" applyProtection="0"/>
    <xf numFmtId="0" fontId="37" fillId="20" borderId="0" applyNumberFormat="0" applyBorder="0" applyAlignment="0" applyProtection="0"/>
    <xf numFmtId="0" fontId="59" fillId="41" borderId="0" applyNumberFormat="0" applyBorder="0" applyAlignment="0" applyProtection="0"/>
    <xf numFmtId="0" fontId="59" fillId="41" borderId="0" applyNumberFormat="0" applyBorder="0" applyAlignment="0" applyProtection="0"/>
    <xf numFmtId="0" fontId="37" fillId="20" borderId="0" applyNumberFormat="0" applyBorder="0" applyAlignment="0" applyProtection="0"/>
    <xf numFmtId="0" fontId="37" fillId="20" borderId="0" applyNumberFormat="0" applyBorder="0" applyAlignment="0" applyProtection="0"/>
    <xf numFmtId="0" fontId="37" fillId="20" borderId="0" applyNumberFormat="0" applyBorder="0" applyAlignment="0" applyProtection="0"/>
    <xf numFmtId="0" fontId="37" fillId="20" borderId="0" applyNumberFormat="0" applyBorder="0" applyAlignment="0" applyProtection="0"/>
    <xf numFmtId="0" fontId="37" fillId="20" borderId="0" applyNumberFormat="0" applyBorder="0" applyAlignment="0" applyProtection="0"/>
    <xf numFmtId="0" fontId="37" fillId="20" borderId="0" applyNumberFormat="0" applyBorder="0" applyAlignment="0" applyProtection="0"/>
    <xf numFmtId="0" fontId="59" fillId="41" borderId="0" applyNumberFormat="0" applyBorder="0" applyAlignment="0" applyProtection="0"/>
    <xf numFmtId="174" fontId="59" fillId="41" borderId="0" applyNumberFormat="0" applyBorder="0" applyAlignment="0" applyProtection="0"/>
    <xf numFmtId="174" fontId="59" fillId="41" borderId="0" applyNumberFormat="0" applyBorder="0" applyAlignment="0" applyProtection="0"/>
    <xf numFmtId="174" fontId="59" fillId="41" borderId="0" applyNumberFormat="0" applyBorder="0" applyAlignment="0" applyProtection="0"/>
    <xf numFmtId="174" fontId="59" fillId="41" borderId="0" applyNumberFormat="0" applyBorder="0" applyAlignment="0" applyProtection="0"/>
    <xf numFmtId="0" fontId="59" fillId="41" borderId="0" applyNumberFormat="0" applyBorder="0" applyAlignment="0" applyProtection="0"/>
    <xf numFmtId="0" fontId="37" fillId="20" borderId="0" applyNumberFormat="0" applyBorder="0" applyAlignment="0" applyProtection="0"/>
    <xf numFmtId="174" fontId="59" fillId="41" borderId="0" applyNumberFormat="0" applyBorder="0" applyAlignment="0" applyProtection="0"/>
    <xf numFmtId="174" fontId="59" fillId="41" borderId="0" applyNumberFormat="0" applyBorder="0" applyAlignment="0" applyProtection="0"/>
    <xf numFmtId="174" fontId="59" fillId="41" borderId="0" applyNumberFormat="0" applyBorder="0" applyAlignment="0" applyProtection="0"/>
    <xf numFmtId="174" fontId="59" fillId="41" borderId="0" applyNumberFormat="0" applyBorder="0" applyAlignment="0" applyProtection="0"/>
    <xf numFmtId="174" fontId="59" fillId="41" borderId="0" applyNumberFormat="0" applyBorder="0" applyAlignment="0" applyProtection="0"/>
    <xf numFmtId="174" fontId="59" fillId="41" borderId="0" applyNumberFormat="0" applyBorder="0" applyAlignment="0" applyProtection="0"/>
    <xf numFmtId="174" fontId="59" fillId="41" borderId="0" applyNumberFormat="0" applyBorder="0" applyAlignment="0" applyProtection="0"/>
    <xf numFmtId="174" fontId="59" fillId="41" borderId="0" applyNumberFormat="0" applyBorder="0" applyAlignment="0" applyProtection="0"/>
    <xf numFmtId="174" fontId="59" fillId="41" borderId="0" applyNumberFormat="0" applyBorder="0" applyAlignment="0" applyProtection="0"/>
    <xf numFmtId="174" fontId="59" fillId="41" borderId="0" applyNumberFormat="0" applyBorder="0" applyAlignment="0" applyProtection="0"/>
    <xf numFmtId="0" fontId="59" fillId="41" borderId="0" applyNumberFormat="0" applyBorder="0" applyAlignment="0" applyProtection="0"/>
    <xf numFmtId="0" fontId="37" fillId="20" borderId="0" applyNumberFormat="0" applyBorder="0" applyAlignment="0" applyProtection="0"/>
    <xf numFmtId="174" fontId="59" fillId="41" borderId="0" applyNumberFormat="0" applyBorder="0" applyAlignment="0" applyProtection="0"/>
    <xf numFmtId="174" fontId="59" fillId="41" borderId="0" applyNumberFormat="0" applyBorder="0" applyAlignment="0" applyProtection="0"/>
    <xf numFmtId="174" fontId="59" fillId="41" borderId="0" applyNumberFormat="0" applyBorder="0" applyAlignment="0" applyProtection="0"/>
    <xf numFmtId="174" fontId="59" fillId="41" borderId="0" applyNumberFormat="0" applyBorder="0" applyAlignment="0" applyProtection="0"/>
    <xf numFmtId="174" fontId="59" fillId="41" borderId="0" applyNumberFormat="0" applyBorder="0" applyAlignment="0" applyProtection="0"/>
    <xf numFmtId="174" fontId="59" fillId="41" borderId="0" applyNumberFormat="0" applyBorder="0" applyAlignment="0" applyProtection="0"/>
    <xf numFmtId="174" fontId="59" fillId="41" borderId="0" applyNumberFormat="0" applyBorder="0" applyAlignment="0" applyProtection="0"/>
    <xf numFmtId="174" fontId="59" fillId="41" borderId="0" applyNumberFormat="0" applyBorder="0" applyAlignment="0" applyProtection="0"/>
    <xf numFmtId="174" fontId="59" fillId="41" borderId="0" applyNumberFormat="0" applyBorder="0" applyAlignment="0" applyProtection="0"/>
    <xf numFmtId="0" fontId="60" fillId="20" borderId="0" applyNumberFormat="0" applyBorder="0" applyAlignment="0" applyProtection="0"/>
    <xf numFmtId="174" fontId="59" fillId="41" borderId="0" applyNumberFormat="0" applyBorder="0" applyAlignment="0" applyProtection="0"/>
    <xf numFmtId="0" fontId="59" fillId="41" borderId="0" applyNumberFormat="0" applyBorder="0" applyAlignment="0" applyProtection="0"/>
    <xf numFmtId="0" fontId="37" fillId="20" borderId="0" applyNumberFormat="0" applyBorder="0" applyAlignment="0" applyProtection="0"/>
    <xf numFmtId="174" fontId="59" fillId="41" borderId="0" applyNumberFormat="0" applyBorder="0" applyAlignment="0" applyProtection="0"/>
    <xf numFmtId="174" fontId="59" fillId="41" borderId="0" applyNumberFormat="0" applyBorder="0" applyAlignment="0" applyProtection="0"/>
    <xf numFmtId="174" fontId="59" fillId="41" borderId="0" applyNumberFormat="0" applyBorder="0" applyAlignment="0" applyProtection="0"/>
    <xf numFmtId="174" fontId="59" fillId="41" borderId="0" applyNumberFormat="0" applyBorder="0" applyAlignment="0" applyProtection="0"/>
    <xf numFmtId="0" fontId="59" fillId="41" borderId="0" applyNumberFormat="0" applyBorder="0" applyAlignment="0" applyProtection="0"/>
    <xf numFmtId="0" fontId="37" fillId="20" borderId="0" applyNumberFormat="0" applyBorder="0" applyAlignment="0" applyProtection="0"/>
    <xf numFmtId="0" fontId="59" fillId="41" borderId="0" applyNumberFormat="0" applyBorder="0" applyAlignment="0" applyProtection="0"/>
    <xf numFmtId="0" fontId="37" fillId="20" borderId="0" applyNumberFormat="0" applyBorder="0" applyAlignment="0" applyProtection="0"/>
    <xf numFmtId="0" fontId="59" fillId="41" borderId="0" applyNumberFormat="0" applyBorder="0" applyAlignment="0" applyProtection="0"/>
    <xf numFmtId="0" fontId="37" fillId="20" borderId="0" applyNumberFormat="0" applyBorder="0" applyAlignment="0" applyProtection="0"/>
    <xf numFmtId="0" fontId="59" fillId="48" borderId="0" applyNumberFormat="0" applyBorder="0" applyAlignment="0" applyProtection="0"/>
    <xf numFmtId="0" fontId="37" fillId="24" borderId="0" applyNumberFormat="0" applyBorder="0" applyAlignment="0" applyProtection="0"/>
    <xf numFmtId="0" fontId="59" fillId="48" borderId="0" applyNumberFormat="0" applyBorder="0" applyAlignment="0" applyProtection="0"/>
    <xf numFmtId="0" fontId="37" fillId="24" borderId="0" applyNumberFormat="0" applyBorder="0" applyAlignment="0" applyProtection="0"/>
    <xf numFmtId="0" fontId="59" fillId="48" borderId="0" applyNumberFormat="0" applyBorder="0" applyAlignment="0" applyProtection="0"/>
    <xf numFmtId="0" fontId="37" fillId="24" borderId="0" applyNumberFormat="0" applyBorder="0" applyAlignment="0" applyProtection="0"/>
    <xf numFmtId="0" fontId="59" fillId="48" borderId="0" applyNumberFormat="0" applyBorder="0" applyAlignment="0" applyProtection="0"/>
    <xf numFmtId="0" fontId="37" fillId="24" borderId="0" applyNumberFormat="0" applyBorder="0" applyAlignment="0" applyProtection="0"/>
    <xf numFmtId="0" fontId="59" fillId="48" borderId="0" applyNumberFormat="0" applyBorder="0" applyAlignment="0" applyProtection="0"/>
    <xf numFmtId="0" fontId="37" fillId="24" borderId="0" applyNumberFormat="0" applyBorder="0" applyAlignment="0" applyProtection="0"/>
    <xf numFmtId="0" fontId="59" fillId="48" borderId="0" applyNumberFormat="0" applyBorder="0" applyAlignment="0" applyProtection="0"/>
    <xf numFmtId="0" fontId="37" fillId="24" borderId="0" applyNumberFormat="0" applyBorder="0" applyAlignment="0" applyProtection="0"/>
    <xf numFmtId="0" fontId="59" fillId="48" borderId="0" applyNumberFormat="0" applyBorder="0" applyAlignment="0" applyProtection="0"/>
    <xf numFmtId="0" fontId="37" fillId="24" borderId="0" applyNumberFormat="0" applyBorder="0" applyAlignment="0" applyProtection="0"/>
    <xf numFmtId="0" fontId="59" fillId="48" borderId="0" applyNumberFormat="0" applyBorder="0" applyAlignment="0" applyProtection="0"/>
    <xf numFmtId="0" fontId="37" fillId="24" borderId="0" applyNumberFormat="0" applyBorder="0" applyAlignment="0" applyProtection="0"/>
    <xf numFmtId="0" fontId="59" fillId="48" borderId="0" applyNumberFormat="0" applyBorder="0" applyAlignment="0" applyProtection="0"/>
    <xf numFmtId="0" fontId="37" fillId="24" borderId="0" applyNumberFormat="0" applyBorder="0" applyAlignment="0" applyProtection="0"/>
    <xf numFmtId="0" fontId="59" fillId="48" borderId="0" applyNumberFormat="0" applyBorder="0" applyAlignment="0" applyProtection="0"/>
    <xf numFmtId="0" fontId="37" fillId="24" borderId="0" applyNumberFormat="0" applyBorder="0" applyAlignment="0" applyProtection="0"/>
    <xf numFmtId="0" fontId="37" fillId="24" borderId="0" applyNumberFormat="0" applyBorder="0" applyAlignment="0" applyProtection="0"/>
    <xf numFmtId="0" fontId="59" fillId="48" borderId="0" applyNumberFormat="0" applyBorder="0" applyAlignment="0" applyProtection="0"/>
    <xf numFmtId="0" fontId="59" fillId="48" borderId="0" applyNumberFormat="0" applyBorder="0" applyAlignment="0" applyProtection="0"/>
    <xf numFmtId="0" fontId="59" fillId="49" borderId="0" applyNumberFormat="0" applyBorder="0" applyAlignment="0" applyProtection="0"/>
    <xf numFmtId="0" fontId="37" fillId="24" borderId="0" applyNumberFormat="0" applyBorder="0" applyAlignment="0" applyProtection="0"/>
    <xf numFmtId="0" fontId="59" fillId="48" borderId="0" applyNumberFormat="0" applyBorder="0" applyAlignment="0" applyProtection="0"/>
    <xf numFmtId="0" fontId="59" fillId="48" borderId="0" applyNumberFormat="0" applyBorder="0" applyAlignment="0" applyProtection="0"/>
    <xf numFmtId="0" fontId="37" fillId="24" borderId="0" applyNumberFormat="0" applyBorder="0" applyAlignment="0" applyProtection="0"/>
    <xf numFmtId="0" fontId="59" fillId="48" borderId="0" applyNumberFormat="0" applyBorder="0" applyAlignment="0" applyProtection="0"/>
    <xf numFmtId="0" fontId="59" fillId="48" borderId="0" applyNumberFormat="0" applyBorder="0" applyAlignment="0" applyProtection="0"/>
    <xf numFmtId="0" fontId="59" fillId="48" borderId="0" applyNumberFormat="0" applyBorder="0" applyAlignment="0" applyProtection="0"/>
    <xf numFmtId="0" fontId="59" fillId="48" borderId="0" applyNumberFormat="0" applyBorder="0" applyAlignment="0" applyProtection="0"/>
    <xf numFmtId="0" fontId="37" fillId="24" borderId="0" applyNumberFormat="0" applyBorder="0" applyAlignment="0" applyProtection="0"/>
    <xf numFmtId="0" fontId="37" fillId="24" borderId="0" applyNumberFormat="0" applyBorder="0" applyAlignment="0" applyProtection="0"/>
    <xf numFmtId="0" fontId="37" fillId="24" borderId="0" applyNumberFormat="0" applyBorder="0" applyAlignment="0" applyProtection="0"/>
    <xf numFmtId="0" fontId="37" fillId="24" borderId="0" applyNumberFormat="0" applyBorder="0" applyAlignment="0" applyProtection="0"/>
    <xf numFmtId="0" fontId="37" fillId="24" borderId="0" applyNumberFormat="0" applyBorder="0" applyAlignment="0" applyProtection="0"/>
    <xf numFmtId="0" fontId="59" fillId="48" borderId="0" applyNumberFormat="0" applyBorder="0" applyAlignment="0" applyProtection="0"/>
    <xf numFmtId="0" fontId="59" fillId="48" borderId="0" applyNumberFormat="0" applyBorder="0" applyAlignment="0" applyProtection="0"/>
    <xf numFmtId="0" fontId="37" fillId="24" borderId="0" applyNumberFormat="0" applyBorder="0" applyAlignment="0" applyProtection="0"/>
    <xf numFmtId="0" fontId="37" fillId="24" borderId="0" applyNumberFormat="0" applyBorder="0" applyAlignment="0" applyProtection="0"/>
    <xf numFmtId="0" fontId="37" fillId="24" borderId="0" applyNumberFormat="0" applyBorder="0" applyAlignment="0" applyProtection="0"/>
    <xf numFmtId="0" fontId="37" fillId="24" borderId="0" applyNumberFormat="0" applyBorder="0" applyAlignment="0" applyProtection="0"/>
    <xf numFmtId="0" fontId="37" fillId="24" borderId="0" applyNumberFormat="0" applyBorder="0" applyAlignment="0" applyProtection="0"/>
    <xf numFmtId="0" fontId="37" fillId="24" borderId="0" applyNumberFormat="0" applyBorder="0" applyAlignment="0" applyProtection="0"/>
    <xf numFmtId="0" fontId="59" fillId="48" borderId="0" applyNumberFormat="0" applyBorder="0" applyAlignment="0" applyProtection="0"/>
    <xf numFmtId="174" fontId="59" fillId="49" borderId="0" applyNumberFormat="0" applyBorder="0" applyAlignment="0" applyProtection="0"/>
    <xf numFmtId="174" fontId="59" fillId="49" borderId="0" applyNumberFormat="0" applyBorder="0" applyAlignment="0" applyProtection="0"/>
    <xf numFmtId="174" fontId="59" fillId="49" borderId="0" applyNumberFormat="0" applyBorder="0" applyAlignment="0" applyProtection="0"/>
    <xf numFmtId="174" fontId="59" fillId="49" borderId="0" applyNumberFormat="0" applyBorder="0" applyAlignment="0" applyProtection="0"/>
    <xf numFmtId="0" fontId="59" fillId="48" borderId="0" applyNumberFormat="0" applyBorder="0" applyAlignment="0" applyProtection="0"/>
    <xf numFmtId="0" fontId="37" fillId="24" borderId="0" applyNumberFormat="0" applyBorder="0" applyAlignment="0" applyProtection="0"/>
    <xf numFmtId="174" fontId="59" fillId="49" borderId="0" applyNumberFormat="0" applyBorder="0" applyAlignment="0" applyProtection="0"/>
    <xf numFmtId="174" fontId="59" fillId="49" borderId="0" applyNumberFormat="0" applyBorder="0" applyAlignment="0" applyProtection="0"/>
    <xf numFmtId="174" fontId="59" fillId="49" borderId="0" applyNumberFormat="0" applyBorder="0" applyAlignment="0" applyProtection="0"/>
    <xf numFmtId="174" fontId="59" fillId="49" borderId="0" applyNumberFormat="0" applyBorder="0" applyAlignment="0" applyProtection="0"/>
    <xf numFmtId="174" fontId="59" fillId="49" borderId="0" applyNumberFormat="0" applyBorder="0" applyAlignment="0" applyProtection="0"/>
    <xf numFmtId="174" fontId="59" fillId="49" borderId="0" applyNumberFormat="0" applyBorder="0" applyAlignment="0" applyProtection="0"/>
    <xf numFmtId="174" fontId="59" fillId="49" borderId="0" applyNumberFormat="0" applyBorder="0" applyAlignment="0" applyProtection="0"/>
    <xf numFmtId="174" fontId="59" fillId="49" borderId="0" applyNumberFormat="0" applyBorder="0" applyAlignment="0" applyProtection="0"/>
    <xf numFmtId="174" fontId="59" fillId="49" borderId="0" applyNumberFormat="0" applyBorder="0" applyAlignment="0" applyProtection="0"/>
    <xf numFmtId="174" fontId="59" fillId="49" borderId="0" applyNumberFormat="0" applyBorder="0" applyAlignment="0" applyProtection="0"/>
    <xf numFmtId="0" fontId="59" fillId="48" borderId="0" applyNumberFormat="0" applyBorder="0" applyAlignment="0" applyProtection="0"/>
    <xf numFmtId="0" fontId="37" fillId="24" borderId="0" applyNumberFormat="0" applyBorder="0" applyAlignment="0" applyProtection="0"/>
    <xf numFmtId="174" fontId="59" fillId="49" borderId="0" applyNumberFormat="0" applyBorder="0" applyAlignment="0" applyProtection="0"/>
    <xf numFmtId="174" fontId="59" fillId="49" borderId="0" applyNumberFormat="0" applyBorder="0" applyAlignment="0" applyProtection="0"/>
    <xf numFmtId="174" fontId="59" fillId="49" borderId="0" applyNumberFormat="0" applyBorder="0" applyAlignment="0" applyProtection="0"/>
    <xf numFmtId="174" fontId="59" fillId="49" borderId="0" applyNumberFormat="0" applyBorder="0" applyAlignment="0" applyProtection="0"/>
    <xf numFmtId="174" fontId="59" fillId="49" borderId="0" applyNumberFormat="0" applyBorder="0" applyAlignment="0" applyProtection="0"/>
    <xf numFmtId="174" fontId="59" fillId="49" borderId="0" applyNumberFormat="0" applyBorder="0" applyAlignment="0" applyProtection="0"/>
    <xf numFmtId="174" fontId="59" fillId="49" borderId="0" applyNumberFormat="0" applyBorder="0" applyAlignment="0" applyProtection="0"/>
    <xf numFmtId="174" fontId="59" fillId="49" borderId="0" applyNumberFormat="0" applyBorder="0" applyAlignment="0" applyProtection="0"/>
    <xf numFmtId="174" fontId="59" fillId="49" borderId="0" applyNumberFormat="0" applyBorder="0" applyAlignment="0" applyProtection="0"/>
    <xf numFmtId="0" fontId="60" fillId="24" borderId="0" applyNumberFormat="0" applyBorder="0" applyAlignment="0" applyProtection="0"/>
    <xf numFmtId="174" fontId="59" fillId="49" borderId="0" applyNumberFormat="0" applyBorder="0" applyAlignment="0" applyProtection="0"/>
    <xf numFmtId="0" fontId="59" fillId="48" borderId="0" applyNumberFormat="0" applyBorder="0" applyAlignment="0" applyProtection="0"/>
    <xf numFmtId="0" fontId="37" fillId="24" borderId="0" applyNumberFormat="0" applyBorder="0" applyAlignment="0" applyProtection="0"/>
    <xf numFmtId="174" fontId="59" fillId="49" borderId="0" applyNumberFormat="0" applyBorder="0" applyAlignment="0" applyProtection="0"/>
    <xf numFmtId="174" fontId="59" fillId="49" borderId="0" applyNumberFormat="0" applyBorder="0" applyAlignment="0" applyProtection="0"/>
    <xf numFmtId="174" fontId="59" fillId="49" borderId="0" applyNumberFormat="0" applyBorder="0" applyAlignment="0" applyProtection="0"/>
    <xf numFmtId="174" fontId="59" fillId="49" borderId="0" applyNumberFormat="0" applyBorder="0" applyAlignment="0" applyProtection="0"/>
    <xf numFmtId="0" fontId="59" fillId="48" borderId="0" applyNumberFormat="0" applyBorder="0" applyAlignment="0" applyProtection="0"/>
    <xf numFmtId="0" fontId="37" fillId="24" borderId="0" applyNumberFormat="0" applyBorder="0" applyAlignment="0" applyProtection="0"/>
    <xf numFmtId="0" fontId="59" fillId="48" borderId="0" applyNumberFormat="0" applyBorder="0" applyAlignment="0" applyProtection="0"/>
    <xf numFmtId="0" fontId="37" fillId="24" borderId="0" applyNumberFormat="0" applyBorder="0" applyAlignment="0" applyProtection="0"/>
    <xf numFmtId="0" fontId="59" fillId="48" borderId="0" applyNumberFormat="0" applyBorder="0" applyAlignment="0" applyProtection="0"/>
    <xf numFmtId="0" fontId="37" fillId="24" borderId="0" applyNumberFormat="0" applyBorder="0" applyAlignment="0" applyProtection="0"/>
    <xf numFmtId="0" fontId="59" fillId="54" borderId="0" applyNumberFormat="0" applyBorder="0" applyAlignment="0" applyProtection="0"/>
    <xf numFmtId="0" fontId="37" fillId="28" borderId="0" applyNumberFormat="0" applyBorder="0" applyAlignment="0" applyProtection="0"/>
    <xf numFmtId="0" fontId="59" fillId="54" borderId="0" applyNumberFormat="0" applyBorder="0" applyAlignment="0" applyProtection="0"/>
    <xf numFmtId="0" fontId="37" fillId="28" borderId="0" applyNumberFormat="0" applyBorder="0" applyAlignment="0" applyProtection="0"/>
    <xf numFmtId="0" fontId="59" fillId="54" borderId="0" applyNumberFormat="0" applyBorder="0" applyAlignment="0" applyProtection="0"/>
    <xf numFmtId="0" fontId="37" fillId="28" borderId="0" applyNumberFormat="0" applyBorder="0" applyAlignment="0" applyProtection="0"/>
    <xf numFmtId="0" fontId="59" fillId="54" borderId="0" applyNumberFormat="0" applyBorder="0" applyAlignment="0" applyProtection="0"/>
    <xf numFmtId="0" fontId="37" fillId="28" borderId="0" applyNumberFormat="0" applyBorder="0" applyAlignment="0" applyProtection="0"/>
    <xf numFmtId="0" fontId="59" fillId="54" borderId="0" applyNumberFormat="0" applyBorder="0" applyAlignment="0" applyProtection="0"/>
    <xf numFmtId="0" fontId="37" fillId="28" borderId="0" applyNumberFormat="0" applyBorder="0" applyAlignment="0" applyProtection="0"/>
    <xf numFmtId="0" fontId="59" fillId="54" borderId="0" applyNumberFormat="0" applyBorder="0" applyAlignment="0" applyProtection="0"/>
    <xf numFmtId="0" fontId="37" fillId="28" borderId="0" applyNumberFormat="0" applyBorder="0" applyAlignment="0" applyProtection="0"/>
    <xf numFmtId="0" fontId="59" fillId="54" borderId="0" applyNumberFormat="0" applyBorder="0" applyAlignment="0" applyProtection="0"/>
    <xf numFmtId="0" fontId="37" fillId="28" borderId="0" applyNumberFormat="0" applyBorder="0" applyAlignment="0" applyProtection="0"/>
    <xf numFmtId="0" fontId="59" fillId="54" borderId="0" applyNumberFormat="0" applyBorder="0" applyAlignment="0" applyProtection="0"/>
    <xf numFmtId="0" fontId="37" fillId="28" borderId="0" applyNumberFormat="0" applyBorder="0" applyAlignment="0" applyProtection="0"/>
    <xf numFmtId="0" fontId="59" fillId="54" borderId="0" applyNumberFormat="0" applyBorder="0" applyAlignment="0" applyProtection="0"/>
    <xf numFmtId="0" fontId="37" fillId="28" borderId="0" applyNumberFormat="0" applyBorder="0" applyAlignment="0" applyProtection="0"/>
    <xf numFmtId="0" fontId="59" fillId="54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59" fillId="54" borderId="0" applyNumberFormat="0" applyBorder="0" applyAlignment="0" applyProtection="0"/>
    <xf numFmtId="0" fontId="59" fillId="54" borderId="0" applyNumberFormat="0" applyBorder="0" applyAlignment="0" applyProtection="0"/>
    <xf numFmtId="0" fontId="59" fillId="47" borderId="0" applyNumberFormat="0" applyBorder="0" applyAlignment="0" applyProtection="0"/>
    <xf numFmtId="0" fontId="37" fillId="28" borderId="0" applyNumberFormat="0" applyBorder="0" applyAlignment="0" applyProtection="0"/>
    <xf numFmtId="0" fontId="59" fillId="54" borderId="0" applyNumberFormat="0" applyBorder="0" applyAlignment="0" applyProtection="0"/>
    <xf numFmtId="0" fontId="59" fillId="54" borderId="0" applyNumberFormat="0" applyBorder="0" applyAlignment="0" applyProtection="0"/>
    <xf numFmtId="0" fontId="37" fillId="28" borderId="0" applyNumberFormat="0" applyBorder="0" applyAlignment="0" applyProtection="0"/>
    <xf numFmtId="0" fontId="59" fillId="54" borderId="0" applyNumberFormat="0" applyBorder="0" applyAlignment="0" applyProtection="0"/>
    <xf numFmtId="0" fontId="59" fillId="54" borderId="0" applyNumberFormat="0" applyBorder="0" applyAlignment="0" applyProtection="0"/>
    <xf numFmtId="0" fontId="59" fillId="54" borderId="0" applyNumberFormat="0" applyBorder="0" applyAlignment="0" applyProtection="0"/>
    <xf numFmtId="0" fontId="59" fillId="54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59" fillId="54" borderId="0" applyNumberFormat="0" applyBorder="0" applyAlignment="0" applyProtection="0"/>
    <xf numFmtId="0" fontId="59" fillId="54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59" fillId="54" borderId="0" applyNumberFormat="0" applyBorder="0" applyAlignment="0" applyProtection="0"/>
    <xf numFmtId="174" fontId="59" fillId="47" borderId="0" applyNumberFormat="0" applyBorder="0" applyAlignment="0" applyProtection="0"/>
    <xf numFmtId="174" fontId="59" fillId="47" borderId="0" applyNumberFormat="0" applyBorder="0" applyAlignment="0" applyProtection="0"/>
    <xf numFmtId="174" fontId="59" fillId="47" borderId="0" applyNumberFormat="0" applyBorder="0" applyAlignment="0" applyProtection="0"/>
    <xf numFmtId="174" fontId="59" fillId="47" borderId="0" applyNumberFormat="0" applyBorder="0" applyAlignment="0" applyProtection="0"/>
    <xf numFmtId="0" fontId="59" fillId="54" borderId="0" applyNumberFormat="0" applyBorder="0" applyAlignment="0" applyProtection="0"/>
    <xf numFmtId="0" fontId="37" fillId="28" borderId="0" applyNumberFormat="0" applyBorder="0" applyAlignment="0" applyProtection="0"/>
    <xf numFmtId="174" fontId="59" fillId="47" borderId="0" applyNumberFormat="0" applyBorder="0" applyAlignment="0" applyProtection="0"/>
    <xf numFmtId="174" fontId="59" fillId="47" borderId="0" applyNumberFormat="0" applyBorder="0" applyAlignment="0" applyProtection="0"/>
    <xf numFmtId="174" fontId="59" fillId="47" borderId="0" applyNumberFormat="0" applyBorder="0" applyAlignment="0" applyProtection="0"/>
    <xf numFmtId="174" fontId="59" fillId="47" borderId="0" applyNumberFormat="0" applyBorder="0" applyAlignment="0" applyProtection="0"/>
    <xf numFmtId="174" fontId="59" fillId="47" borderId="0" applyNumberFormat="0" applyBorder="0" applyAlignment="0" applyProtection="0"/>
    <xf numFmtId="174" fontId="59" fillId="47" borderId="0" applyNumberFormat="0" applyBorder="0" applyAlignment="0" applyProtection="0"/>
    <xf numFmtId="174" fontId="59" fillId="47" borderId="0" applyNumberFormat="0" applyBorder="0" applyAlignment="0" applyProtection="0"/>
    <xf numFmtId="174" fontId="59" fillId="47" borderId="0" applyNumberFormat="0" applyBorder="0" applyAlignment="0" applyProtection="0"/>
    <xf numFmtId="174" fontId="59" fillId="47" borderId="0" applyNumberFormat="0" applyBorder="0" applyAlignment="0" applyProtection="0"/>
    <xf numFmtId="174" fontId="59" fillId="47" borderId="0" applyNumberFormat="0" applyBorder="0" applyAlignment="0" applyProtection="0"/>
    <xf numFmtId="0" fontId="59" fillId="54" borderId="0" applyNumberFormat="0" applyBorder="0" applyAlignment="0" applyProtection="0"/>
    <xf numFmtId="0" fontId="37" fillId="28" borderId="0" applyNumberFormat="0" applyBorder="0" applyAlignment="0" applyProtection="0"/>
    <xf numFmtId="174" fontId="59" fillId="47" borderId="0" applyNumberFormat="0" applyBorder="0" applyAlignment="0" applyProtection="0"/>
    <xf numFmtId="174" fontId="59" fillId="47" borderId="0" applyNumberFormat="0" applyBorder="0" applyAlignment="0" applyProtection="0"/>
    <xf numFmtId="174" fontId="59" fillId="47" borderId="0" applyNumberFormat="0" applyBorder="0" applyAlignment="0" applyProtection="0"/>
    <xf numFmtId="174" fontId="59" fillId="47" borderId="0" applyNumberFormat="0" applyBorder="0" applyAlignment="0" applyProtection="0"/>
    <xf numFmtId="174" fontId="59" fillId="47" borderId="0" applyNumberFormat="0" applyBorder="0" applyAlignment="0" applyProtection="0"/>
    <xf numFmtId="174" fontId="59" fillId="47" borderId="0" applyNumberFormat="0" applyBorder="0" applyAlignment="0" applyProtection="0"/>
    <xf numFmtId="174" fontId="59" fillId="47" borderId="0" applyNumberFormat="0" applyBorder="0" applyAlignment="0" applyProtection="0"/>
    <xf numFmtId="174" fontId="59" fillId="47" borderId="0" applyNumberFormat="0" applyBorder="0" applyAlignment="0" applyProtection="0"/>
    <xf numFmtId="174" fontId="59" fillId="47" borderId="0" applyNumberFormat="0" applyBorder="0" applyAlignment="0" applyProtection="0"/>
    <xf numFmtId="0" fontId="60" fillId="28" borderId="0" applyNumberFormat="0" applyBorder="0" applyAlignment="0" applyProtection="0"/>
    <xf numFmtId="174" fontId="59" fillId="47" borderId="0" applyNumberFormat="0" applyBorder="0" applyAlignment="0" applyProtection="0"/>
    <xf numFmtId="0" fontId="59" fillId="54" borderId="0" applyNumberFormat="0" applyBorder="0" applyAlignment="0" applyProtection="0"/>
    <xf numFmtId="0" fontId="37" fillId="28" borderId="0" applyNumberFormat="0" applyBorder="0" applyAlignment="0" applyProtection="0"/>
    <xf numFmtId="174" fontId="59" fillId="47" borderId="0" applyNumberFormat="0" applyBorder="0" applyAlignment="0" applyProtection="0"/>
    <xf numFmtId="174" fontId="59" fillId="47" borderId="0" applyNumberFormat="0" applyBorder="0" applyAlignment="0" applyProtection="0"/>
    <xf numFmtId="174" fontId="59" fillId="47" borderId="0" applyNumberFormat="0" applyBorder="0" applyAlignment="0" applyProtection="0"/>
    <xf numFmtId="174" fontId="59" fillId="47" borderId="0" applyNumberFormat="0" applyBorder="0" applyAlignment="0" applyProtection="0"/>
    <xf numFmtId="0" fontId="59" fillId="54" borderId="0" applyNumberFormat="0" applyBorder="0" applyAlignment="0" applyProtection="0"/>
    <xf numFmtId="0" fontId="37" fillId="28" borderId="0" applyNumberFormat="0" applyBorder="0" applyAlignment="0" applyProtection="0"/>
    <xf numFmtId="0" fontId="59" fillId="54" borderId="0" applyNumberFormat="0" applyBorder="0" applyAlignment="0" applyProtection="0"/>
    <xf numFmtId="0" fontId="37" fillId="28" borderId="0" applyNumberFormat="0" applyBorder="0" applyAlignment="0" applyProtection="0"/>
    <xf numFmtId="0" fontId="59" fillId="54" borderId="0" applyNumberFormat="0" applyBorder="0" applyAlignment="0" applyProtection="0"/>
    <xf numFmtId="0" fontId="37" fillId="28" borderId="0" applyNumberFormat="0" applyBorder="0" applyAlignment="0" applyProtection="0"/>
    <xf numFmtId="0" fontId="59" fillId="53" borderId="0" applyNumberFormat="0" applyBorder="0" applyAlignment="0" applyProtection="0"/>
    <xf numFmtId="0" fontId="37" fillId="32" borderId="0" applyNumberFormat="0" applyBorder="0" applyAlignment="0" applyProtection="0"/>
    <xf numFmtId="0" fontId="59" fillId="53" borderId="0" applyNumberFormat="0" applyBorder="0" applyAlignment="0" applyProtection="0"/>
    <xf numFmtId="0" fontId="37" fillId="32" borderId="0" applyNumberFormat="0" applyBorder="0" applyAlignment="0" applyProtection="0"/>
    <xf numFmtId="0" fontId="59" fillId="53" borderId="0" applyNumberFormat="0" applyBorder="0" applyAlignment="0" applyProtection="0"/>
    <xf numFmtId="0" fontId="37" fillId="32" borderId="0" applyNumberFormat="0" applyBorder="0" applyAlignment="0" applyProtection="0"/>
    <xf numFmtId="0" fontId="59" fillId="53" borderId="0" applyNumberFormat="0" applyBorder="0" applyAlignment="0" applyProtection="0"/>
    <xf numFmtId="0" fontId="37" fillId="32" borderId="0" applyNumberFormat="0" applyBorder="0" applyAlignment="0" applyProtection="0"/>
    <xf numFmtId="0" fontId="59" fillId="53" borderId="0" applyNumberFormat="0" applyBorder="0" applyAlignment="0" applyProtection="0"/>
    <xf numFmtId="0" fontId="37" fillId="32" borderId="0" applyNumberFormat="0" applyBorder="0" applyAlignment="0" applyProtection="0"/>
    <xf numFmtId="0" fontId="59" fillId="53" borderId="0" applyNumberFormat="0" applyBorder="0" applyAlignment="0" applyProtection="0"/>
    <xf numFmtId="0" fontId="37" fillId="32" borderId="0" applyNumberFormat="0" applyBorder="0" applyAlignment="0" applyProtection="0"/>
    <xf numFmtId="0" fontId="59" fillId="53" borderId="0" applyNumberFormat="0" applyBorder="0" applyAlignment="0" applyProtection="0"/>
    <xf numFmtId="0" fontId="37" fillId="32" borderId="0" applyNumberFormat="0" applyBorder="0" applyAlignment="0" applyProtection="0"/>
    <xf numFmtId="0" fontId="59" fillId="53" borderId="0" applyNumberFormat="0" applyBorder="0" applyAlignment="0" applyProtection="0"/>
    <xf numFmtId="0" fontId="37" fillId="32" borderId="0" applyNumberFormat="0" applyBorder="0" applyAlignment="0" applyProtection="0"/>
    <xf numFmtId="0" fontId="59" fillId="53" borderId="0" applyNumberFormat="0" applyBorder="0" applyAlignment="0" applyProtection="0"/>
    <xf numFmtId="0" fontId="37" fillId="32" borderId="0" applyNumberFormat="0" applyBorder="0" applyAlignment="0" applyProtection="0"/>
    <xf numFmtId="0" fontId="59" fillId="53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59" fillId="52" borderId="0" applyNumberFormat="0" applyBorder="0" applyAlignment="0" applyProtection="0"/>
    <xf numFmtId="0" fontId="37" fillId="32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37" fillId="32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37" fillId="32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37" fillId="32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0" fontId="60" fillId="32" borderId="0" applyNumberFormat="0" applyBorder="0" applyAlignment="0" applyProtection="0"/>
    <xf numFmtId="174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37" fillId="32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37" fillId="32" borderId="0" applyNumberFormat="0" applyBorder="0" applyAlignment="0" applyProtection="0"/>
    <xf numFmtId="0" fontId="59" fillId="53" borderId="0" applyNumberFormat="0" applyBorder="0" applyAlignment="0" applyProtection="0"/>
    <xf numFmtId="0" fontId="37" fillId="32" borderId="0" applyNumberFormat="0" applyBorder="0" applyAlignment="0" applyProtection="0"/>
    <xf numFmtId="0" fontId="59" fillId="53" borderId="0" applyNumberFormat="0" applyBorder="0" applyAlignment="0" applyProtection="0"/>
    <xf numFmtId="0" fontId="37" fillId="32" borderId="0" applyNumberFormat="0" applyBorder="0" applyAlignment="0" applyProtection="0"/>
    <xf numFmtId="0" fontId="59" fillId="55" borderId="0" applyNumberFormat="0" applyBorder="0" applyAlignment="0" applyProtection="0"/>
    <xf numFmtId="0" fontId="37" fillId="36" borderId="0" applyNumberFormat="0" applyBorder="0" applyAlignment="0" applyProtection="0"/>
    <xf numFmtId="0" fontId="59" fillId="55" borderId="0" applyNumberFormat="0" applyBorder="0" applyAlignment="0" applyProtection="0"/>
    <xf numFmtId="0" fontId="37" fillId="36" borderId="0" applyNumberFormat="0" applyBorder="0" applyAlignment="0" applyProtection="0"/>
    <xf numFmtId="0" fontId="59" fillId="55" borderId="0" applyNumberFormat="0" applyBorder="0" applyAlignment="0" applyProtection="0"/>
    <xf numFmtId="0" fontId="37" fillId="36" borderId="0" applyNumberFormat="0" applyBorder="0" applyAlignment="0" applyProtection="0"/>
    <xf numFmtId="0" fontId="59" fillId="55" borderId="0" applyNumberFormat="0" applyBorder="0" applyAlignment="0" applyProtection="0"/>
    <xf numFmtId="0" fontId="37" fillId="36" borderId="0" applyNumberFormat="0" applyBorder="0" applyAlignment="0" applyProtection="0"/>
    <xf numFmtId="0" fontId="59" fillId="55" borderId="0" applyNumberFormat="0" applyBorder="0" applyAlignment="0" applyProtection="0"/>
    <xf numFmtId="0" fontId="37" fillId="36" borderId="0" applyNumberFormat="0" applyBorder="0" applyAlignment="0" applyProtection="0"/>
    <xf numFmtId="0" fontId="59" fillId="55" borderId="0" applyNumberFormat="0" applyBorder="0" applyAlignment="0" applyProtection="0"/>
    <xf numFmtId="0" fontId="37" fillId="36" borderId="0" applyNumberFormat="0" applyBorder="0" applyAlignment="0" applyProtection="0"/>
    <xf numFmtId="0" fontId="59" fillId="55" borderId="0" applyNumberFormat="0" applyBorder="0" applyAlignment="0" applyProtection="0"/>
    <xf numFmtId="0" fontId="37" fillId="36" borderId="0" applyNumberFormat="0" applyBorder="0" applyAlignment="0" applyProtection="0"/>
    <xf numFmtId="0" fontId="59" fillId="55" borderId="0" applyNumberFormat="0" applyBorder="0" applyAlignment="0" applyProtection="0"/>
    <xf numFmtId="0" fontId="37" fillId="36" borderId="0" applyNumberFormat="0" applyBorder="0" applyAlignment="0" applyProtection="0"/>
    <xf numFmtId="0" fontId="59" fillId="55" borderId="0" applyNumberFormat="0" applyBorder="0" applyAlignment="0" applyProtection="0"/>
    <xf numFmtId="0" fontId="37" fillId="36" borderId="0" applyNumberFormat="0" applyBorder="0" applyAlignment="0" applyProtection="0"/>
    <xf numFmtId="0" fontId="59" fillId="55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59" fillId="55" borderId="0" applyNumberFormat="0" applyBorder="0" applyAlignment="0" applyProtection="0"/>
    <xf numFmtId="0" fontId="59" fillId="55" borderId="0" applyNumberFormat="0" applyBorder="0" applyAlignment="0" applyProtection="0"/>
    <xf numFmtId="0" fontId="59" fillId="41" borderId="0" applyNumberFormat="0" applyBorder="0" applyAlignment="0" applyProtection="0"/>
    <xf numFmtId="0" fontId="37" fillId="36" borderId="0" applyNumberFormat="0" applyBorder="0" applyAlignment="0" applyProtection="0"/>
    <xf numFmtId="0" fontId="59" fillId="55" borderId="0" applyNumberFormat="0" applyBorder="0" applyAlignment="0" applyProtection="0"/>
    <xf numFmtId="0" fontId="59" fillId="55" borderId="0" applyNumberFormat="0" applyBorder="0" applyAlignment="0" applyProtection="0"/>
    <xf numFmtId="0" fontId="37" fillId="36" borderId="0" applyNumberFormat="0" applyBorder="0" applyAlignment="0" applyProtection="0"/>
    <xf numFmtId="0" fontId="59" fillId="55" borderId="0" applyNumberFormat="0" applyBorder="0" applyAlignment="0" applyProtection="0"/>
    <xf numFmtId="0" fontId="59" fillId="55" borderId="0" applyNumberFormat="0" applyBorder="0" applyAlignment="0" applyProtection="0"/>
    <xf numFmtId="0" fontId="59" fillId="55" borderId="0" applyNumberFormat="0" applyBorder="0" applyAlignment="0" applyProtection="0"/>
    <xf numFmtId="0" fontId="59" fillId="55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59" fillId="55" borderId="0" applyNumberFormat="0" applyBorder="0" applyAlignment="0" applyProtection="0"/>
    <xf numFmtId="0" fontId="59" fillId="55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59" fillId="55" borderId="0" applyNumberFormat="0" applyBorder="0" applyAlignment="0" applyProtection="0"/>
    <xf numFmtId="174" fontId="59" fillId="38" borderId="0" applyNumberFormat="0" applyBorder="0" applyAlignment="0" applyProtection="0"/>
    <xf numFmtId="174" fontId="59" fillId="38" borderId="0" applyNumberFormat="0" applyBorder="0" applyAlignment="0" applyProtection="0"/>
    <xf numFmtId="174" fontId="59" fillId="38" borderId="0" applyNumberFormat="0" applyBorder="0" applyAlignment="0" applyProtection="0"/>
    <xf numFmtId="174" fontId="59" fillId="38" borderId="0" applyNumberFormat="0" applyBorder="0" applyAlignment="0" applyProtection="0"/>
    <xf numFmtId="0" fontId="59" fillId="55" borderId="0" applyNumberFormat="0" applyBorder="0" applyAlignment="0" applyProtection="0"/>
    <xf numFmtId="0" fontId="37" fillId="36" borderId="0" applyNumberFormat="0" applyBorder="0" applyAlignment="0" applyProtection="0"/>
    <xf numFmtId="174" fontId="59" fillId="38" borderId="0" applyNumberFormat="0" applyBorder="0" applyAlignment="0" applyProtection="0"/>
    <xf numFmtId="174" fontId="59" fillId="38" borderId="0" applyNumberFormat="0" applyBorder="0" applyAlignment="0" applyProtection="0"/>
    <xf numFmtId="174" fontId="59" fillId="38" borderId="0" applyNumberFormat="0" applyBorder="0" applyAlignment="0" applyProtection="0"/>
    <xf numFmtId="174" fontId="59" fillId="38" borderId="0" applyNumberFormat="0" applyBorder="0" applyAlignment="0" applyProtection="0"/>
    <xf numFmtId="174" fontId="59" fillId="38" borderId="0" applyNumberFormat="0" applyBorder="0" applyAlignment="0" applyProtection="0"/>
    <xf numFmtId="174" fontId="59" fillId="38" borderId="0" applyNumberFormat="0" applyBorder="0" applyAlignment="0" applyProtection="0"/>
    <xf numFmtId="174" fontId="59" fillId="38" borderId="0" applyNumberFormat="0" applyBorder="0" applyAlignment="0" applyProtection="0"/>
    <xf numFmtId="174" fontId="59" fillId="38" borderId="0" applyNumberFormat="0" applyBorder="0" applyAlignment="0" applyProtection="0"/>
    <xf numFmtId="174" fontId="59" fillId="38" borderId="0" applyNumberFormat="0" applyBorder="0" applyAlignment="0" applyProtection="0"/>
    <xf numFmtId="174" fontId="59" fillId="38" borderId="0" applyNumberFormat="0" applyBorder="0" applyAlignment="0" applyProtection="0"/>
    <xf numFmtId="0" fontId="59" fillId="55" borderId="0" applyNumberFormat="0" applyBorder="0" applyAlignment="0" applyProtection="0"/>
    <xf numFmtId="0" fontId="37" fillId="36" borderId="0" applyNumberFormat="0" applyBorder="0" applyAlignment="0" applyProtection="0"/>
    <xf numFmtId="174" fontId="59" fillId="38" borderId="0" applyNumberFormat="0" applyBorder="0" applyAlignment="0" applyProtection="0"/>
    <xf numFmtId="174" fontId="59" fillId="38" borderId="0" applyNumberFormat="0" applyBorder="0" applyAlignment="0" applyProtection="0"/>
    <xf numFmtId="174" fontId="59" fillId="38" borderId="0" applyNumberFormat="0" applyBorder="0" applyAlignment="0" applyProtection="0"/>
    <xf numFmtId="174" fontId="59" fillId="38" borderId="0" applyNumberFormat="0" applyBorder="0" applyAlignment="0" applyProtection="0"/>
    <xf numFmtId="174" fontId="59" fillId="38" borderId="0" applyNumberFormat="0" applyBorder="0" applyAlignment="0" applyProtection="0"/>
    <xf numFmtId="174" fontId="59" fillId="38" borderId="0" applyNumberFormat="0" applyBorder="0" applyAlignment="0" applyProtection="0"/>
    <xf numFmtId="174" fontId="59" fillId="38" borderId="0" applyNumberFormat="0" applyBorder="0" applyAlignment="0" applyProtection="0"/>
    <xf numFmtId="174" fontId="59" fillId="38" borderId="0" applyNumberFormat="0" applyBorder="0" applyAlignment="0" applyProtection="0"/>
    <xf numFmtId="174" fontId="59" fillId="38" borderId="0" applyNumberFormat="0" applyBorder="0" applyAlignment="0" applyProtection="0"/>
    <xf numFmtId="0" fontId="60" fillId="36" borderId="0" applyNumberFormat="0" applyBorder="0" applyAlignment="0" applyProtection="0"/>
    <xf numFmtId="174" fontId="59" fillId="38" borderId="0" applyNumberFormat="0" applyBorder="0" applyAlignment="0" applyProtection="0"/>
    <xf numFmtId="0" fontId="59" fillId="55" borderId="0" applyNumberFormat="0" applyBorder="0" applyAlignment="0" applyProtection="0"/>
    <xf numFmtId="0" fontId="37" fillId="36" borderId="0" applyNumberFormat="0" applyBorder="0" applyAlignment="0" applyProtection="0"/>
    <xf numFmtId="174" fontId="59" fillId="38" borderId="0" applyNumberFormat="0" applyBorder="0" applyAlignment="0" applyProtection="0"/>
    <xf numFmtId="174" fontId="59" fillId="38" borderId="0" applyNumberFormat="0" applyBorder="0" applyAlignment="0" applyProtection="0"/>
    <xf numFmtId="174" fontId="59" fillId="38" borderId="0" applyNumberFormat="0" applyBorder="0" applyAlignment="0" applyProtection="0"/>
    <xf numFmtId="174" fontId="59" fillId="38" borderId="0" applyNumberFormat="0" applyBorder="0" applyAlignment="0" applyProtection="0"/>
    <xf numFmtId="0" fontId="59" fillId="55" borderId="0" applyNumberFormat="0" applyBorder="0" applyAlignment="0" applyProtection="0"/>
    <xf numFmtId="0" fontId="37" fillId="36" borderId="0" applyNumberFormat="0" applyBorder="0" applyAlignment="0" applyProtection="0"/>
    <xf numFmtId="0" fontId="59" fillId="55" borderId="0" applyNumberFormat="0" applyBorder="0" applyAlignment="0" applyProtection="0"/>
    <xf numFmtId="0" fontId="37" fillId="36" borderId="0" applyNumberFormat="0" applyBorder="0" applyAlignment="0" applyProtection="0"/>
    <xf numFmtId="0" fontId="59" fillId="55" borderId="0" applyNumberFormat="0" applyBorder="0" applyAlignment="0" applyProtection="0"/>
    <xf numFmtId="0" fontId="37" fillId="36" borderId="0" applyNumberFormat="0" applyBorder="0" applyAlignment="0" applyProtection="0"/>
    <xf numFmtId="0" fontId="59" fillId="51" borderId="0" applyNumberFormat="0" applyBorder="0" applyAlignment="0" applyProtection="0"/>
    <xf numFmtId="0" fontId="59" fillId="41" borderId="0" applyNumberFormat="0" applyBorder="0" applyAlignment="0" applyProtection="0"/>
    <xf numFmtId="0" fontId="59" fillId="48" borderId="0" applyNumberFormat="0" applyBorder="0" applyAlignment="0" applyProtection="0"/>
    <xf numFmtId="0" fontId="59" fillId="54" borderId="0" applyNumberFormat="0" applyBorder="0" applyAlignment="0" applyProtection="0"/>
    <xf numFmtId="0" fontId="59" fillId="53" borderId="0" applyNumberFormat="0" applyBorder="0" applyAlignment="0" applyProtection="0"/>
    <xf numFmtId="0" fontId="59" fillId="55" borderId="0" applyNumberFormat="0" applyBorder="0" applyAlignment="0" applyProtection="0"/>
    <xf numFmtId="0" fontId="61" fillId="51" borderId="0" applyNumberFormat="0" applyBorder="0" applyAlignment="0" applyProtection="0">
      <alignment vertical="center"/>
    </xf>
    <xf numFmtId="0" fontId="61" fillId="41" borderId="0" applyNumberFormat="0" applyBorder="0" applyAlignment="0" applyProtection="0">
      <alignment vertical="center"/>
    </xf>
    <xf numFmtId="0" fontId="61" fillId="48" borderId="0" applyNumberFormat="0" applyBorder="0" applyAlignment="0" applyProtection="0">
      <alignment vertical="center"/>
    </xf>
    <xf numFmtId="0" fontId="61" fillId="54" borderId="0" applyNumberFormat="0" applyBorder="0" applyAlignment="0" applyProtection="0">
      <alignment vertical="center"/>
    </xf>
    <xf numFmtId="0" fontId="61" fillId="53" borderId="0" applyNumberFormat="0" applyBorder="0" applyAlignment="0" applyProtection="0">
      <alignment vertical="center"/>
    </xf>
    <xf numFmtId="0" fontId="61" fillId="55" borderId="0" applyNumberFormat="0" applyBorder="0" applyAlignment="0" applyProtection="0">
      <alignment vertical="center"/>
    </xf>
    <xf numFmtId="0" fontId="59" fillId="56" borderId="0" applyNumberFormat="0" applyBorder="0" applyAlignment="0" applyProtection="0"/>
    <xf numFmtId="0" fontId="37" fillId="13" borderId="0" applyNumberFormat="0" applyBorder="0" applyAlignment="0" applyProtection="0"/>
    <xf numFmtId="0" fontId="59" fillId="56" borderId="0" applyNumberFormat="0" applyBorder="0" applyAlignment="0" applyProtection="0"/>
    <xf numFmtId="0" fontId="37" fillId="13" borderId="0" applyNumberFormat="0" applyBorder="0" applyAlignment="0" applyProtection="0"/>
    <xf numFmtId="0" fontId="59" fillId="56" borderId="0" applyNumberFormat="0" applyBorder="0" applyAlignment="0" applyProtection="0"/>
    <xf numFmtId="0" fontId="37" fillId="13" borderId="0" applyNumberFormat="0" applyBorder="0" applyAlignment="0" applyProtection="0"/>
    <xf numFmtId="0" fontId="59" fillId="56" borderId="0" applyNumberFormat="0" applyBorder="0" applyAlignment="0" applyProtection="0"/>
    <xf numFmtId="0" fontId="37" fillId="13" borderId="0" applyNumberFormat="0" applyBorder="0" applyAlignment="0" applyProtection="0"/>
    <xf numFmtId="0" fontId="59" fillId="56" borderId="0" applyNumberFormat="0" applyBorder="0" applyAlignment="0" applyProtection="0"/>
    <xf numFmtId="0" fontId="37" fillId="13" borderId="0" applyNumberFormat="0" applyBorder="0" applyAlignment="0" applyProtection="0"/>
    <xf numFmtId="0" fontId="59" fillId="56" borderId="0" applyNumberFormat="0" applyBorder="0" applyAlignment="0" applyProtection="0"/>
    <xf numFmtId="0" fontId="37" fillId="13" borderId="0" applyNumberFormat="0" applyBorder="0" applyAlignment="0" applyProtection="0"/>
    <xf numFmtId="0" fontId="59" fillId="56" borderId="0" applyNumberFormat="0" applyBorder="0" applyAlignment="0" applyProtection="0"/>
    <xf numFmtId="0" fontId="37" fillId="13" borderId="0" applyNumberFormat="0" applyBorder="0" applyAlignment="0" applyProtection="0"/>
    <xf numFmtId="0" fontId="59" fillId="56" borderId="0" applyNumberFormat="0" applyBorder="0" applyAlignment="0" applyProtection="0"/>
    <xf numFmtId="0" fontId="37" fillId="13" borderId="0" applyNumberFormat="0" applyBorder="0" applyAlignment="0" applyProtection="0"/>
    <xf numFmtId="0" fontId="59" fillId="56" borderId="0" applyNumberFormat="0" applyBorder="0" applyAlignment="0" applyProtection="0"/>
    <xf numFmtId="0" fontId="37" fillId="13" borderId="0" applyNumberFormat="0" applyBorder="0" applyAlignment="0" applyProtection="0"/>
    <xf numFmtId="0" fontId="59" fillId="56" borderId="0" applyNumberFormat="0" applyBorder="0" applyAlignment="0" applyProtection="0"/>
    <xf numFmtId="0" fontId="37" fillId="13" borderId="0" applyNumberFormat="0" applyBorder="0" applyAlignment="0" applyProtection="0"/>
    <xf numFmtId="0" fontId="37" fillId="13" borderId="0" applyNumberFormat="0" applyBorder="0" applyAlignment="0" applyProtection="0"/>
    <xf numFmtId="0" fontId="59" fillId="56" borderId="0" applyNumberFormat="0" applyBorder="0" applyAlignment="0" applyProtection="0"/>
    <xf numFmtId="0" fontId="59" fillId="56" borderId="0" applyNumberFormat="0" applyBorder="0" applyAlignment="0" applyProtection="0"/>
    <xf numFmtId="0" fontId="59" fillId="52" borderId="0" applyNumberFormat="0" applyBorder="0" applyAlignment="0" applyProtection="0"/>
    <xf numFmtId="0" fontId="37" fillId="13" borderId="0" applyNumberFormat="0" applyBorder="0" applyAlignment="0" applyProtection="0"/>
    <xf numFmtId="0" fontId="59" fillId="56" borderId="0" applyNumberFormat="0" applyBorder="0" applyAlignment="0" applyProtection="0"/>
    <xf numFmtId="0" fontId="59" fillId="56" borderId="0" applyNumberFormat="0" applyBorder="0" applyAlignment="0" applyProtection="0"/>
    <xf numFmtId="0" fontId="37" fillId="13" borderId="0" applyNumberFormat="0" applyBorder="0" applyAlignment="0" applyProtection="0"/>
    <xf numFmtId="0" fontId="59" fillId="56" borderId="0" applyNumberFormat="0" applyBorder="0" applyAlignment="0" applyProtection="0"/>
    <xf numFmtId="0" fontId="59" fillId="56" borderId="0" applyNumberFormat="0" applyBorder="0" applyAlignment="0" applyProtection="0"/>
    <xf numFmtId="0" fontId="59" fillId="56" borderId="0" applyNumberFormat="0" applyBorder="0" applyAlignment="0" applyProtection="0"/>
    <xf numFmtId="0" fontId="59" fillId="56" borderId="0" applyNumberFormat="0" applyBorder="0" applyAlignment="0" applyProtection="0"/>
    <xf numFmtId="0" fontId="37" fillId="13" borderId="0" applyNumberFormat="0" applyBorder="0" applyAlignment="0" applyProtection="0"/>
    <xf numFmtId="0" fontId="37" fillId="13" borderId="0" applyNumberFormat="0" applyBorder="0" applyAlignment="0" applyProtection="0"/>
    <xf numFmtId="0" fontId="37" fillId="13" borderId="0" applyNumberFormat="0" applyBorder="0" applyAlignment="0" applyProtection="0"/>
    <xf numFmtId="0" fontId="37" fillId="13" borderId="0" applyNumberFormat="0" applyBorder="0" applyAlignment="0" applyProtection="0"/>
    <xf numFmtId="0" fontId="37" fillId="13" borderId="0" applyNumberFormat="0" applyBorder="0" applyAlignment="0" applyProtection="0"/>
    <xf numFmtId="0" fontId="59" fillId="56" borderId="0" applyNumberFormat="0" applyBorder="0" applyAlignment="0" applyProtection="0"/>
    <xf numFmtId="0" fontId="59" fillId="56" borderId="0" applyNumberFormat="0" applyBorder="0" applyAlignment="0" applyProtection="0"/>
    <xf numFmtId="0" fontId="37" fillId="13" borderId="0" applyNumberFormat="0" applyBorder="0" applyAlignment="0" applyProtection="0"/>
    <xf numFmtId="0" fontId="37" fillId="13" borderId="0" applyNumberFormat="0" applyBorder="0" applyAlignment="0" applyProtection="0"/>
    <xf numFmtId="0" fontId="37" fillId="13" borderId="0" applyNumberFormat="0" applyBorder="0" applyAlignment="0" applyProtection="0"/>
    <xf numFmtId="0" fontId="37" fillId="13" borderId="0" applyNumberFormat="0" applyBorder="0" applyAlignment="0" applyProtection="0"/>
    <xf numFmtId="0" fontId="37" fillId="13" borderId="0" applyNumberFormat="0" applyBorder="0" applyAlignment="0" applyProtection="0"/>
    <xf numFmtId="0" fontId="37" fillId="13" borderId="0" applyNumberFormat="0" applyBorder="0" applyAlignment="0" applyProtection="0"/>
    <xf numFmtId="0" fontId="59" fillId="56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0" fontId="59" fillId="56" borderId="0" applyNumberFormat="0" applyBorder="0" applyAlignment="0" applyProtection="0"/>
    <xf numFmtId="0" fontId="37" fillId="1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0" fontId="59" fillId="56" borderId="0" applyNumberFormat="0" applyBorder="0" applyAlignment="0" applyProtection="0"/>
    <xf numFmtId="0" fontId="37" fillId="1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0" fontId="60" fillId="13" borderId="0" applyNumberFormat="0" applyBorder="0" applyAlignment="0" applyProtection="0"/>
    <xf numFmtId="174" fontId="59" fillId="53" borderId="0" applyNumberFormat="0" applyBorder="0" applyAlignment="0" applyProtection="0"/>
    <xf numFmtId="0" fontId="59" fillId="56" borderId="0" applyNumberFormat="0" applyBorder="0" applyAlignment="0" applyProtection="0"/>
    <xf numFmtId="0" fontId="37" fillId="1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0" fontId="59" fillId="56" borderId="0" applyNumberFormat="0" applyBorder="0" applyAlignment="0" applyProtection="0"/>
    <xf numFmtId="0" fontId="37" fillId="13" borderId="0" applyNumberFormat="0" applyBorder="0" applyAlignment="0" applyProtection="0"/>
    <xf numFmtId="0" fontId="59" fillId="56" borderId="0" applyNumberFormat="0" applyBorder="0" applyAlignment="0" applyProtection="0"/>
    <xf numFmtId="0" fontId="37" fillId="13" borderId="0" applyNumberFormat="0" applyBorder="0" applyAlignment="0" applyProtection="0"/>
    <xf numFmtId="0" fontId="59" fillId="56" borderId="0" applyNumberFormat="0" applyBorder="0" applyAlignment="0" applyProtection="0"/>
    <xf numFmtId="0" fontId="37" fillId="13" borderId="0" applyNumberFormat="0" applyBorder="0" applyAlignment="0" applyProtection="0"/>
    <xf numFmtId="0" fontId="59" fillId="57" borderId="0" applyNumberFormat="0" applyBorder="0" applyAlignment="0" applyProtection="0"/>
    <xf numFmtId="0" fontId="37" fillId="17" borderId="0" applyNumberFormat="0" applyBorder="0" applyAlignment="0" applyProtection="0"/>
    <xf numFmtId="0" fontId="59" fillId="57" borderId="0" applyNumberFormat="0" applyBorder="0" applyAlignment="0" applyProtection="0"/>
    <xf numFmtId="0" fontId="37" fillId="17" borderId="0" applyNumberFormat="0" applyBorder="0" applyAlignment="0" applyProtection="0"/>
    <xf numFmtId="0" fontId="59" fillId="57" borderId="0" applyNumberFormat="0" applyBorder="0" applyAlignment="0" applyProtection="0"/>
    <xf numFmtId="0" fontId="37" fillId="17" borderId="0" applyNumberFormat="0" applyBorder="0" applyAlignment="0" applyProtection="0"/>
    <xf numFmtId="0" fontId="59" fillId="57" borderId="0" applyNumberFormat="0" applyBorder="0" applyAlignment="0" applyProtection="0"/>
    <xf numFmtId="0" fontId="37" fillId="17" borderId="0" applyNumberFormat="0" applyBorder="0" applyAlignment="0" applyProtection="0"/>
    <xf numFmtId="0" fontId="59" fillId="57" borderId="0" applyNumberFormat="0" applyBorder="0" applyAlignment="0" applyProtection="0"/>
    <xf numFmtId="0" fontId="37" fillId="17" borderId="0" applyNumberFormat="0" applyBorder="0" applyAlignment="0" applyProtection="0"/>
    <xf numFmtId="0" fontId="59" fillId="57" borderId="0" applyNumberFormat="0" applyBorder="0" applyAlignment="0" applyProtection="0"/>
    <xf numFmtId="0" fontId="37" fillId="17" borderId="0" applyNumberFormat="0" applyBorder="0" applyAlignment="0" applyProtection="0"/>
    <xf numFmtId="0" fontId="59" fillId="57" borderId="0" applyNumberFormat="0" applyBorder="0" applyAlignment="0" applyProtection="0"/>
    <xf numFmtId="0" fontId="37" fillId="17" borderId="0" applyNumberFormat="0" applyBorder="0" applyAlignment="0" applyProtection="0"/>
    <xf numFmtId="0" fontId="59" fillId="57" borderId="0" applyNumberFormat="0" applyBorder="0" applyAlignment="0" applyProtection="0"/>
    <xf numFmtId="0" fontId="37" fillId="17" borderId="0" applyNumberFormat="0" applyBorder="0" applyAlignment="0" applyProtection="0"/>
    <xf numFmtId="0" fontId="59" fillId="57" borderId="0" applyNumberFormat="0" applyBorder="0" applyAlignment="0" applyProtection="0"/>
    <xf numFmtId="0" fontId="37" fillId="17" borderId="0" applyNumberFormat="0" applyBorder="0" applyAlignment="0" applyProtection="0"/>
    <xf numFmtId="0" fontId="59" fillId="57" borderId="0" applyNumberFormat="0" applyBorder="0" applyAlignment="0" applyProtection="0"/>
    <xf numFmtId="0" fontId="37" fillId="17" borderId="0" applyNumberFormat="0" applyBorder="0" applyAlignment="0" applyProtection="0"/>
    <xf numFmtId="0" fontId="37" fillId="17" borderId="0" applyNumberFormat="0" applyBorder="0" applyAlignment="0" applyProtection="0"/>
    <xf numFmtId="0" fontId="59" fillId="57" borderId="0" applyNumberFormat="0" applyBorder="0" applyAlignment="0" applyProtection="0"/>
    <xf numFmtId="0" fontId="37" fillId="17" borderId="0" applyNumberFormat="0" applyBorder="0" applyAlignment="0" applyProtection="0"/>
    <xf numFmtId="0" fontId="59" fillId="57" borderId="0" applyNumberFormat="0" applyBorder="0" applyAlignment="0" applyProtection="0"/>
    <xf numFmtId="0" fontId="59" fillId="57" borderId="0" applyNumberFormat="0" applyBorder="0" applyAlignment="0" applyProtection="0"/>
    <xf numFmtId="0" fontId="37" fillId="17" borderId="0" applyNumberFormat="0" applyBorder="0" applyAlignment="0" applyProtection="0"/>
    <xf numFmtId="0" fontId="59" fillId="57" borderId="0" applyNumberFormat="0" applyBorder="0" applyAlignment="0" applyProtection="0"/>
    <xf numFmtId="0" fontId="59" fillId="57" borderId="0" applyNumberFormat="0" applyBorder="0" applyAlignment="0" applyProtection="0"/>
    <xf numFmtId="0" fontId="59" fillId="57" borderId="0" applyNumberFormat="0" applyBorder="0" applyAlignment="0" applyProtection="0"/>
    <xf numFmtId="0" fontId="59" fillId="57" borderId="0" applyNumberFormat="0" applyBorder="0" applyAlignment="0" applyProtection="0"/>
    <xf numFmtId="0" fontId="37" fillId="17" borderId="0" applyNumberFormat="0" applyBorder="0" applyAlignment="0" applyProtection="0"/>
    <xf numFmtId="0" fontId="37" fillId="17" borderId="0" applyNumberFormat="0" applyBorder="0" applyAlignment="0" applyProtection="0"/>
    <xf numFmtId="0" fontId="37" fillId="17" borderId="0" applyNumberFormat="0" applyBorder="0" applyAlignment="0" applyProtection="0"/>
    <xf numFmtId="0" fontId="37" fillId="17" borderId="0" applyNumberFormat="0" applyBorder="0" applyAlignment="0" applyProtection="0"/>
    <xf numFmtId="0" fontId="37" fillId="17" borderId="0" applyNumberFormat="0" applyBorder="0" applyAlignment="0" applyProtection="0"/>
    <xf numFmtId="0" fontId="59" fillId="57" borderId="0" applyNumberFormat="0" applyBorder="0" applyAlignment="0" applyProtection="0"/>
    <xf numFmtId="0" fontId="59" fillId="57" borderId="0" applyNumberFormat="0" applyBorder="0" applyAlignment="0" applyProtection="0"/>
    <xf numFmtId="0" fontId="37" fillId="17" borderId="0" applyNumberFormat="0" applyBorder="0" applyAlignment="0" applyProtection="0"/>
    <xf numFmtId="0" fontId="37" fillId="17" borderId="0" applyNumberFormat="0" applyBorder="0" applyAlignment="0" applyProtection="0"/>
    <xf numFmtId="0" fontId="37" fillId="17" borderId="0" applyNumberFormat="0" applyBorder="0" applyAlignment="0" applyProtection="0"/>
    <xf numFmtId="0" fontId="37" fillId="17" borderId="0" applyNumberFormat="0" applyBorder="0" applyAlignment="0" applyProtection="0"/>
    <xf numFmtId="0" fontId="37" fillId="17" borderId="0" applyNumberFormat="0" applyBorder="0" applyAlignment="0" applyProtection="0"/>
    <xf numFmtId="0" fontId="37" fillId="17" borderId="0" applyNumberFormat="0" applyBorder="0" applyAlignment="0" applyProtection="0"/>
    <xf numFmtId="0" fontId="59" fillId="57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0" fontId="59" fillId="57" borderId="0" applyNumberFormat="0" applyBorder="0" applyAlignment="0" applyProtection="0"/>
    <xf numFmtId="0" fontId="37" fillId="17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0" fontId="59" fillId="57" borderId="0" applyNumberFormat="0" applyBorder="0" applyAlignment="0" applyProtection="0"/>
    <xf numFmtId="0" fontId="37" fillId="17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0" fontId="60" fillId="17" borderId="0" applyNumberFormat="0" applyBorder="0" applyAlignment="0" applyProtection="0"/>
    <xf numFmtId="174" fontId="59" fillId="58" borderId="0" applyNumberFormat="0" applyBorder="0" applyAlignment="0" applyProtection="0"/>
    <xf numFmtId="0" fontId="59" fillId="57" borderId="0" applyNumberFormat="0" applyBorder="0" applyAlignment="0" applyProtection="0"/>
    <xf numFmtId="0" fontId="37" fillId="17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0" fontId="59" fillId="57" borderId="0" applyNumberFormat="0" applyBorder="0" applyAlignment="0" applyProtection="0"/>
    <xf numFmtId="0" fontId="37" fillId="17" borderId="0" applyNumberFormat="0" applyBorder="0" applyAlignment="0" applyProtection="0"/>
    <xf numFmtId="0" fontId="59" fillId="57" borderId="0" applyNumberFormat="0" applyBorder="0" applyAlignment="0" applyProtection="0"/>
    <xf numFmtId="0" fontId="37" fillId="17" borderId="0" applyNumberFormat="0" applyBorder="0" applyAlignment="0" applyProtection="0"/>
    <xf numFmtId="0" fontId="59" fillId="57" borderId="0" applyNumberFormat="0" applyBorder="0" applyAlignment="0" applyProtection="0"/>
    <xf numFmtId="0" fontId="37" fillId="17" borderId="0" applyNumberFormat="0" applyBorder="0" applyAlignment="0" applyProtection="0"/>
    <xf numFmtId="0" fontId="59" fillId="59" borderId="0" applyNumberFormat="0" applyBorder="0" applyAlignment="0" applyProtection="0"/>
    <xf numFmtId="0" fontId="37" fillId="21" borderId="0" applyNumberFormat="0" applyBorder="0" applyAlignment="0" applyProtection="0"/>
    <xf numFmtId="0" fontId="59" fillId="59" borderId="0" applyNumberFormat="0" applyBorder="0" applyAlignment="0" applyProtection="0"/>
    <xf numFmtId="0" fontId="37" fillId="21" borderId="0" applyNumberFormat="0" applyBorder="0" applyAlignment="0" applyProtection="0"/>
    <xf numFmtId="0" fontId="59" fillId="59" borderId="0" applyNumberFormat="0" applyBorder="0" applyAlignment="0" applyProtection="0"/>
    <xf numFmtId="0" fontId="37" fillId="21" borderId="0" applyNumberFormat="0" applyBorder="0" applyAlignment="0" applyProtection="0"/>
    <xf numFmtId="0" fontId="59" fillId="59" borderId="0" applyNumberFormat="0" applyBorder="0" applyAlignment="0" applyProtection="0"/>
    <xf numFmtId="0" fontId="37" fillId="21" borderId="0" applyNumberFormat="0" applyBorder="0" applyAlignment="0" applyProtection="0"/>
    <xf numFmtId="0" fontId="59" fillId="59" borderId="0" applyNumberFormat="0" applyBorder="0" applyAlignment="0" applyProtection="0"/>
    <xf numFmtId="0" fontId="37" fillId="21" borderId="0" applyNumberFormat="0" applyBorder="0" applyAlignment="0" applyProtection="0"/>
    <xf numFmtId="0" fontId="59" fillId="59" borderId="0" applyNumberFormat="0" applyBorder="0" applyAlignment="0" applyProtection="0"/>
    <xf numFmtId="0" fontId="37" fillId="21" borderId="0" applyNumberFormat="0" applyBorder="0" applyAlignment="0" applyProtection="0"/>
    <xf numFmtId="0" fontId="59" fillId="59" borderId="0" applyNumberFormat="0" applyBorder="0" applyAlignment="0" applyProtection="0"/>
    <xf numFmtId="0" fontId="37" fillId="21" borderId="0" applyNumberFormat="0" applyBorder="0" applyAlignment="0" applyProtection="0"/>
    <xf numFmtId="0" fontId="59" fillId="59" borderId="0" applyNumberFormat="0" applyBorder="0" applyAlignment="0" applyProtection="0"/>
    <xf numFmtId="0" fontId="37" fillId="21" borderId="0" applyNumberFormat="0" applyBorder="0" applyAlignment="0" applyProtection="0"/>
    <xf numFmtId="0" fontId="59" fillId="59" borderId="0" applyNumberFormat="0" applyBorder="0" applyAlignment="0" applyProtection="0"/>
    <xf numFmtId="0" fontId="37" fillId="21" borderId="0" applyNumberFormat="0" applyBorder="0" applyAlignment="0" applyProtection="0"/>
    <xf numFmtId="0" fontId="59" fillId="59" borderId="0" applyNumberFormat="0" applyBorder="0" applyAlignment="0" applyProtection="0"/>
    <xf numFmtId="0" fontId="37" fillId="21" borderId="0" applyNumberFormat="0" applyBorder="0" applyAlignment="0" applyProtection="0"/>
    <xf numFmtId="0" fontId="37" fillId="21" borderId="0" applyNumberFormat="0" applyBorder="0" applyAlignment="0" applyProtection="0"/>
    <xf numFmtId="0" fontId="59" fillId="59" borderId="0" applyNumberFormat="0" applyBorder="0" applyAlignment="0" applyProtection="0"/>
    <xf numFmtId="0" fontId="59" fillId="59" borderId="0" applyNumberFormat="0" applyBorder="0" applyAlignment="0" applyProtection="0"/>
    <xf numFmtId="0" fontId="59" fillId="60" borderId="0" applyNumberFormat="0" applyBorder="0" applyAlignment="0" applyProtection="0"/>
    <xf numFmtId="0" fontId="37" fillId="21" borderId="0" applyNumberFormat="0" applyBorder="0" applyAlignment="0" applyProtection="0"/>
    <xf numFmtId="0" fontId="59" fillId="59" borderId="0" applyNumberFormat="0" applyBorder="0" applyAlignment="0" applyProtection="0"/>
    <xf numFmtId="0" fontId="59" fillId="59" borderId="0" applyNumberFormat="0" applyBorder="0" applyAlignment="0" applyProtection="0"/>
    <xf numFmtId="0" fontId="37" fillId="21" borderId="0" applyNumberFormat="0" applyBorder="0" applyAlignment="0" applyProtection="0"/>
    <xf numFmtId="0" fontId="59" fillId="59" borderId="0" applyNumberFormat="0" applyBorder="0" applyAlignment="0" applyProtection="0"/>
    <xf numFmtId="0" fontId="59" fillId="59" borderId="0" applyNumberFormat="0" applyBorder="0" applyAlignment="0" applyProtection="0"/>
    <xf numFmtId="0" fontId="59" fillId="59" borderId="0" applyNumberFormat="0" applyBorder="0" applyAlignment="0" applyProtection="0"/>
    <xf numFmtId="0" fontId="59" fillId="59" borderId="0" applyNumberFormat="0" applyBorder="0" applyAlignment="0" applyProtection="0"/>
    <xf numFmtId="0" fontId="37" fillId="21" borderId="0" applyNumberFormat="0" applyBorder="0" applyAlignment="0" applyProtection="0"/>
    <xf numFmtId="0" fontId="37" fillId="21" borderId="0" applyNumberFormat="0" applyBorder="0" applyAlignment="0" applyProtection="0"/>
    <xf numFmtId="0" fontId="37" fillId="21" borderId="0" applyNumberFormat="0" applyBorder="0" applyAlignment="0" applyProtection="0"/>
    <xf numFmtId="0" fontId="37" fillId="21" borderId="0" applyNumberFormat="0" applyBorder="0" applyAlignment="0" applyProtection="0"/>
    <xf numFmtId="0" fontId="37" fillId="21" borderId="0" applyNumberFormat="0" applyBorder="0" applyAlignment="0" applyProtection="0"/>
    <xf numFmtId="0" fontId="59" fillId="59" borderId="0" applyNumberFormat="0" applyBorder="0" applyAlignment="0" applyProtection="0"/>
    <xf numFmtId="0" fontId="59" fillId="59" borderId="0" applyNumberFormat="0" applyBorder="0" applyAlignment="0" applyProtection="0"/>
    <xf numFmtId="0" fontId="37" fillId="21" borderId="0" applyNumberFormat="0" applyBorder="0" applyAlignment="0" applyProtection="0"/>
    <xf numFmtId="0" fontId="37" fillId="21" borderId="0" applyNumberFormat="0" applyBorder="0" applyAlignment="0" applyProtection="0"/>
    <xf numFmtId="0" fontId="37" fillId="21" borderId="0" applyNumberFormat="0" applyBorder="0" applyAlignment="0" applyProtection="0"/>
    <xf numFmtId="0" fontId="37" fillId="21" borderId="0" applyNumberFormat="0" applyBorder="0" applyAlignment="0" applyProtection="0"/>
    <xf numFmtId="0" fontId="37" fillId="21" borderId="0" applyNumberFormat="0" applyBorder="0" applyAlignment="0" applyProtection="0"/>
    <xf numFmtId="0" fontId="37" fillId="21" borderId="0" applyNumberFormat="0" applyBorder="0" applyAlignment="0" applyProtection="0"/>
    <xf numFmtId="0" fontId="59" fillId="59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0" fontId="59" fillId="59" borderId="0" applyNumberFormat="0" applyBorder="0" applyAlignment="0" applyProtection="0"/>
    <xf numFmtId="0" fontId="37" fillId="21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0" fontId="59" fillId="59" borderId="0" applyNumberFormat="0" applyBorder="0" applyAlignment="0" applyProtection="0"/>
    <xf numFmtId="0" fontId="37" fillId="21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0" fontId="60" fillId="21" borderId="0" applyNumberFormat="0" applyBorder="0" applyAlignment="0" applyProtection="0"/>
    <xf numFmtId="174" fontId="59" fillId="58" borderId="0" applyNumberFormat="0" applyBorder="0" applyAlignment="0" applyProtection="0"/>
    <xf numFmtId="0" fontId="59" fillId="59" borderId="0" applyNumberFormat="0" applyBorder="0" applyAlignment="0" applyProtection="0"/>
    <xf numFmtId="0" fontId="37" fillId="21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174" fontId="59" fillId="58" borderId="0" applyNumberFormat="0" applyBorder="0" applyAlignment="0" applyProtection="0"/>
    <xf numFmtId="0" fontId="59" fillId="59" borderId="0" applyNumberFormat="0" applyBorder="0" applyAlignment="0" applyProtection="0"/>
    <xf numFmtId="0" fontId="37" fillId="21" borderId="0" applyNumberFormat="0" applyBorder="0" applyAlignment="0" applyProtection="0"/>
    <xf numFmtId="0" fontId="59" fillId="59" borderId="0" applyNumberFormat="0" applyBorder="0" applyAlignment="0" applyProtection="0"/>
    <xf numFmtId="0" fontId="37" fillId="21" borderId="0" applyNumberFormat="0" applyBorder="0" applyAlignment="0" applyProtection="0"/>
    <xf numFmtId="0" fontId="59" fillId="59" borderId="0" applyNumberFormat="0" applyBorder="0" applyAlignment="0" applyProtection="0"/>
    <xf numFmtId="0" fontId="37" fillId="21" borderId="0" applyNumberFormat="0" applyBorder="0" applyAlignment="0" applyProtection="0"/>
    <xf numFmtId="0" fontId="59" fillId="54" borderId="0" applyNumberFormat="0" applyBorder="0" applyAlignment="0" applyProtection="0"/>
    <xf numFmtId="0" fontId="37" fillId="25" borderId="0" applyNumberFormat="0" applyBorder="0" applyAlignment="0" applyProtection="0"/>
    <xf numFmtId="0" fontId="59" fillId="54" borderId="0" applyNumberFormat="0" applyBorder="0" applyAlignment="0" applyProtection="0"/>
    <xf numFmtId="0" fontId="37" fillId="25" borderId="0" applyNumberFormat="0" applyBorder="0" applyAlignment="0" applyProtection="0"/>
    <xf numFmtId="0" fontId="59" fillId="54" borderId="0" applyNumberFormat="0" applyBorder="0" applyAlignment="0" applyProtection="0"/>
    <xf numFmtId="0" fontId="37" fillId="25" borderId="0" applyNumberFormat="0" applyBorder="0" applyAlignment="0" applyProtection="0"/>
    <xf numFmtId="0" fontId="59" fillId="54" borderId="0" applyNumberFormat="0" applyBorder="0" applyAlignment="0" applyProtection="0"/>
    <xf numFmtId="0" fontId="37" fillId="25" borderId="0" applyNumberFormat="0" applyBorder="0" applyAlignment="0" applyProtection="0"/>
    <xf numFmtId="0" fontId="59" fillId="54" borderId="0" applyNumberFormat="0" applyBorder="0" applyAlignment="0" applyProtection="0"/>
    <xf numFmtId="0" fontId="37" fillId="25" borderId="0" applyNumberFormat="0" applyBorder="0" applyAlignment="0" applyProtection="0"/>
    <xf numFmtId="0" fontId="59" fillId="54" borderId="0" applyNumberFormat="0" applyBorder="0" applyAlignment="0" applyProtection="0"/>
    <xf numFmtId="0" fontId="37" fillId="25" borderId="0" applyNumberFormat="0" applyBorder="0" applyAlignment="0" applyProtection="0"/>
    <xf numFmtId="0" fontId="59" fillId="54" borderId="0" applyNumberFormat="0" applyBorder="0" applyAlignment="0" applyProtection="0"/>
    <xf numFmtId="0" fontId="37" fillId="25" borderId="0" applyNumberFormat="0" applyBorder="0" applyAlignment="0" applyProtection="0"/>
    <xf numFmtId="0" fontId="59" fillId="54" borderId="0" applyNumberFormat="0" applyBorder="0" applyAlignment="0" applyProtection="0"/>
    <xf numFmtId="0" fontId="37" fillId="25" borderId="0" applyNumberFormat="0" applyBorder="0" applyAlignment="0" applyProtection="0"/>
    <xf numFmtId="0" fontId="59" fillId="54" borderId="0" applyNumberFormat="0" applyBorder="0" applyAlignment="0" applyProtection="0"/>
    <xf numFmtId="0" fontId="37" fillId="25" borderId="0" applyNumberFormat="0" applyBorder="0" applyAlignment="0" applyProtection="0"/>
    <xf numFmtId="0" fontId="59" fillId="54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59" fillId="54" borderId="0" applyNumberFormat="0" applyBorder="0" applyAlignment="0" applyProtection="0"/>
    <xf numFmtId="0" fontId="59" fillId="54" borderId="0" applyNumberFormat="0" applyBorder="0" applyAlignment="0" applyProtection="0"/>
    <xf numFmtId="0" fontId="59" fillId="61" borderId="0" applyNumberFormat="0" applyBorder="0" applyAlignment="0" applyProtection="0"/>
    <xf numFmtId="0" fontId="37" fillId="25" borderId="0" applyNumberFormat="0" applyBorder="0" applyAlignment="0" applyProtection="0"/>
    <xf numFmtId="0" fontId="59" fillId="54" borderId="0" applyNumberFormat="0" applyBorder="0" applyAlignment="0" applyProtection="0"/>
    <xf numFmtId="0" fontId="59" fillId="54" borderId="0" applyNumberFormat="0" applyBorder="0" applyAlignment="0" applyProtection="0"/>
    <xf numFmtId="0" fontId="37" fillId="25" borderId="0" applyNumberFormat="0" applyBorder="0" applyAlignment="0" applyProtection="0"/>
    <xf numFmtId="0" fontId="59" fillId="54" borderId="0" applyNumberFormat="0" applyBorder="0" applyAlignment="0" applyProtection="0"/>
    <xf numFmtId="0" fontId="59" fillId="54" borderId="0" applyNumberFormat="0" applyBorder="0" applyAlignment="0" applyProtection="0"/>
    <xf numFmtId="0" fontId="59" fillId="54" borderId="0" applyNumberFormat="0" applyBorder="0" applyAlignment="0" applyProtection="0"/>
    <xf numFmtId="0" fontId="59" fillId="54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59" fillId="54" borderId="0" applyNumberFormat="0" applyBorder="0" applyAlignment="0" applyProtection="0"/>
    <xf numFmtId="0" fontId="59" fillId="54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59" fillId="54" borderId="0" applyNumberFormat="0" applyBorder="0" applyAlignment="0" applyProtection="0"/>
    <xf numFmtId="174" fontId="59" fillId="62" borderId="0" applyNumberFormat="0" applyBorder="0" applyAlignment="0" applyProtection="0"/>
    <xf numFmtId="174" fontId="59" fillId="62" borderId="0" applyNumberFormat="0" applyBorder="0" applyAlignment="0" applyProtection="0"/>
    <xf numFmtId="174" fontId="59" fillId="62" borderId="0" applyNumberFormat="0" applyBorder="0" applyAlignment="0" applyProtection="0"/>
    <xf numFmtId="174" fontId="59" fillId="62" borderId="0" applyNumberFormat="0" applyBorder="0" applyAlignment="0" applyProtection="0"/>
    <xf numFmtId="0" fontId="59" fillId="54" borderId="0" applyNumberFormat="0" applyBorder="0" applyAlignment="0" applyProtection="0"/>
    <xf numFmtId="0" fontId="37" fillId="25" borderId="0" applyNumberFormat="0" applyBorder="0" applyAlignment="0" applyProtection="0"/>
    <xf numFmtId="174" fontId="59" fillId="62" borderId="0" applyNumberFormat="0" applyBorder="0" applyAlignment="0" applyProtection="0"/>
    <xf numFmtId="174" fontId="59" fillId="62" borderId="0" applyNumberFormat="0" applyBorder="0" applyAlignment="0" applyProtection="0"/>
    <xf numFmtId="174" fontId="59" fillId="62" borderId="0" applyNumberFormat="0" applyBorder="0" applyAlignment="0" applyProtection="0"/>
    <xf numFmtId="174" fontId="59" fillId="62" borderId="0" applyNumberFormat="0" applyBorder="0" applyAlignment="0" applyProtection="0"/>
    <xf numFmtId="174" fontId="59" fillId="62" borderId="0" applyNumberFormat="0" applyBorder="0" applyAlignment="0" applyProtection="0"/>
    <xf numFmtId="174" fontId="59" fillId="62" borderId="0" applyNumberFormat="0" applyBorder="0" applyAlignment="0" applyProtection="0"/>
    <xf numFmtId="174" fontId="59" fillId="62" borderId="0" applyNumberFormat="0" applyBorder="0" applyAlignment="0" applyProtection="0"/>
    <xf numFmtId="174" fontId="59" fillId="62" borderId="0" applyNumberFormat="0" applyBorder="0" applyAlignment="0" applyProtection="0"/>
    <xf numFmtId="174" fontId="59" fillId="62" borderId="0" applyNumberFormat="0" applyBorder="0" applyAlignment="0" applyProtection="0"/>
    <xf numFmtId="174" fontId="59" fillId="62" borderId="0" applyNumberFormat="0" applyBorder="0" applyAlignment="0" applyProtection="0"/>
    <xf numFmtId="0" fontId="59" fillId="54" borderId="0" applyNumberFormat="0" applyBorder="0" applyAlignment="0" applyProtection="0"/>
    <xf numFmtId="0" fontId="37" fillId="25" borderId="0" applyNumberFormat="0" applyBorder="0" applyAlignment="0" applyProtection="0"/>
    <xf numFmtId="174" fontId="59" fillId="62" borderId="0" applyNumberFormat="0" applyBorder="0" applyAlignment="0" applyProtection="0"/>
    <xf numFmtId="174" fontId="59" fillId="62" borderId="0" applyNumberFormat="0" applyBorder="0" applyAlignment="0" applyProtection="0"/>
    <xf numFmtId="174" fontId="59" fillId="62" borderId="0" applyNumberFormat="0" applyBorder="0" applyAlignment="0" applyProtection="0"/>
    <xf numFmtId="174" fontId="59" fillId="62" borderId="0" applyNumberFormat="0" applyBorder="0" applyAlignment="0" applyProtection="0"/>
    <xf numFmtId="174" fontId="59" fillId="62" borderId="0" applyNumberFormat="0" applyBorder="0" applyAlignment="0" applyProtection="0"/>
    <xf numFmtId="174" fontId="59" fillId="62" borderId="0" applyNumberFormat="0" applyBorder="0" applyAlignment="0" applyProtection="0"/>
    <xf numFmtId="174" fontId="59" fillId="62" borderId="0" applyNumberFormat="0" applyBorder="0" applyAlignment="0" applyProtection="0"/>
    <xf numFmtId="174" fontId="59" fillId="62" borderId="0" applyNumberFormat="0" applyBorder="0" applyAlignment="0" applyProtection="0"/>
    <xf numFmtId="174" fontId="59" fillId="62" borderId="0" applyNumberFormat="0" applyBorder="0" applyAlignment="0" applyProtection="0"/>
    <xf numFmtId="0" fontId="60" fillId="25" borderId="0" applyNumberFormat="0" applyBorder="0" applyAlignment="0" applyProtection="0"/>
    <xf numFmtId="174" fontId="59" fillId="62" borderId="0" applyNumberFormat="0" applyBorder="0" applyAlignment="0" applyProtection="0"/>
    <xf numFmtId="0" fontId="59" fillId="54" borderId="0" applyNumberFormat="0" applyBorder="0" applyAlignment="0" applyProtection="0"/>
    <xf numFmtId="0" fontId="37" fillId="25" borderId="0" applyNumberFormat="0" applyBorder="0" applyAlignment="0" applyProtection="0"/>
    <xf numFmtId="174" fontId="59" fillId="62" borderId="0" applyNumberFormat="0" applyBorder="0" applyAlignment="0" applyProtection="0"/>
    <xf numFmtId="174" fontId="59" fillId="62" borderId="0" applyNumberFormat="0" applyBorder="0" applyAlignment="0" applyProtection="0"/>
    <xf numFmtId="174" fontId="59" fillId="62" borderId="0" applyNumberFormat="0" applyBorder="0" applyAlignment="0" applyProtection="0"/>
    <xf numFmtId="174" fontId="59" fillId="62" borderId="0" applyNumberFormat="0" applyBorder="0" applyAlignment="0" applyProtection="0"/>
    <xf numFmtId="0" fontId="59" fillId="54" borderId="0" applyNumberFormat="0" applyBorder="0" applyAlignment="0" applyProtection="0"/>
    <xf numFmtId="0" fontId="37" fillId="25" borderId="0" applyNumberFormat="0" applyBorder="0" applyAlignment="0" applyProtection="0"/>
    <xf numFmtId="0" fontId="59" fillId="54" borderId="0" applyNumberFormat="0" applyBorder="0" applyAlignment="0" applyProtection="0"/>
    <xf numFmtId="0" fontId="37" fillId="25" borderId="0" applyNumberFormat="0" applyBorder="0" applyAlignment="0" applyProtection="0"/>
    <xf numFmtId="0" fontId="59" fillId="54" borderId="0" applyNumberFormat="0" applyBorder="0" applyAlignment="0" applyProtection="0"/>
    <xf numFmtId="0" fontId="37" fillId="25" borderId="0" applyNumberFormat="0" applyBorder="0" applyAlignment="0" applyProtection="0"/>
    <xf numFmtId="0" fontId="59" fillId="53" borderId="0" applyNumberFormat="0" applyBorder="0" applyAlignment="0" applyProtection="0"/>
    <xf numFmtId="0" fontId="37" fillId="29" borderId="0" applyNumberFormat="0" applyBorder="0" applyAlignment="0" applyProtection="0"/>
    <xf numFmtId="0" fontId="59" fillId="53" borderId="0" applyNumberFormat="0" applyBorder="0" applyAlignment="0" applyProtection="0"/>
    <xf numFmtId="0" fontId="37" fillId="29" borderId="0" applyNumberFormat="0" applyBorder="0" applyAlignment="0" applyProtection="0"/>
    <xf numFmtId="0" fontId="59" fillId="53" borderId="0" applyNumberFormat="0" applyBorder="0" applyAlignment="0" applyProtection="0"/>
    <xf numFmtId="0" fontId="37" fillId="29" borderId="0" applyNumberFormat="0" applyBorder="0" applyAlignment="0" applyProtection="0"/>
    <xf numFmtId="0" fontId="59" fillId="53" borderId="0" applyNumberFormat="0" applyBorder="0" applyAlignment="0" applyProtection="0"/>
    <xf numFmtId="0" fontId="37" fillId="29" borderId="0" applyNumberFormat="0" applyBorder="0" applyAlignment="0" applyProtection="0"/>
    <xf numFmtId="0" fontId="59" fillId="53" borderId="0" applyNumberFormat="0" applyBorder="0" applyAlignment="0" applyProtection="0"/>
    <xf numFmtId="0" fontId="37" fillId="29" borderId="0" applyNumberFormat="0" applyBorder="0" applyAlignment="0" applyProtection="0"/>
    <xf numFmtId="0" fontId="59" fillId="53" borderId="0" applyNumberFormat="0" applyBorder="0" applyAlignment="0" applyProtection="0"/>
    <xf numFmtId="0" fontId="37" fillId="29" borderId="0" applyNumberFormat="0" applyBorder="0" applyAlignment="0" applyProtection="0"/>
    <xf numFmtId="0" fontId="59" fillId="53" borderId="0" applyNumberFormat="0" applyBorder="0" applyAlignment="0" applyProtection="0"/>
    <xf numFmtId="0" fontId="37" fillId="29" borderId="0" applyNumberFormat="0" applyBorder="0" applyAlignment="0" applyProtection="0"/>
    <xf numFmtId="0" fontId="59" fillId="53" borderId="0" applyNumberFormat="0" applyBorder="0" applyAlignment="0" applyProtection="0"/>
    <xf numFmtId="0" fontId="37" fillId="29" borderId="0" applyNumberFormat="0" applyBorder="0" applyAlignment="0" applyProtection="0"/>
    <xf numFmtId="0" fontId="59" fillId="53" borderId="0" applyNumberFormat="0" applyBorder="0" applyAlignment="0" applyProtection="0"/>
    <xf numFmtId="0" fontId="37" fillId="29" borderId="0" applyNumberFormat="0" applyBorder="0" applyAlignment="0" applyProtection="0"/>
    <xf numFmtId="0" fontId="59" fillId="53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59" fillId="52" borderId="0" applyNumberFormat="0" applyBorder="0" applyAlignment="0" applyProtection="0"/>
    <xf numFmtId="0" fontId="37" fillId="29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37" fillId="29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37" fillId="29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37" fillId="29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0" fontId="60" fillId="29" borderId="0" applyNumberFormat="0" applyBorder="0" applyAlignment="0" applyProtection="0"/>
    <xf numFmtId="174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37" fillId="29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174" fontId="59" fillId="53" borderId="0" applyNumberFormat="0" applyBorder="0" applyAlignment="0" applyProtection="0"/>
    <xf numFmtId="0" fontId="59" fillId="53" borderId="0" applyNumberFormat="0" applyBorder="0" applyAlignment="0" applyProtection="0"/>
    <xf numFmtId="0" fontId="37" fillId="29" borderId="0" applyNumberFormat="0" applyBorder="0" applyAlignment="0" applyProtection="0"/>
    <xf numFmtId="0" fontId="59" fillId="53" borderId="0" applyNumberFormat="0" applyBorder="0" applyAlignment="0" applyProtection="0"/>
    <xf numFmtId="0" fontId="37" fillId="29" borderId="0" applyNumberFormat="0" applyBorder="0" applyAlignment="0" applyProtection="0"/>
    <xf numFmtId="0" fontId="59" fillId="53" borderId="0" applyNumberFormat="0" applyBorder="0" applyAlignment="0" applyProtection="0"/>
    <xf numFmtId="0" fontId="37" fillId="29" borderId="0" applyNumberFormat="0" applyBorder="0" applyAlignment="0" applyProtection="0"/>
    <xf numFmtId="0" fontId="59" fillId="61" borderId="0" applyNumberFormat="0" applyBorder="0" applyAlignment="0" applyProtection="0"/>
    <xf numFmtId="0" fontId="37" fillId="33" borderId="0" applyNumberFormat="0" applyBorder="0" applyAlignment="0" applyProtection="0"/>
    <xf numFmtId="0" fontId="59" fillId="61" borderId="0" applyNumberFormat="0" applyBorder="0" applyAlignment="0" applyProtection="0"/>
    <xf numFmtId="0" fontId="37" fillId="33" borderId="0" applyNumberFormat="0" applyBorder="0" applyAlignment="0" applyProtection="0"/>
    <xf numFmtId="0" fontId="59" fillId="61" borderId="0" applyNumberFormat="0" applyBorder="0" applyAlignment="0" applyProtection="0"/>
    <xf numFmtId="0" fontId="37" fillId="33" borderId="0" applyNumberFormat="0" applyBorder="0" applyAlignment="0" applyProtection="0"/>
    <xf numFmtId="0" fontId="59" fillId="61" borderId="0" applyNumberFormat="0" applyBorder="0" applyAlignment="0" applyProtection="0"/>
    <xf numFmtId="0" fontId="37" fillId="33" borderId="0" applyNumberFormat="0" applyBorder="0" applyAlignment="0" applyProtection="0"/>
    <xf numFmtId="0" fontId="59" fillId="61" borderId="0" applyNumberFormat="0" applyBorder="0" applyAlignment="0" applyProtection="0"/>
    <xf numFmtId="0" fontId="37" fillId="33" borderId="0" applyNumberFormat="0" applyBorder="0" applyAlignment="0" applyProtection="0"/>
    <xf numFmtId="0" fontId="59" fillId="61" borderId="0" applyNumberFormat="0" applyBorder="0" applyAlignment="0" applyProtection="0"/>
    <xf numFmtId="0" fontId="37" fillId="33" borderId="0" applyNumberFormat="0" applyBorder="0" applyAlignment="0" applyProtection="0"/>
    <xf numFmtId="0" fontId="59" fillId="61" borderId="0" applyNumberFormat="0" applyBorder="0" applyAlignment="0" applyProtection="0"/>
    <xf numFmtId="0" fontId="37" fillId="33" borderId="0" applyNumberFormat="0" applyBorder="0" applyAlignment="0" applyProtection="0"/>
    <xf numFmtId="0" fontId="59" fillId="61" borderId="0" applyNumberFormat="0" applyBorder="0" applyAlignment="0" applyProtection="0"/>
    <xf numFmtId="0" fontId="37" fillId="33" borderId="0" applyNumberFormat="0" applyBorder="0" applyAlignment="0" applyProtection="0"/>
    <xf numFmtId="0" fontId="59" fillId="61" borderId="0" applyNumberFormat="0" applyBorder="0" applyAlignment="0" applyProtection="0"/>
    <xf numFmtId="0" fontId="37" fillId="33" borderId="0" applyNumberFormat="0" applyBorder="0" applyAlignment="0" applyProtection="0"/>
    <xf numFmtId="0" fontId="59" fillId="61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59" fillId="61" borderId="0" applyNumberFormat="0" applyBorder="0" applyAlignment="0" applyProtection="0"/>
    <xf numFmtId="0" fontId="59" fillId="61" borderId="0" applyNumberFormat="0" applyBorder="0" applyAlignment="0" applyProtection="0"/>
    <xf numFmtId="0" fontId="59" fillId="55" borderId="0" applyNumberFormat="0" applyBorder="0" applyAlignment="0" applyProtection="0"/>
    <xf numFmtId="0" fontId="37" fillId="33" borderId="0" applyNumberFormat="0" applyBorder="0" applyAlignment="0" applyProtection="0"/>
    <xf numFmtId="0" fontId="59" fillId="61" borderId="0" applyNumberFormat="0" applyBorder="0" applyAlignment="0" applyProtection="0"/>
    <xf numFmtId="0" fontId="59" fillId="61" borderId="0" applyNumberFormat="0" applyBorder="0" applyAlignment="0" applyProtection="0"/>
    <xf numFmtId="0" fontId="37" fillId="33" borderId="0" applyNumberFormat="0" applyBorder="0" applyAlignment="0" applyProtection="0"/>
    <xf numFmtId="0" fontId="59" fillId="61" borderId="0" applyNumberFormat="0" applyBorder="0" applyAlignment="0" applyProtection="0"/>
    <xf numFmtId="0" fontId="59" fillId="61" borderId="0" applyNumberFormat="0" applyBorder="0" applyAlignment="0" applyProtection="0"/>
    <xf numFmtId="0" fontId="59" fillId="61" borderId="0" applyNumberFormat="0" applyBorder="0" applyAlignment="0" applyProtection="0"/>
    <xf numFmtId="0" fontId="59" fillId="61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59" fillId="61" borderId="0" applyNumberFormat="0" applyBorder="0" applyAlignment="0" applyProtection="0"/>
    <xf numFmtId="0" fontId="59" fillId="61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0" fontId="59" fillId="61" borderId="0" applyNumberFormat="0" applyBorder="0" applyAlignment="0" applyProtection="0"/>
    <xf numFmtId="0" fontId="37" fillId="33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0" fontId="59" fillId="61" borderId="0" applyNumberFormat="0" applyBorder="0" applyAlignment="0" applyProtection="0"/>
    <xf numFmtId="0" fontId="37" fillId="33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0" fontId="60" fillId="33" borderId="0" applyNumberFormat="0" applyBorder="0" applyAlignment="0" applyProtection="0"/>
    <xf numFmtId="174" fontId="59" fillId="61" borderId="0" applyNumberFormat="0" applyBorder="0" applyAlignment="0" applyProtection="0"/>
    <xf numFmtId="0" fontId="59" fillId="61" borderId="0" applyNumberFormat="0" applyBorder="0" applyAlignment="0" applyProtection="0"/>
    <xf numFmtId="0" fontId="37" fillId="33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174" fontId="59" fillId="61" borderId="0" applyNumberFormat="0" applyBorder="0" applyAlignment="0" applyProtection="0"/>
    <xf numFmtId="0" fontId="59" fillId="61" borderId="0" applyNumberFormat="0" applyBorder="0" applyAlignment="0" applyProtection="0"/>
    <xf numFmtId="0" fontId="37" fillId="33" borderId="0" applyNumberFormat="0" applyBorder="0" applyAlignment="0" applyProtection="0"/>
    <xf numFmtId="0" fontId="59" fillId="61" borderId="0" applyNumberFormat="0" applyBorder="0" applyAlignment="0" applyProtection="0"/>
    <xf numFmtId="0" fontId="37" fillId="33" borderId="0" applyNumberFormat="0" applyBorder="0" applyAlignment="0" applyProtection="0"/>
    <xf numFmtId="0" fontId="59" fillId="61" borderId="0" applyNumberFormat="0" applyBorder="0" applyAlignment="0" applyProtection="0"/>
    <xf numFmtId="0" fontId="37" fillId="33" borderId="0" applyNumberFormat="0" applyBorder="0" applyAlignment="0" applyProtection="0"/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0" fontId="2" fillId="0" borderId="0"/>
    <xf numFmtId="0" fontId="2" fillId="0" borderId="0"/>
    <xf numFmtId="0" fontId="2" fillId="0" borderId="0"/>
    <xf numFmtId="0" fontId="63" fillId="40" borderId="0" applyNumberFormat="0" applyBorder="0" applyAlignment="0" applyProtection="0"/>
    <xf numFmtId="0" fontId="28" fillId="7" borderId="0" applyNumberFormat="0" applyBorder="0" applyAlignment="0" applyProtection="0"/>
    <xf numFmtId="0" fontId="63" fillId="40" borderId="0" applyNumberFormat="0" applyBorder="0" applyAlignment="0" applyProtection="0"/>
    <xf numFmtId="0" fontId="28" fillId="7" borderId="0" applyNumberFormat="0" applyBorder="0" applyAlignment="0" applyProtection="0"/>
    <xf numFmtId="0" fontId="63" fillId="40" borderId="0" applyNumberFormat="0" applyBorder="0" applyAlignment="0" applyProtection="0"/>
    <xf numFmtId="0" fontId="28" fillId="7" borderId="0" applyNumberFormat="0" applyBorder="0" applyAlignment="0" applyProtection="0"/>
    <xf numFmtId="0" fontId="63" fillId="40" borderId="0" applyNumberFormat="0" applyBorder="0" applyAlignment="0" applyProtection="0"/>
    <xf numFmtId="0" fontId="28" fillId="7" borderId="0" applyNumberFormat="0" applyBorder="0" applyAlignment="0" applyProtection="0"/>
    <xf numFmtId="0" fontId="63" fillId="40" borderId="0" applyNumberFormat="0" applyBorder="0" applyAlignment="0" applyProtection="0"/>
    <xf numFmtId="0" fontId="28" fillId="7" borderId="0" applyNumberFormat="0" applyBorder="0" applyAlignment="0" applyProtection="0"/>
    <xf numFmtId="0" fontId="63" fillId="40" borderId="0" applyNumberFormat="0" applyBorder="0" applyAlignment="0" applyProtection="0"/>
    <xf numFmtId="0" fontId="28" fillId="7" borderId="0" applyNumberFormat="0" applyBorder="0" applyAlignment="0" applyProtection="0"/>
    <xf numFmtId="0" fontId="63" fillId="40" borderId="0" applyNumberFormat="0" applyBorder="0" applyAlignment="0" applyProtection="0"/>
    <xf numFmtId="0" fontId="28" fillId="7" borderId="0" applyNumberFormat="0" applyBorder="0" applyAlignment="0" applyProtection="0"/>
    <xf numFmtId="0" fontId="63" fillId="40" borderId="0" applyNumberFormat="0" applyBorder="0" applyAlignment="0" applyProtection="0"/>
    <xf numFmtId="0" fontId="28" fillId="7" borderId="0" applyNumberFormat="0" applyBorder="0" applyAlignment="0" applyProtection="0"/>
    <xf numFmtId="0" fontId="63" fillId="40" borderId="0" applyNumberFormat="0" applyBorder="0" applyAlignment="0" applyProtection="0"/>
    <xf numFmtId="0" fontId="28" fillId="7" borderId="0" applyNumberFormat="0" applyBorder="0" applyAlignment="0" applyProtection="0"/>
    <xf numFmtId="0" fontId="63" fillId="40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63" fillId="40" borderId="0" applyNumberFormat="0" applyBorder="0" applyAlignment="0" applyProtection="0"/>
    <xf numFmtId="0" fontId="28" fillId="7" borderId="0" applyNumberFormat="0" applyBorder="0" applyAlignment="0" applyProtection="0"/>
    <xf numFmtId="0" fontId="63" fillId="40" borderId="0" applyNumberFormat="0" applyBorder="0" applyAlignment="0" applyProtection="0"/>
    <xf numFmtId="0" fontId="63" fillId="40" borderId="0" applyNumberFormat="0" applyBorder="0" applyAlignment="0" applyProtection="0"/>
    <xf numFmtId="0" fontId="28" fillId="7" borderId="0" applyNumberFormat="0" applyBorder="0" applyAlignment="0" applyProtection="0"/>
    <xf numFmtId="0" fontId="63" fillId="40" borderId="0" applyNumberFormat="0" applyBorder="0" applyAlignment="0" applyProtection="0"/>
    <xf numFmtId="0" fontId="63" fillId="40" borderId="0" applyNumberFormat="0" applyBorder="0" applyAlignment="0" applyProtection="0"/>
    <xf numFmtId="0" fontId="63" fillId="40" borderId="0" applyNumberFormat="0" applyBorder="0" applyAlignment="0" applyProtection="0"/>
    <xf numFmtId="0" fontId="63" fillId="40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63" fillId="40" borderId="0" applyNumberFormat="0" applyBorder="0" applyAlignment="0" applyProtection="0"/>
    <xf numFmtId="0" fontId="63" fillId="40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63" fillId="40" borderId="0" applyNumberFormat="0" applyBorder="0" applyAlignment="0" applyProtection="0"/>
    <xf numFmtId="174" fontId="64" fillId="40" borderId="0" applyNumberFormat="0" applyBorder="0" applyAlignment="0" applyProtection="0"/>
    <xf numFmtId="174" fontId="64" fillId="40" borderId="0" applyNumberFormat="0" applyBorder="0" applyAlignment="0" applyProtection="0"/>
    <xf numFmtId="174" fontId="64" fillId="40" borderId="0" applyNumberFormat="0" applyBorder="0" applyAlignment="0" applyProtection="0"/>
    <xf numFmtId="174" fontId="64" fillId="40" borderId="0" applyNumberFormat="0" applyBorder="0" applyAlignment="0" applyProtection="0"/>
    <xf numFmtId="0" fontId="63" fillId="40" borderId="0" applyNumberFormat="0" applyBorder="0" applyAlignment="0" applyProtection="0"/>
    <xf numFmtId="0" fontId="28" fillId="7" borderId="0" applyNumberFormat="0" applyBorder="0" applyAlignment="0" applyProtection="0"/>
    <xf numFmtId="174" fontId="64" fillId="40" borderId="0" applyNumberFormat="0" applyBorder="0" applyAlignment="0" applyProtection="0"/>
    <xf numFmtId="174" fontId="64" fillId="40" borderId="0" applyNumberFormat="0" applyBorder="0" applyAlignment="0" applyProtection="0"/>
    <xf numFmtId="174" fontId="64" fillId="40" borderId="0" applyNumberFormat="0" applyBorder="0" applyAlignment="0" applyProtection="0"/>
    <xf numFmtId="174" fontId="64" fillId="40" borderId="0" applyNumberFormat="0" applyBorder="0" applyAlignment="0" applyProtection="0"/>
    <xf numFmtId="174" fontId="64" fillId="40" borderId="0" applyNumberFormat="0" applyBorder="0" applyAlignment="0" applyProtection="0"/>
    <xf numFmtId="174" fontId="64" fillId="40" borderId="0" applyNumberFormat="0" applyBorder="0" applyAlignment="0" applyProtection="0"/>
    <xf numFmtId="174" fontId="64" fillId="40" borderId="0" applyNumberFormat="0" applyBorder="0" applyAlignment="0" applyProtection="0"/>
    <xf numFmtId="174" fontId="64" fillId="40" borderId="0" applyNumberFormat="0" applyBorder="0" applyAlignment="0" applyProtection="0"/>
    <xf numFmtId="174" fontId="64" fillId="40" borderId="0" applyNumberFormat="0" applyBorder="0" applyAlignment="0" applyProtection="0"/>
    <xf numFmtId="174" fontId="64" fillId="40" borderId="0" applyNumberFormat="0" applyBorder="0" applyAlignment="0" applyProtection="0"/>
    <xf numFmtId="0" fontId="63" fillId="40" borderId="0" applyNumberFormat="0" applyBorder="0" applyAlignment="0" applyProtection="0"/>
    <xf numFmtId="0" fontId="28" fillId="7" borderId="0" applyNumberFormat="0" applyBorder="0" applyAlignment="0" applyProtection="0"/>
    <xf numFmtId="174" fontId="64" fillId="40" borderId="0" applyNumberFormat="0" applyBorder="0" applyAlignment="0" applyProtection="0"/>
    <xf numFmtId="174" fontId="64" fillId="40" borderId="0" applyNumberFormat="0" applyBorder="0" applyAlignment="0" applyProtection="0"/>
    <xf numFmtId="174" fontId="64" fillId="40" borderId="0" applyNumberFormat="0" applyBorder="0" applyAlignment="0" applyProtection="0"/>
    <xf numFmtId="174" fontId="64" fillId="40" borderId="0" applyNumberFormat="0" applyBorder="0" applyAlignment="0" applyProtection="0"/>
    <xf numFmtId="174" fontId="64" fillId="40" borderId="0" applyNumberFormat="0" applyBorder="0" applyAlignment="0" applyProtection="0"/>
    <xf numFmtId="174" fontId="64" fillId="40" borderId="0" applyNumberFormat="0" applyBorder="0" applyAlignment="0" applyProtection="0"/>
    <xf numFmtId="174" fontId="64" fillId="40" borderId="0" applyNumberFormat="0" applyBorder="0" applyAlignment="0" applyProtection="0"/>
    <xf numFmtId="174" fontId="64" fillId="40" borderId="0" applyNumberFormat="0" applyBorder="0" applyAlignment="0" applyProtection="0"/>
    <xf numFmtId="174" fontId="64" fillId="40" borderId="0" applyNumberFormat="0" applyBorder="0" applyAlignment="0" applyProtection="0"/>
    <xf numFmtId="0" fontId="65" fillId="7" borderId="0" applyNumberFormat="0" applyBorder="0" applyAlignment="0" applyProtection="0"/>
    <xf numFmtId="174" fontId="64" fillId="40" borderId="0" applyNumberFormat="0" applyBorder="0" applyAlignment="0" applyProtection="0"/>
    <xf numFmtId="0" fontId="63" fillId="40" borderId="0" applyNumberFormat="0" applyBorder="0" applyAlignment="0" applyProtection="0"/>
    <xf numFmtId="0" fontId="28" fillId="7" borderId="0" applyNumberFormat="0" applyBorder="0" applyAlignment="0" applyProtection="0"/>
    <xf numFmtId="174" fontId="64" fillId="40" borderId="0" applyNumberFormat="0" applyBorder="0" applyAlignment="0" applyProtection="0"/>
    <xf numFmtId="174" fontId="64" fillId="40" borderId="0" applyNumberFormat="0" applyBorder="0" applyAlignment="0" applyProtection="0"/>
    <xf numFmtId="174" fontId="64" fillId="40" borderId="0" applyNumberFormat="0" applyBorder="0" applyAlignment="0" applyProtection="0"/>
    <xf numFmtId="174" fontId="64" fillId="40" borderId="0" applyNumberFormat="0" applyBorder="0" applyAlignment="0" applyProtection="0"/>
    <xf numFmtId="0" fontId="63" fillId="40" borderId="0" applyNumberFormat="0" applyBorder="0" applyAlignment="0" applyProtection="0"/>
    <xf numFmtId="0" fontId="28" fillId="7" borderId="0" applyNumberFormat="0" applyBorder="0" applyAlignment="0" applyProtection="0"/>
    <xf numFmtId="0" fontId="63" fillId="40" borderId="0" applyNumberFormat="0" applyBorder="0" applyAlignment="0" applyProtection="0"/>
    <xf numFmtId="0" fontId="28" fillId="7" borderId="0" applyNumberFormat="0" applyBorder="0" applyAlignment="0" applyProtection="0"/>
    <xf numFmtId="0" fontId="63" fillId="40" borderId="0" applyNumberFormat="0" applyBorder="0" applyAlignment="0" applyProtection="0"/>
    <xf numFmtId="0" fontId="28" fillId="7" borderId="0" applyNumberFormat="0" applyBorder="0" applyAlignment="0" applyProtection="0"/>
    <xf numFmtId="0" fontId="66" fillId="64" borderId="0" applyBorder="0">
      <alignment horizontal="left" vertical="center" indent="1"/>
    </xf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179" fontId="67" fillId="65" borderId="23"/>
    <xf numFmtId="0" fontId="68" fillId="42" borderId="0" applyNumberFormat="0" applyBorder="0" applyAlignment="0" applyProtection="0"/>
    <xf numFmtId="180" fontId="2" fillId="0" borderId="0" applyFill="0" applyBorder="0" applyAlignment="0"/>
    <xf numFmtId="181" fontId="2" fillId="0" borderId="0" applyFill="0" applyBorder="0" applyAlignment="0"/>
    <xf numFmtId="181" fontId="2" fillId="0" borderId="0" applyFill="0" applyBorder="0" applyAlignment="0"/>
    <xf numFmtId="180" fontId="2" fillId="0" borderId="0" applyFill="0" applyBorder="0" applyAlignment="0"/>
    <xf numFmtId="181" fontId="2" fillId="0" borderId="0" applyFill="0" applyBorder="0" applyAlignment="0"/>
    <xf numFmtId="179" fontId="69" fillId="0" borderId="0" applyFill="0" applyBorder="0" applyAlignment="0"/>
    <xf numFmtId="182" fontId="69" fillId="0" borderId="0" applyFill="0" applyBorder="0" applyAlignment="0"/>
    <xf numFmtId="183" fontId="70" fillId="0" borderId="0" applyFill="0" applyBorder="0" applyAlignment="0"/>
    <xf numFmtId="183" fontId="70" fillId="0" borderId="0" applyFill="0" applyBorder="0" applyAlignment="0"/>
    <xf numFmtId="183" fontId="70" fillId="0" borderId="0" applyFill="0" applyBorder="0" applyAlignment="0"/>
    <xf numFmtId="184" fontId="70" fillId="0" borderId="0" applyFill="0" applyBorder="0" applyAlignment="0"/>
    <xf numFmtId="184" fontId="70" fillId="0" borderId="0" applyFill="0" applyBorder="0" applyAlignment="0"/>
    <xf numFmtId="184" fontId="70" fillId="0" borderId="0" applyFill="0" applyBorder="0" applyAlignment="0"/>
    <xf numFmtId="180" fontId="2" fillId="0" borderId="0" applyFill="0" applyBorder="0" applyAlignment="0"/>
    <xf numFmtId="181" fontId="2" fillId="0" borderId="0" applyFill="0" applyBorder="0" applyAlignment="0"/>
    <xf numFmtId="181" fontId="2" fillId="0" borderId="0" applyFill="0" applyBorder="0" applyAlignment="0"/>
    <xf numFmtId="180" fontId="2" fillId="0" borderId="0" applyFill="0" applyBorder="0" applyAlignment="0"/>
    <xf numFmtId="181" fontId="2" fillId="0" borderId="0" applyFill="0" applyBorder="0" applyAlignment="0"/>
    <xf numFmtId="185" fontId="2" fillId="0" borderId="0" applyFill="0" applyBorder="0" applyAlignment="0"/>
    <xf numFmtId="186" fontId="2" fillId="0" borderId="0" applyFill="0" applyBorder="0" applyAlignment="0"/>
    <xf numFmtId="186" fontId="2" fillId="0" borderId="0" applyFill="0" applyBorder="0" applyAlignment="0"/>
    <xf numFmtId="185" fontId="2" fillId="0" borderId="0" applyFill="0" applyBorder="0" applyAlignment="0"/>
    <xf numFmtId="186" fontId="2" fillId="0" borderId="0" applyFill="0" applyBorder="0" applyAlignment="0"/>
    <xf numFmtId="179" fontId="69" fillId="0" borderId="0" applyFill="0" applyBorder="0" applyAlignment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31" fillId="10" borderId="11" applyNumberFormat="0" applyAlignment="0" applyProtection="0"/>
    <xf numFmtId="0" fontId="71" fillId="47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1" fillId="47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1" fillId="47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1" fillId="47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1" fillId="47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31" fillId="10" borderId="11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31" fillId="10" borderId="11" applyNumberFormat="0" applyAlignment="0" applyProtection="0"/>
    <xf numFmtId="0" fontId="31" fillId="10" borderId="11" applyNumberFormat="0" applyAlignment="0" applyProtection="0"/>
    <xf numFmtId="0" fontId="31" fillId="10" borderId="11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31" fillId="10" borderId="11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31" fillId="10" borderId="11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31" fillId="10" borderId="11" applyNumberFormat="0" applyAlignment="0" applyProtection="0"/>
    <xf numFmtId="0" fontId="31" fillId="10" borderId="11" applyNumberFormat="0" applyAlignment="0" applyProtection="0"/>
    <xf numFmtId="0" fontId="31" fillId="10" borderId="11" applyNumberFormat="0" applyAlignment="0" applyProtection="0"/>
    <xf numFmtId="0" fontId="31" fillId="10" borderId="11" applyNumberFormat="0" applyAlignment="0" applyProtection="0"/>
    <xf numFmtId="0" fontId="31" fillId="10" borderId="11" applyNumberFormat="0" applyAlignment="0" applyProtection="0"/>
    <xf numFmtId="0" fontId="71" fillId="47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0" fontId="73" fillId="10" borderId="11" applyNumberFormat="0" applyAlignment="0" applyProtection="0"/>
    <xf numFmtId="174" fontId="71" fillId="39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4" fillId="0" borderId="0"/>
    <xf numFmtId="0" fontId="75" fillId="66" borderId="25" applyNumberFormat="0" applyAlignment="0" applyProtection="0"/>
    <xf numFmtId="0" fontId="76" fillId="0" borderId="26" applyNumberFormat="0" applyFill="0" applyAlignment="0" applyProtection="0"/>
    <xf numFmtId="0" fontId="75" fillId="66" borderId="25" applyNumberFormat="0" applyAlignment="0" applyProtection="0"/>
    <xf numFmtId="0" fontId="33" fillId="11" borderId="14" applyNumberFormat="0" applyAlignment="0" applyProtection="0"/>
    <xf numFmtId="0" fontId="75" fillId="66" borderId="25" applyNumberFormat="0" applyAlignment="0" applyProtection="0"/>
    <xf numFmtId="0" fontId="33" fillId="11" borderId="14" applyNumberFormat="0" applyAlignment="0" applyProtection="0"/>
    <xf numFmtId="0" fontId="75" fillId="66" borderId="25" applyNumberFormat="0" applyAlignment="0" applyProtection="0"/>
    <xf numFmtId="0" fontId="33" fillId="11" borderId="14" applyNumberFormat="0" applyAlignment="0" applyProtection="0"/>
    <xf numFmtId="0" fontId="75" fillId="66" borderId="25" applyNumberFormat="0" applyAlignment="0" applyProtection="0"/>
    <xf numFmtId="0" fontId="33" fillId="11" borderId="14" applyNumberFormat="0" applyAlignment="0" applyProtection="0"/>
    <xf numFmtId="0" fontId="75" fillId="66" borderId="25" applyNumberFormat="0" applyAlignment="0" applyProtection="0"/>
    <xf numFmtId="0" fontId="33" fillId="11" borderId="14" applyNumberFormat="0" applyAlignment="0" applyProtection="0"/>
    <xf numFmtId="0" fontId="75" fillId="66" borderId="25" applyNumberFormat="0" applyAlignment="0" applyProtection="0"/>
    <xf numFmtId="0" fontId="33" fillId="11" borderId="14" applyNumberFormat="0" applyAlignment="0" applyProtection="0"/>
    <xf numFmtId="0" fontId="75" fillId="66" borderId="25" applyNumberFormat="0" applyAlignment="0" applyProtection="0"/>
    <xf numFmtId="0" fontId="33" fillId="11" borderId="14" applyNumberFormat="0" applyAlignment="0" applyProtection="0"/>
    <xf numFmtId="0" fontId="75" fillId="66" borderId="25" applyNumberFormat="0" applyAlignment="0" applyProtection="0"/>
    <xf numFmtId="0" fontId="33" fillId="11" borderId="14" applyNumberFormat="0" applyAlignment="0" applyProtection="0"/>
    <xf numFmtId="0" fontId="75" fillId="66" borderId="25" applyNumberFormat="0" applyAlignment="0" applyProtection="0"/>
    <xf numFmtId="0" fontId="33" fillId="11" borderId="14" applyNumberFormat="0" applyAlignment="0" applyProtection="0"/>
    <xf numFmtId="0" fontId="75" fillId="66" borderId="25" applyNumberFormat="0" applyAlignment="0" applyProtection="0"/>
    <xf numFmtId="0" fontId="33" fillId="11" borderId="14" applyNumberFormat="0" applyAlignment="0" applyProtection="0"/>
    <xf numFmtId="0" fontId="33" fillId="11" borderId="14" applyNumberFormat="0" applyAlignment="0" applyProtection="0"/>
    <xf numFmtId="0" fontId="75" fillId="66" borderId="25" applyNumberFormat="0" applyAlignment="0" applyProtection="0"/>
    <xf numFmtId="0" fontId="75" fillId="66" borderId="25" applyNumberFormat="0" applyAlignment="0" applyProtection="0"/>
    <xf numFmtId="0" fontId="75" fillId="67" borderId="27" applyNumberFormat="0" applyAlignment="0" applyProtection="0"/>
    <xf numFmtId="0" fontId="33" fillId="11" borderId="14" applyNumberFormat="0" applyAlignment="0" applyProtection="0"/>
    <xf numFmtId="0" fontId="75" fillId="66" borderId="25" applyNumberFormat="0" applyAlignment="0" applyProtection="0"/>
    <xf numFmtId="0" fontId="75" fillId="66" borderId="25" applyNumberFormat="0" applyAlignment="0" applyProtection="0"/>
    <xf numFmtId="0" fontId="33" fillId="11" borderId="14" applyNumberFormat="0" applyAlignment="0" applyProtection="0"/>
    <xf numFmtId="0" fontId="75" fillId="66" borderId="25" applyNumberFormat="0" applyAlignment="0" applyProtection="0"/>
    <xf numFmtId="0" fontId="75" fillId="66" borderId="25" applyNumberFormat="0" applyAlignment="0" applyProtection="0"/>
    <xf numFmtId="0" fontId="75" fillId="66" borderId="25" applyNumberFormat="0" applyAlignment="0" applyProtection="0"/>
    <xf numFmtId="0" fontId="75" fillId="66" borderId="25" applyNumberFormat="0" applyAlignment="0" applyProtection="0"/>
    <xf numFmtId="0" fontId="33" fillId="11" borderId="14" applyNumberFormat="0" applyAlignment="0" applyProtection="0"/>
    <xf numFmtId="0" fontId="33" fillId="11" borderId="14" applyNumberFormat="0" applyAlignment="0" applyProtection="0"/>
    <xf numFmtId="0" fontId="33" fillId="11" borderId="14" applyNumberFormat="0" applyAlignment="0" applyProtection="0"/>
    <xf numFmtId="0" fontId="33" fillId="11" borderId="14" applyNumberFormat="0" applyAlignment="0" applyProtection="0"/>
    <xf numFmtId="0" fontId="33" fillId="11" borderId="14" applyNumberFormat="0" applyAlignment="0" applyProtection="0"/>
    <xf numFmtId="0" fontId="75" fillId="66" borderId="25" applyNumberFormat="0" applyAlignment="0" applyProtection="0"/>
    <xf numFmtId="0" fontId="75" fillId="66" borderId="25" applyNumberFormat="0" applyAlignment="0" applyProtection="0"/>
    <xf numFmtId="0" fontId="33" fillId="11" borderId="14" applyNumberFormat="0" applyAlignment="0" applyProtection="0"/>
    <xf numFmtId="0" fontId="33" fillId="11" borderId="14" applyNumberFormat="0" applyAlignment="0" applyProtection="0"/>
    <xf numFmtId="0" fontId="33" fillId="11" borderId="14" applyNumberFormat="0" applyAlignment="0" applyProtection="0"/>
    <xf numFmtId="0" fontId="33" fillId="11" borderId="14" applyNumberFormat="0" applyAlignment="0" applyProtection="0"/>
    <xf numFmtId="0" fontId="33" fillId="11" borderId="14" applyNumberFormat="0" applyAlignment="0" applyProtection="0"/>
    <xf numFmtId="0" fontId="33" fillId="11" borderId="14" applyNumberFormat="0" applyAlignment="0" applyProtection="0"/>
    <xf numFmtId="0" fontId="75" fillId="66" borderId="25" applyNumberFormat="0" applyAlignment="0" applyProtection="0"/>
    <xf numFmtId="174" fontId="75" fillId="66" borderId="25" applyNumberFormat="0" applyAlignment="0" applyProtection="0"/>
    <xf numFmtId="174" fontId="75" fillId="66" borderId="25" applyNumberFormat="0" applyAlignment="0" applyProtection="0"/>
    <xf numFmtId="174" fontId="75" fillId="66" borderId="25" applyNumberFormat="0" applyAlignment="0" applyProtection="0"/>
    <xf numFmtId="174" fontId="75" fillId="66" borderId="25" applyNumberFormat="0" applyAlignment="0" applyProtection="0"/>
    <xf numFmtId="0" fontId="75" fillId="66" borderId="25" applyNumberFormat="0" applyAlignment="0" applyProtection="0"/>
    <xf numFmtId="0" fontId="33" fillId="11" borderId="14" applyNumberFormat="0" applyAlignment="0" applyProtection="0"/>
    <xf numFmtId="174" fontId="75" fillId="66" borderId="25" applyNumberFormat="0" applyAlignment="0" applyProtection="0"/>
    <xf numFmtId="174" fontId="75" fillId="66" borderId="25" applyNumberFormat="0" applyAlignment="0" applyProtection="0"/>
    <xf numFmtId="174" fontId="75" fillId="66" borderId="25" applyNumberFormat="0" applyAlignment="0" applyProtection="0"/>
    <xf numFmtId="174" fontId="75" fillId="66" borderId="25" applyNumberFormat="0" applyAlignment="0" applyProtection="0"/>
    <xf numFmtId="174" fontId="75" fillId="66" borderId="25" applyNumberFormat="0" applyAlignment="0" applyProtection="0"/>
    <xf numFmtId="174" fontId="75" fillId="66" borderId="25" applyNumberFormat="0" applyAlignment="0" applyProtection="0"/>
    <xf numFmtId="174" fontId="75" fillId="66" borderId="25" applyNumberFormat="0" applyAlignment="0" applyProtection="0"/>
    <xf numFmtId="174" fontId="75" fillId="66" borderId="25" applyNumberFormat="0" applyAlignment="0" applyProtection="0"/>
    <xf numFmtId="174" fontId="75" fillId="66" borderId="25" applyNumberFormat="0" applyAlignment="0" applyProtection="0"/>
    <xf numFmtId="174" fontId="75" fillId="66" borderId="25" applyNumberFormat="0" applyAlignment="0" applyProtection="0"/>
    <xf numFmtId="0" fontId="75" fillId="66" borderId="25" applyNumberFormat="0" applyAlignment="0" applyProtection="0"/>
    <xf numFmtId="0" fontId="33" fillId="11" borderId="14" applyNumberFormat="0" applyAlignment="0" applyProtection="0"/>
    <xf numFmtId="174" fontId="75" fillId="66" borderId="25" applyNumberFormat="0" applyAlignment="0" applyProtection="0"/>
    <xf numFmtId="174" fontId="75" fillId="66" borderId="25" applyNumberFormat="0" applyAlignment="0" applyProtection="0"/>
    <xf numFmtId="174" fontId="75" fillId="66" borderId="25" applyNumberFormat="0" applyAlignment="0" applyProtection="0"/>
    <xf numFmtId="174" fontId="75" fillId="66" borderId="25" applyNumberFormat="0" applyAlignment="0" applyProtection="0"/>
    <xf numFmtId="174" fontId="75" fillId="66" borderId="25" applyNumberFormat="0" applyAlignment="0" applyProtection="0"/>
    <xf numFmtId="174" fontId="75" fillId="66" borderId="25" applyNumberFormat="0" applyAlignment="0" applyProtection="0"/>
    <xf numFmtId="174" fontId="75" fillId="66" borderId="25" applyNumberFormat="0" applyAlignment="0" applyProtection="0"/>
    <xf numFmtId="174" fontId="75" fillId="66" borderId="25" applyNumberFormat="0" applyAlignment="0" applyProtection="0"/>
    <xf numFmtId="174" fontId="75" fillId="66" borderId="25" applyNumberFormat="0" applyAlignment="0" applyProtection="0"/>
    <xf numFmtId="0" fontId="42" fillId="11" borderId="14" applyNumberFormat="0" applyAlignment="0" applyProtection="0"/>
    <xf numFmtId="174" fontId="75" fillId="66" borderId="25" applyNumberFormat="0" applyAlignment="0" applyProtection="0"/>
    <xf numFmtId="0" fontId="75" fillId="66" borderId="25" applyNumberFormat="0" applyAlignment="0" applyProtection="0"/>
    <xf numFmtId="0" fontId="33" fillId="11" borderId="14" applyNumberFormat="0" applyAlignment="0" applyProtection="0"/>
    <xf numFmtId="174" fontId="75" fillId="66" borderId="25" applyNumberFormat="0" applyAlignment="0" applyProtection="0"/>
    <xf numFmtId="174" fontId="75" fillId="66" borderId="25" applyNumberFormat="0" applyAlignment="0" applyProtection="0"/>
    <xf numFmtId="174" fontId="75" fillId="66" borderId="25" applyNumberFormat="0" applyAlignment="0" applyProtection="0"/>
    <xf numFmtId="174" fontId="75" fillId="66" borderId="25" applyNumberFormat="0" applyAlignment="0" applyProtection="0"/>
    <xf numFmtId="0" fontId="75" fillId="66" borderId="25" applyNumberFormat="0" applyAlignment="0" applyProtection="0"/>
    <xf numFmtId="0" fontId="33" fillId="11" borderId="14" applyNumberFormat="0" applyAlignment="0" applyProtection="0"/>
    <xf numFmtId="0" fontId="75" fillId="66" borderId="25" applyNumberFormat="0" applyAlignment="0" applyProtection="0"/>
    <xf numFmtId="0" fontId="33" fillId="11" borderId="14" applyNumberFormat="0" applyAlignment="0" applyProtection="0"/>
    <xf numFmtId="0" fontId="75" fillId="66" borderId="25" applyNumberFormat="0" applyAlignment="0" applyProtection="0"/>
    <xf numFmtId="0" fontId="33" fillId="11" borderId="14" applyNumberFormat="0" applyAlignment="0" applyProtection="0"/>
    <xf numFmtId="0" fontId="77" fillId="0" borderId="3" applyNumberFormat="0" applyFill="0" applyProtection="0">
      <alignment horizontal="center"/>
    </xf>
    <xf numFmtId="187" fontId="2" fillId="0" borderId="0"/>
    <xf numFmtId="180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0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168" fontId="80" fillId="0" borderId="0" applyFont="0" applyFill="0" applyBorder="0" applyAlignment="0" applyProtection="0"/>
    <xf numFmtId="168" fontId="80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81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17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4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1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81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8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55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14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1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1" fillId="0" borderId="0" applyFont="0" applyFill="0" applyBorder="0" applyAlignment="0" applyProtection="0">
      <alignment vertical="top"/>
    </xf>
    <xf numFmtId="43" fontId="51" fillId="0" borderId="0" applyFont="0" applyFill="0" applyBorder="0" applyAlignment="0" applyProtection="0">
      <alignment vertical="top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8" fontId="82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8" fontId="78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7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8" fontId="14" fillId="0" borderId="0" applyFont="0" applyFill="0" applyBorder="0" applyAlignment="0" applyProtection="0"/>
    <xf numFmtId="40" fontId="7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8" fontId="1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8" fontId="1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79" fillId="0" borderId="0" applyFont="0" applyFill="0" applyBorder="0" applyAlignment="0" applyProtection="0"/>
    <xf numFmtId="168" fontId="1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85" fillId="0" borderId="0" applyFont="0" applyFill="0" applyBorder="0" applyAlignment="0" applyProtection="0"/>
    <xf numFmtId="40" fontId="8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1" fillId="0" borderId="0" applyFont="0" applyFill="0" applyBorder="0" applyAlignment="0" applyProtection="0">
      <alignment vertical="top"/>
    </xf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3" fontId="86" fillId="0" borderId="0">
      <alignment horizontal="right"/>
    </xf>
    <xf numFmtId="3" fontId="87" fillId="0" borderId="0">
      <alignment horizontal="right"/>
    </xf>
    <xf numFmtId="3" fontId="86" fillId="0" borderId="0">
      <alignment horizontal="right"/>
    </xf>
    <xf numFmtId="3" fontId="87" fillId="0" borderId="0">
      <alignment horizontal="right"/>
    </xf>
    <xf numFmtId="3" fontId="87" fillId="0" borderId="0">
      <alignment horizontal="right"/>
    </xf>
    <xf numFmtId="3" fontId="87" fillId="0" borderId="0">
      <alignment horizontal="right"/>
    </xf>
    <xf numFmtId="3" fontId="87" fillId="0" borderId="0">
      <alignment horizontal="right"/>
    </xf>
    <xf numFmtId="0" fontId="88" fillId="0" borderId="0"/>
    <xf numFmtId="188" fontId="88" fillId="0" borderId="0"/>
    <xf numFmtId="188" fontId="88" fillId="0" borderId="0"/>
    <xf numFmtId="188" fontId="88" fillId="0" borderId="0"/>
    <xf numFmtId="37" fontId="54" fillId="0" borderId="0" applyFont="0" applyFill="0" applyBorder="0" applyAlignment="0" applyProtection="0"/>
    <xf numFmtId="183" fontId="54" fillId="0" borderId="0" applyFont="0" applyFill="0" applyBorder="0" applyAlignment="0" applyProtection="0"/>
    <xf numFmtId="39" fontId="54" fillId="0" borderId="0" applyFont="0" applyFill="0" applyBorder="0" applyAlignment="0" applyProtection="0"/>
    <xf numFmtId="3" fontId="2" fillId="0" borderId="0" applyFont="0" applyFill="0" applyBorder="0" applyAlignment="0" applyProtection="0"/>
    <xf numFmtId="0" fontId="89" fillId="0" borderId="0"/>
    <xf numFmtId="0" fontId="90" fillId="0" borderId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3" fontId="2" fillId="0" borderId="0" applyFont="0" applyFill="0" applyBorder="0" applyAlignment="0" applyProtection="0"/>
    <xf numFmtId="0" fontId="89" fillId="0" borderId="0"/>
    <xf numFmtId="0" fontId="91" fillId="0" borderId="0"/>
    <xf numFmtId="189" fontId="92" fillId="0" borderId="28" applyFont="0" applyAlignment="0">
      <alignment horizontal="center"/>
    </xf>
    <xf numFmtId="179" fontId="6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1" fillId="0" borderId="0" applyFont="0" applyFill="0" applyBorder="0" applyAlignment="0" applyProtection="0"/>
    <xf numFmtId="44" fontId="51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51" fillId="0" borderId="0" applyFont="0" applyFill="0" applyBorder="0" applyAlignment="0" applyProtection="0"/>
    <xf numFmtId="44" fontId="5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93" fillId="0" borderId="0" applyFont="0" applyFill="0" applyBorder="0" applyAlignment="0" applyProtection="0"/>
    <xf numFmtId="44" fontId="55" fillId="0" borderId="0" applyFont="0" applyFill="0" applyBorder="0" applyAlignment="0" applyProtection="0"/>
    <xf numFmtId="8" fontId="93" fillId="0" borderId="0" applyFont="0" applyFill="0" applyBorder="0" applyAlignment="0" applyProtection="0"/>
    <xf numFmtId="44" fontId="51" fillId="0" borderId="0" applyFont="0" applyFill="0" applyBorder="0" applyAlignment="0" applyProtection="0">
      <alignment vertical="top"/>
    </xf>
    <xf numFmtId="44" fontId="5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94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81" fillId="0" borderId="0" applyFont="0" applyFill="0" applyBorder="0" applyAlignment="0" applyProtection="0"/>
    <xf numFmtId="44" fontId="81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8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1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14" fillId="0" borderId="0" applyFont="0" applyFill="0" applyBorder="0" applyAlignment="0" applyProtection="0"/>
    <xf numFmtId="44" fontId="9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9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9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170" fontId="17" fillId="0" borderId="0" applyFont="0" applyFill="0" applyBorder="0" applyAlignment="0" applyProtection="0"/>
    <xf numFmtId="44" fontId="93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1" fillId="0" borderId="0" applyFont="0" applyFill="0" applyBorder="0" applyAlignment="0" applyProtection="0"/>
    <xf numFmtId="170" fontId="14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14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90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8" fontId="79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55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78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191" fontId="54" fillId="0" borderId="0" applyFont="0" applyFill="0" applyBorder="0" applyAlignment="0" applyProtection="0"/>
    <xf numFmtId="192" fontId="54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93" fontId="2" fillId="0" borderId="0" applyFont="0" applyFill="0" applyBorder="0" applyAlignment="0" applyProtection="0"/>
    <xf numFmtId="193" fontId="2" fillId="0" borderId="0" applyFont="0" applyFill="0" applyBorder="0" applyAlignment="0" applyProtection="0"/>
    <xf numFmtId="193" fontId="2" fillId="0" borderId="0" applyFont="0" applyFill="0" applyBorder="0" applyAlignment="0" applyProtection="0"/>
    <xf numFmtId="194" fontId="2" fillId="0" borderId="0" applyFont="0" applyFill="0" applyBorder="0" applyAlignment="0" applyProtection="0"/>
    <xf numFmtId="0" fontId="88" fillId="0" borderId="0"/>
    <xf numFmtId="195" fontId="95" fillId="0" borderId="0"/>
    <xf numFmtId="195" fontId="95" fillId="0" borderId="0"/>
    <xf numFmtId="196" fontId="2" fillId="0" borderId="0"/>
    <xf numFmtId="197" fontId="95" fillId="0" borderId="0"/>
    <xf numFmtId="195" fontId="95" fillId="0" borderId="0"/>
    <xf numFmtId="0" fontId="2" fillId="0" borderId="0">
      <alignment vertical="top"/>
    </xf>
    <xf numFmtId="0" fontId="83" fillId="0" borderId="0" applyProtection="0"/>
    <xf numFmtId="0" fontId="2" fillId="0" borderId="0" applyFont="0" applyFill="0" applyBorder="0" applyAlignment="0" applyProtection="0"/>
    <xf numFmtId="17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" fontId="2" fillId="0" borderId="0" applyFont="0" applyFill="0" applyBorder="0" applyAlignment="0" applyProtection="0"/>
    <xf numFmtId="14" fontId="51" fillId="0" borderId="0" applyFill="0" applyBorder="0" applyAlignment="0"/>
    <xf numFmtId="14" fontId="51" fillId="0" borderId="0" applyFill="0" applyBorder="0" applyAlignment="0"/>
    <xf numFmtId="0" fontId="2" fillId="0" borderId="0" applyFont="0" applyFill="0" applyBorder="0" applyAlignment="0" applyProtection="0"/>
    <xf numFmtId="198" fontId="2" fillId="0" borderId="29">
      <alignment vertical="center"/>
    </xf>
    <xf numFmtId="199" fontId="2" fillId="0" borderId="29">
      <alignment vertical="center"/>
    </xf>
    <xf numFmtId="199" fontId="2" fillId="0" borderId="29">
      <alignment vertical="center"/>
    </xf>
    <xf numFmtId="198" fontId="2" fillId="0" borderId="29">
      <alignment vertical="center"/>
    </xf>
    <xf numFmtId="199" fontId="2" fillId="0" borderId="29">
      <alignment vertical="center"/>
    </xf>
    <xf numFmtId="174" fontId="96" fillId="0" borderId="0">
      <protection locked="0"/>
    </xf>
    <xf numFmtId="0" fontId="88" fillId="0" borderId="0"/>
    <xf numFmtId="200" fontId="95" fillId="0" borderId="0"/>
    <xf numFmtId="200" fontId="95" fillId="0" borderId="0"/>
    <xf numFmtId="201" fontId="2" fillId="0" borderId="0"/>
    <xf numFmtId="202" fontId="95" fillId="0" borderId="0"/>
    <xf numFmtId="200" fontId="95" fillId="0" borderId="0"/>
    <xf numFmtId="2" fontId="74" fillId="0" borderId="0">
      <alignment horizontal="center"/>
    </xf>
    <xf numFmtId="174" fontId="97" fillId="0" borderId="0">
      <protection locked="0"/>
    </xf>
    <xf numFmtId="174" fontId="97" fillId="0" borderId="0">
      <protection locked="0"/>
    </xf>
    <xf numFmtId="0" fontId="98" fillId="0" borderId="0" applyNumberFormat="0" applyFill="0" applyBorder="0" applyAlignment="0" applyProtection="0"/>
    <xf numFmtId="0" fontId="59" fillId="56" borderId="0" applyNumberFormat="0" applyBorder="0" applyAlignment="0" applyProtection="0"/>
    <xf numFmtId="0" fontId="59" fillId="57" borderId="0" applyNumberFormat="0" applyBorder="0" applyAlignment="0" applyProtection="0"/>
    <xf numFmtId="0" fontId="59" fillId="59" borderId="0" applyNumberFormat="0" applyBorder="0" applyAlignment="0" applyProtection="0"/>
    <xf numFmtId="0" fontId="59" fillId="54" borderId="0" applyNumberFormat="0" applyBorder="0" applyAlignment="0" applyProtection="0"/>
    <xf numFmtId="0" fontId="59" fillId="53" borderId="0" applyNumberFormat="0" applyBorder="0" applyAlignment="0" applyProtection="0"/>
    <xf numFmtId="0" fontId="59" fillId="61" borderId="0" applyNumberFormat="0" applyBorder="0" applyAlignment="0" applyProtection="0"/>
    <xf numFmtId="180" fontId="2" fillId="0" borderId="0" applyFill="0" applyBorder="0" applyAlignment="0"/>
    <xf numFmtId="181" fontId="2" fillId="0" borderId="0" applyFill="0" applyBorder="0" applyAlignment="0"/>
    <xf numFmtId="181" fontId="2" fillId="0" borderId="0" applyFill="0" applyBorder="0" applyAlignment="0"/>
    <xf numFmtId="180" fontId="2" fillId="0" borderId="0" applyFill="0" applyBorder="0" applyAlignment="0"/>
    <xf numFmtId="181" fontId="2" fillId="0" borderId="0" applyFill="0" applyBorder="0" applyAlignment="0"/>
    <xf numFmtId="179" fontId="69" fillId="0" borderId="0" applyFill="0" applyBorder="0" applyAlignment="0"/>
    <xf numFmtId="180" fontId="2" fillId="0" borderId="0" applyFill="0" applyBorder="0" applyAlignment="0"/>
    <xf numFmtId="181" fontId="2" fillId="0" borderId="0" applyFill="0" applyBorder="0" applyAlignment="0"/>
    <xf numFmtId="181" fontId="2" fillId="0" borderId="0" applyFill="0" applyBorder="0" applyAlignment="0"/>
    <xf numFmtId="180" fontId="2" fillId="0" borderId="0" applyFill="0" applyBorder="0" applyAlignment="0"/>
    <xf numFmtId="181" fontId="2" fillId="0" borderId="0" applyFill="0" applyBorder="0" applyAlignment="0"/>
    <xf numFmtId="185" fontId="2" fillId="0" borderId="0" applyFill="0" applyBorder="0" applyAlignment="0"/>
    <xf numFmtId="186" fontId="2" fillId="0" borderId="0" applyFill="0" applyBorder="0" applyAlignment="0"/>
    <xf numFmtId="186" fontId="2" fillId="0" borderId="0" applyFill="0" applyBorder="0" applyAlignment="0"/>
    <xf numFmtId="185" fontId="2" fillId="0" borderId="0" applyFill="0" applyBorder="0" applyAlignment="0"/>
    <xf numFmtId="186" fontId="2" fillId="0" borderId="0" applyFill="0" applyBorder="0" applyAlignment="0"/>
    <xf numFmtId="179" fontId="69" fillId="0" borderId="0" applyFill="0" applyBorder="0" applyAlignment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82" fillId="0" borderId="30">
      <alignment horizontal="right" vertical="center"/>
    </xf>
    <xf numFmtId="0" fontId="100" fillId="0" borderId="0"/>
    <xf numFmtId="0" fontId="100" fillId="0" borderId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174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174" fontId="96" fillId="0" borderId="0">
      <protection locked="0"/>
    </xf>
    <xf numFmtId="174" fontId="96" fillId="0" borderId="0">
      <protection locked="0"/>
    </xf>
    <xf numFmtId="174" fontId="96" fillId="0" borderId="0">
      <protection locked="0"/>
    </xf>
    <xf numFmtId="174" fontId="96" fillId="0" borderId="0">
      <protection locked="0"/>
    </xf>
    <xf numFmtId="174" fontId="96" fillId="0" borderId="0">
      <protection locked="0"/>
    </xf>
    <xf numFmtId="174" fontId="96" fillId="0" borderId="0">
      <protection locked="0"/>
    </xf>
    <xf numFmtId="174" fontId="96" fillId="0" borderId="0">
      <protection locked="0"/>
    </xf>
    <xf numFmtId="174" fontId="96" fillId="0" borderId="0">
      <protection locked="0"/>
    </xf>
    <xf numFmtId="174" fontId="96" fillId="0" borderId="0">
      <protection locked="0"/>
    </xf>
    <xf numFmtId="2" fontId="83" fillId="0" borderId="0" applyProtection="0"/>
    <xf numFmtId="2" fontId="2" fillId="0" borderId="0" applyFont="0" applyFill="0" applyBorder="0" applyAlignment="0" applyProtection="0"/>
    <xf numFmtId="2" fontId="83" fillId="0" borderId="0" applyProtection="0"/>
    <xf numFmtId="2" fontId="2" fillId="0" borderId="0" applyFont="0" applyFill="0" applyBorder="0" applyAlignment="0" applyProtection="0"/>
    <xf numFmtId="2" fontId="2" fillId="0" borderId="0" applyFont="0" applyFill="0" applyBorder="0" applyAlignment="0" applyProtection="0"/>
    <xf numFmtId="0" fontId="68" fillId="42" borderId="0" applyNumberFormat="0" applyBorder="0" applyAlignment="0" applyProtection="0"/>
    <xf numFmtId="0" fontId="27" fillId="6" borderId="0" applyNumberFormat="0" applyBorder="0" applyAlignment="0" applyProtection="0"/>
    <xf numFmtId="0" fontId="68" fillId="42" borderId="0" applyNumberFormat="0" applyBorder="0" applyAlignment="0" applyProtection="0"/>
    <xf numFmtId="0" fontId="27" fillId="6" borderId="0" applyNumberFormat="0" applyBorder="0" applyAlignment="0" applyProtection="0"/>
    <xf numFmtId="0" fontId="68" fillId="42" borderId="0" applyNumberFormat="0" applyBorder="0" applyAlignment="0" applyProtection="0"/>
    <xf numFmtId="0" fontId="27" fillId="6" borderId="0" applyNumberFormat="0" applyBorder="0" applyAlignment="0" applyProtection="0"/>
    <xf numFmtId="0" fontId="68" fillId="42" borderId="0" applyNumberFormat="0" applyBorder="0" applyAlignment="0" applyProtection="0"/>
    <xf numFmtId="0" fontId="27" fillId="6" borderId="0" applyNumberFormat="0" applyBorder="0" applyAlignment="0" applyProtection="0"/>
    <xf numFmtId="0" fontId="68" fillId="42" borderId="0" applyNumberFormat="0" applyBorder="0" applyAlignment="0" applyProtection="0"/>
    <xf numFmtId="0" fontId="27" fillId="6" borderId="0" applyNumberFormat="0" applyBorder="0" applyAlignment="0" applyProtection="0"/>
    <xf numFmtId="0" fontId="68" fillId="42" borderId="0" applyNumberFormat="0" applyBorder="0" applyAlignment="0" applyProtection="0"/>
    <xf numFmtId="0" fontId="27" fillId="6" borderId="0" applyNumberFormat="0" applyBorder="0" applyAlignment="0" applyProtection="0"/>
    <xf numFmtId="0" fontId="68" fillId="42" borderId="0" applyNumberFormat="0" applyBorder="0" applyAlignment="0" applyProtection="0"/>
    <xf numFmtId="0" fontId="27" fillId="6" borderId="0" applyNumberFormat="0" applyBorder="0" applyAlignment="0" applyProtection="0"/>
    <xf numFmtId="0" fontId="68" fillId="42" borderId="0" applyNumberFormat="0" applyBorder="0" applyAlignment="0" applyProtection="0"/>
    <xf numFmtId="0" fontId="27" fillId="6" borderId="0" applyNumberFormat="0" applyBorder="0" applyAlignment="0" applyProtection="0"/>
    <xf numFmtId="0" fontId="68" fillId="42" borderId="0" applyNumberFormat="0" applyBorder="0" applyAlignment="0" applyProtection="0"/>
    <xf numFmtId="0" fontId="27" fillId="6" borderId="0" applyNumberFormat="0" applyBorder="0" applyAlignment="0" applyProtection="0"/>
    <xf numFmtId="0" fontId="68" fillId="42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68" fillId="42" borderId="0" applyNumberFormat="0" applyBorder="0" applyAlignment="0" applyProtection="0"/>
    <xf numFmtId="0" fontId="27" fillId="6" borderId="0" applyNumberFormat="0" applyBorder="0" applyAlignment="0" applyProtection="0"/>
    <xf numFmtId="0" fontId="68" fillId="42" borderId="0" applyNumberFormat="0" applyBorder="0" applyAlignment="0" applyProtection="0"/>
    <xf numFmtId="0" fontId="68" fillId="42" borderId="0" applyNumberFormat="0" applyBorder="0" applyAlignment="0" applyProtection="0"/>
    <xf numFmtId="0" fontId="27" fillId="6" borderId="0" applyNumberFormat="0" applyBorder="0" applyAlignment="0" applyProtection="0"/>
    <xf numFmtId="0" fontId="68" fillId="42" borderId="0" applyNumberFormat="0" applyBorder="0" applyAlignment="0" applyProtection="0"/>
    <xf numFmtId="0" fontId="68" fillId="42" borderId="0" applyNumberFormat="0" applyBorder="0" applyAlignment="0" applyProtection="0"/>
    <xf numFmtId="0" fontId="68" fillId="42" borderId="0" applyNumberFormat="0" applyBorder="0" applyAlignment="0" applyProtection="0"/>
    <xf numFmtId="0" fontId="68" fillId="42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68" fillId="42" borderId="0" applyNumberFormat="0" applyBorder="0" applyAlignment="0" applyProtection="0"/>
    <xf numFmtId="0" fontId="68" fillId="42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27" fillId="6" borderId="0" applyNumberFormat="0" applyBorder="0" applyAlignment="0" applyProtection="0"/>
    <xf numFmtId="0" fontId="68" fillId="42" borderId="0" applyNumberFormat="0" applyBorder="0" applyAlignment="0" applyProtection="0"/>
    <xf numFmtId="174" fontId="68" fillId="42" borderId="0" applyNumberFormat="0" applyBorder="0" applyAlignment="0" applyProtection="0"/>
    <xf numFmtId="174" fontId="68" fillId="42" borderId="0" applyNumberFormat="0" applyBorder="0" applyAlignment="0" applyProtection="0"/>
    <xf numFmtId="174" fontId="68" fillId="42" borderId="0" applyNumberFormat="0" applyBorder="0" applyAlignment="0" applyProtection="0"/>
    <xf numFmtId="174" fontId="68" fillId="42" borderId="0" applyNumberFormat="0" applyBorder="0" applyAlignment="0" applyProtection="0"/>
    <xf numFmtId="0" fontId="68" fillId="42" borderId="0" applyNumberFormat="0" applyBorder="0" applyAlignment="0" applyProtection="0"/>
    <xf numFmtId="0" fontId="27" fillId="6" borderId="0" applyNumberFormat="0" applyBorder="0" applyAlignment="0" applyProtection="0"/>
    <xf numFmtId="174" fontId="68" fillId="42" borderId="0" applyNumberFormat="0" applyBorder="0" applyAlignment="0" applyProtection="0"/>
    <xf numFmtId="174" fontId="68" fillId="42" borderId="0" applyNumberFormat="0" applyBorder="0" applyAlignment="0" applyProtection="0"/>
    <xf numFmtId="174" fontId="68" fillId="42" borderId="0" applyNumberFormat="0" applyBorder="0" applyAlignment="0" applyProtection="0"/>
    <xf numFmtId="174" fontId="68" fillId="42" borderId="0" applyNumberFormat="0" applyBorder="0" applyAlignment="0" applyProtection="0"/>
    <xf numFmtId="174" fontId="68" fillId="42" borderId="0" applyNumberFormat="0" applyBorder="0" applyAlignment="0" applyProtection="0"/>
    <xf numFmtId="174" fontId="68" fillId="42" borderId="0" applyNumberFormat="0" applyBorder="0" applyAlignment="0" applyProtection="0"/>
    <xf numFmtId="174" fontId="68" fillId="42" borderId="0" applyNumberFormat="0" applyBorder="0" applyAlignment="0" applyProtection="0"/>
    <xf numFmtId="174" fontId="68" fillId="42" borderId="0" applyNumberFormat="0" applyBorder="0" applyAlignment="0" applyProtection="0"/>
    <xf numFmtId="174" fontId="68" fillId="42" borderId="0" applyNumberFormat="0" applyBorder="0" applyAlignment="0" applyProtection="0"/>
    <xf numFmtId="174" fontId="68" fillId="42" borderId="0" applyNumberFormat="0" applyBorder="0" applyAlignment="0" applyProtection="0"/>
    <xf numFmtId="0" fontId="68" fillId="42" borderId="0" applyNumberFormat="0" applyBorder="0" applyAlignment="0" applyProtection="0"/>
    <xf numFmtId="0" fontId="27" fillId="6" borderId="0" applyNumberFormat="0" applyBorder="0" applyAlignment="0" applyProtection="0"/>
    <xf numFmtId="174" fontId="68" fillId="42" borderId="0" applyNumberFormat="0" applyBorder="0" applyAlignment="0" applyProtection="0"/>
    <xf numFmtId="174" fontId="68" fillId="42" borderId="0" applyNumberFormat="0" applyBorder="0" applyAlignment="0" applyProtection="0"/>
    <xf numFmtId="174" fontId="68" fillId="42" borderId="0" applyNumberFormat="0" applyBorder="0" applyAlignment="0" applyProtection="0"/>
    <xf numFmtId="174" fontId="68" fillId="42" borderId="0" applyNumberFormat="0" applyBorder="0" applyAlignment="0" applyProtection="0"/>
    <xf numFmtId="174" fontId="68" fillId="42" borderId="0" applyNumberFormat="0" applyBorder="0" applyAlignment="0" applyProtection="0"/>
    <xf numFmtId="174" fontId="68" fillId="42" borderId="0" applyNumberFormat="0" applyBorder="0" applyAlignment="0" applyProtection="0"/>
    <xf numFmtId="174" fontId="68" fillId="42" borderId="0" applyNumberFormat="0" applyBorder="0" applyAlignment="0" applyProtection="0"/>
    <xf numFmtId="174" fontId="68" fillId="42" borderId="0" applyNumberFormat="0" applyBorder="0" applyAlignment="0" applyProtection="0"/>
    <xf numFmtId="174" fontId="68" fillId="42" borderId="0" applyNumberFormat="0" applyBorder="0" applyAlignment="0" applyProtection="0"/>
    <xf numFmtId="0" fontId="103" fillId="6" borderId="0" applyNumberFormat="0" applyBorder="0" applyAlignment="0" applyProtection="0"/>
    <xf numFmtId="174" fontId="68" fillId="42" borderId="0" applyNumberFormat="0" applyBorder="0" applyAlignment="0" applyProtection="0"/>
    <xf numFmtId="0" fontId="68" fillId="42" borderId="0" applyNumberFormat="0" applyBorder="0" applyAlignment="0" applyProtection="0"/>
    <xf numFmtId="0" fontId="27" fillId="6" borderId="0" applyNumberFormat="0" applyBorder="0" applyAlignment="0" applyProtection="0"/>
    <xf numFmtId="174" fontId="68" fillId="42" borderId="0" applyNumberFormat="0" applyBorder="0" applyAlignment="0" applyProtection="0"/>
    <xf numFmtId="174" fontId="68" fillId="42" borderId="0" applyNumberFormat="0" applyBorder="0" applyAlignment="0" applyProtection="0"/>
    <xf numFmtId="174" fontId="68" fillId="42" borderId="0" applyNumberFormat="0" applyBorder="0" applyAlignment="0" applyProtection="0"/>
    <xf numFmtId="174" fontId="68" fillId="42" borderId="0" applyNumberFormat="0" applyBorder="0" applyAlignment="0" applyProtection="0"/>
    <xf numFmtId="0" fontId="68" fillId="42" borderId="0" applyNumberFormat="0" applyBorder="0" applyAlignment="0" applyProtection="0"/>
    <xf numFmtId="0" fontId="27" fillId="6" borderId="0" applyNumberFormat="0" applyBorder="0" applyAlignment="0" applyProtection="0"/>
    <xf numFmtId="0" fontId="68" fillId="42" borderId="0" applyNumberFormat="0" applyBorder="0" applyAlignment="0" applyProtection="0"/>
    <xf numFmtId="0" fontId="27" fillId="6" borderId="0" applyNumberFormat="0" applyBorder="0" applyAlignment="0" applyProtection="0"/>
    <xf numFmtId="0" fontId="68" fillId="42" borderId="0" applyNumberFormat="0" applyBorder="0" applyAlignment="0" applyProtection="0"/>
    <xf numFmtId="0" fontId="27" fillId="6" borderId="0" applyNumberFormat="0" applyBorder="0" applyAlignment="0" applyProtection="0"/>
    <xf numFmtId="38" fontId="14" fillId="68" borderId="0" applyNumberFormat="0" applyBorder="0" applyAlignment="0" applyProtection="0"/>
    <xf numFmtId="38" fontId="14" fillId="68" borderId="0" applyNumberFormat="0" applyBorder="0" applyAlignment="0" applyProtection="0"/>
    <xf numFmtId="38" fontId="14" fillId="68" borderId="0" applyNumberFormat="0" applyBorder="0" applyAlignment="0" applyProtection="0"/>
    <xf numFmtId="178" fontId="104" fillId="69" borderId="20" applyBorder="0" applyAlignment="0">
      <alignment horizontal="left" vertical="center" indent="1"/>
    </xf>
    <xf numFmtId="0" fontId="39" fillId="0" borderId="0">
      <alignment wrapText="1"/>
    </xf>
    <xf numFmtId="178" fontId="105" fillId="68" borderId="22" applyBorder="0">
      <alignment horizontal="left" vertical="center" indent="1"/>
    </xf>
    <xf numFmtId="178" fontId="105" fillId="68" borderId="22" applyBorder="0">
      <alignment horizontal="left" vertical="center" indent="1"/>
    </xf>
    <xf numFmtId="178" fontId="105" fillId="68" borderId="22" applyBorder="0">
      <alignment horizontal="left" vertical="center" indent="1"/>
    </xf>
    <xf numFmtId="178" fontId="105" fillId="68" borderId="22" applyBorder="0">
      <alignment horizontal="left" vertical="center" indent="1"/>
    </xf>
    <xf numFmtId="178" fontId="105" fillId="68" borderId="22" applyBorder="0">
      <alignment horizontal="left" vertical="center" indent="1"/>
    </xf>
    <xf numFmtId="178" fontId="105" fillId="68" borderId="22" applyBorder="0">
      <alignment horizontal="left" vertical="center" indent="1"/>
    </xf>
    <xf numFmtId="178" fontId="105" fillId="68" borderId="22" applyBorder="0">
      <alignment horizontal="left" vertical="center" indent="1"/>
    </xf>
    <xf numFmtId="178" fontId="105" fillId="68" borderId="22" applyBorder="0">
      <alignment horizontal="left" vertical="center" indent="1"/>
    </xf>
    <xf numFmtId="178" fontId="105" fillId="68" borderId="22" applyBorder="0">
      <alignment horizontal="left" vertical="center" indent="1"/>
    </xf>
    <xf numFmtId="178" fontId="105" fillId="68" borderId="22" applyBorder="0">
      <alignment horizontal="left" vertical="center" indent="1"/>
    </xf>
    <xf numFmtId="178" fontId="105" fillId="68" borderId="22" applyBorder="0">
      <alignment horizontal="left" vertical="center" indent="1"/>
    </xf>
    <xf numFmtId="178" fontId="105" fillId="68" borderId="22" applyBorder="0">
      <alignment horizontal="left" vertical="center" indent="1"/>
    </xf>
    <xf numFmtId="178" fontId="105" fillId="68" borderId="22" applyBorder="0">
      <alignment horizontal="left" vertical="center" indent="1"/>
    </xf>
    <xf numFmtId="178" fontId="105" fillId="68" borderId="22" applyBorder="0">
      <alignment horizontal="left" vertical="center" indent="1"/>
    </xf>
    <xf numFmtId="178" fontId="105" fillId="68" borderId="22" applyBorder="0">
      <alignment horizontal="left" vertical="center" indent="1"/>
    </xf>
    <xf numFmtId="0" fontId="40" fillId="0" borderId="31" applyNumberFormat="0" applyAlignment="0" applyProtection="0">
      <alignment horizontal="left" vertical="center"/>
    </xf>
    <xf numFmtId="0" fontId="106" fillId="0" borderId="31" applyNumberFormat="0" applyAlignment="0" applyProtection="0">
      <alignment horizontal="left" vertical="center"/>
    </xf>
    <xf numFmtId="0" fontId="106" fillId="0" borderId="31" applyNumberFormat="0" applyAlignment="0" applyProtection="0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106" fillId="0" borderId="1">
      <alignment horizontal="left" vertical="center"/>
    </xf>
    <xf numFmtId="0" fontId="105" fillId="0" borderId="32" applyNumberFormat="0" applyFill="0">
      <alignment horizontal="centerContinuous" vertical="top"/>
    </xf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108" fillId="0" borderId="0" applyNumberFormat="0" applyFill="0" applyBorder="0" applyAlignment="0" applyProtection="0"/>
    <xf numFmtId="0" fontId="107" fillId="0" borderId="33" applyNumberFormat="0" applyFill="0" applyAlignment="0" applyProtection="0"/>
    <xf numFmtId="0" fontId="108" fillId="0" borderId="0" applyNumberFormat="0" applyFill="0" applyBorder="0" applyAlignment="0" applyProtection="0"/>
    <xf numFmtId="0" fontId="107" fillId="0" borderId="33" applyNumberFormat="0" applyFill="0" applyAlignment="0" applyProtection="0"/>
    <xf numFmtId="0" fontId="107" fillId="0" borderId="33" applyNumberFormat="0" applyFill="0" applyAlignment="0" applyProtection="0"/>
    <xf numFmtId="0" fontId="107" fillId="0" borderId="33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107" fillId="0" borderId="33" applyNumberFormat="0" applyFill="0" applyAlignment="0" applyProtection="0"/>
    <xf numFmtId="0" fontId="107" fillId="0" borderId="33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108" fillId="0" borderId="0" applyNumberFormat="0" applyFill="0" applyBorder="0" applyAlignment="0" applyProtection="0"/>
    <xf numFmtId="0" fontId="24" fillId="0" borderId="8" applyNumberFormat="0" applyFill="0" applyAlignment="0" applyProtection="0"/>
    <xf numFmtId="0" fontId="108" fillId="0" borderId="0" applyNumberFormat="0" applyFill="0" applyBorder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24" fillId="0" borderId="8" applyNumberFormat="0" applyFill="0" applyAlignment="0" applyProtection="0"/>
    <xf numFmtId="0" fontId="108" fillId="0" borderId="0" applyNumberFormat="0" applyFill="0" applyBorder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0" fontId="110" fillId="0" borderId="8" applyNumberFormat="0" applyFill="0" applyAlignment="0" applyProtection="0"/>
    <xf numFmtId="174" fontId="109" fillId="0" borderId="34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174" fontId="109" fillId="0" borderId="34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07" fillId="0" borderId="33" applyNumberFormat="0" applyFill="0" applyAlignment="0" applyProtection="0"/>
    <xf numFmtId="0" fontId="24" fillId="0" borderId="8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25" fillId="0" borderId="9" applyNumberFormat="0" applyFill="0" applyAlignment="0" applyProtection="0"/>
    <xf numFmtId="0" fontId="40" fillId="0" borderId="0" applyNumberFormat="0" applyFill="0" applyBorder="0" applyAlignment="0" applyProtection="0"/>
    <xf numFmtId="0" fontId="111" fillId="0" borderId="35" applyNumberFormat="0" applyFill="0" applyAlignment="0" applyProtection="0"/>
    <xf numFmtId="0" fontId="40" fillId="0" borderId="0" applyNumberFormat="0" applyFill="0" applyBorder="0" applyAlignment="0" applyProtection="0"/>
    <xf numFmtId="0" fontId="111" fillId="0" borderId="35" applyNumberFormat="0" applyFill="0" applyAlignment="0" applyProtection="0"/>
    <xf numFmtId="0" fontId="111" fillId="0" borderId="35" applyNumberFormat="0" applyFill="0" applyAlignment="0" applyProtection="0"/>
    <xf numFmtId="0" fontId="111" fillId="0" borderId="35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111" fillId="0" borderId="35" applyNumberFormat="0" applyFill="0" applyAlignment="0" applyProtection="0"/>
    <xf numFmtId="0" fontId="111" fillId="0" borderId="35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25" fillId="0" borderId="9" applyNumberFormat="0" applyFill="0" applyAlignment="0" applyProtection="0"/>
    <xf numFmtId="0" fontId="25" fillId="0" borderId="9" applyNumberFormat="0" applyFill="0" applyAlignment="0" applyProtection="0"/>
    <xf numFmtId="0" fontId="25" fillId="0" borderId="9" applyNumberFormat="0" applyFill="0" applyAlignment="0" applyProtection="0"/>
    <xf numFmtId="0" fontId="25" fillId="0" borderId="9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5" fillId="0" borderId="9" applyNumberFormat="0" applyFill="0" applyAlignment="0" applyProtection="0"/>
    <xf numFmtId="0" fontId="25" fillId="0" borderId="9" applyNumberFormat="0" applyFill="0" applyAlignment="0" applyProtection="0"/>
    <xf numFmtId="0" fontId="25" fillId="0" borderId="9" applyNumberFormat="0" applyFill="0" applyAlignment="0" applyProtection="0"/>
    <xf numFmtId="0" fontId="25" fillId="0" borderId="9" applyNumberFormat="0" applyFill="0" applyAlignment="0" applyProtection="0"/>
    <xf numFmtId="0" fontId="25" fillId="0" borderId="9" applyNumberFormat="0" applyFill="0" applyAlignment="0" applyProtection="0"/>
    <xf numFmtId="0" fontId="40" fillId="0" borderId="0" applyNumberFormat="0" applyFill="0" applyBorder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0" fontId="113" fillId="0" borderId="9" applyNumberFormat="0" applyFill="0" applyAlignment="0" applyProtection="0"/>
    <xf numFmtId="174" fontId="112" fillId="0" borderId="35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174" fontId="112" fillId="0" borderId="35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111" fillId="0" borderId="35" applyNumberFormat="0" applyFill="0" applyAlignment="0" applyProtection="0"/>
    <xf numFmtId="0" fontId="25" fillId="0" borderId="9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98" fillId="0" borderId="36" applyNumberFormat="0" applyFill="0" applyAlignment="0" applyProtection="0"/>
    <xf numFmtId="0" fontId="114" fillId="0" borderId="37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98" fillId="0" borderId="36" applyNumberFormat="0" applyFill="0" applyAlignment="0" applyProtection="0"/>
    <xf numFmtId="0" fontId="98" fillId="0" borderId="36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26" fillId="0" borderId="10" applyNumberFormat="0" applyFill="0" applyAlignment="0" applyProtection="0"/>
    <xf numFmtId="0" fontId="26" fillId="0" borderId="10" applyNumberFormat="0" applyFill="0" applyAlignment="0" applyProtection="0"/>
    <xf numFmtId="0" fontId="26" fillId="0" borderId="10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26" fillId="0" borderId="10" applyNumberFormat="0" applyFill="0" applyAlignment="0" applyProtection="0"/>
    <xf numFmtId="0" fontId="26" fillId="0" borderId="10" applyNumberFormat="0" applyFill="0" applyAlignment="0" applyProtection="0"/>
    <xf numFmtId="0" fontId="26" fillId="0" borderId="10" applyNumberFormat="0" applyFill="0" applyAlignment="0" applyProtection="0"/>
    <xf numFmtId="0" fontId="26" fillId="0" borderId="10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0" fontId="116" fillId="0" borderId="10" applyNumberFormat="0" applyFill="0" applyAlignment="0" applyProtection="0"/>
    <xf numFmtId="174" fontId="115" fillId="0" borderId="38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174" fontId="115" fillId="0" borderId="38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36" applyNumberFormat="0" applyFill="0" applyAlignment="0" applyProtection="0"/>
    <xf numFmtId="0" fontId="26" fillId="0" borderId="10" applyNumberFormat="0" applyFill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174" fontId="115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98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108" fillId="0" borderId="0" applyProtection="0"/>
    <xf numFmtId="0" fontId="108" fillId="0" borderId="0" applyProtection="0"/>
    <xf numFmtId="0" fontId="108" fillId="0" borderId="0" applyProtection="0"/>
    <xf numFmtId="0" fontId="40" fillId="0" borderId="0" applyProtection="0"/>
    <xf numFmtId="0" fontId="40" fillId="0" borderId="0" applyProtection="0"/>
    <xf numFmtId="0" fontId="40" fillId="0" borderId="0" applyProtection="0"/>
    <xf numFmtId="0" fontId="40" fillId="0" borderId="0" applyProtection="0"/>
    <xf numFmtId="0" fontId="40" fillId="0" borderId="0" applyProtection="0"/>
    <xf numFmtId="0" fontId="40" fillId="0" borderId="0" applyProtection="0"/>
    <xf numFmtId="0" fontId="117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/>
    <xf numFmtId="0" fontId="120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63" fillId="40" borderId="0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10" fontId="14" fillId="70" borderId="18" applyNumberFormat="0" applyBorder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2" fillId="0" borderId="0"/>
    <xf numFmtId="0" fontId="2" fillId="0" borderId="0"/>
    <xf numFmtId="0" fontId="99" fillId="38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9" fillId="38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99" fillId="38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5" fillId="49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9" fillId="38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9" fillId="38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9" borderId="11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9" fillId="38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99" fillId="38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9" fillId="38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99" fillId="38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9" fillId="38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99" fillId="38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9" fillId="38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99" fillId="38" borderId="24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99" fillId="38" borderId="24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174" fontId="99" fillId="38" borderId="24" applyNumberFormat="0" applyAlignment="0" applyProtection="0"/>
    <xf numFmtId="174" fontId="99" fillId="38" borderId="24" applyNumberFormat="0" applyAlignment="0" applyProtection="0"/>
    <xf numFmtId="174" fontId="99" fillId="38" borderId="24" applyNumberFormat="0" applyAlignment="0" applyProtection="0"/>
    <xf numFmtId="174" fontId="99" fillId="38" borderId="24" applyNumberFormat="0" applyAlignment="0" applyProtection="0"/>
    <xf numFmtId="174" fontId="99" fillId="38" borderId="24" applyNumberFormat="0" applyAlignment="0" applyProtection="0"/>
    <xf numFmtId="0" fontId="124" fillId="9" borderId="11" applyNumberFormat="0" applyAlignment="0" applyProtection="0"/>
    <xf numFmtId="174" fontId="99" fillId="38" borderId="24" applyNumberFormat="0" applyAlignment="0" applyProtection="0"/>
    <xf numFmtId="0" fontId="29" fillId="9" borderId="11" applyNumberFormat="0" applyAlignment="0" applyProtection="0"/>
    <xf numFmtId="0" fontId="29" fillId="9" borderId="11" applyNumberFormat="0" applyAlignment="0" applyProtection="0"/>
    <xf numFmtId="0" fontId="124" fillId="9" borderId="11" applyNumberFormat="0" applyAlignment="0" applyProtection="0"/>
    <xf numFmtId="174" fontId="99" fillId="38" borderId="24" applyNumberFormat="0" applyAlignment="0" applyProtection="0"/>
    <xf numFmtId="0" fontId="124" fillId="9" borderId="11" applyNumberFormat="0" applyAlignment="0" applyProtection="0"/>
    <xf numFmtId="174" fontId="99" fillId="38" borderId="24" applyNumberFormat="0" applyAlignment="0" applyProtection="0"/>
    <xf numFmtId="0" fontId="124" fillId="9" borderId="11" applyNumberFormat="0" applyAlignment="0" applyProtection="0"/>
    <xf numFmtId="174" fontId="99" fillId="38" borderId="24" applyNumberFormat="0" applyAlignment="0" applyProtection="0"/>
    <xf numFmtId="0" fontId="124" fillId="9" borderId="11" applyNumberFormat="0" applyAlignment="0" applyProtection="0"/>
    <xf numFmtId="174" fontId="99" fillId="38" borderId="24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29" fillId="9" borderId="1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9" borderId="1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29" fillId="9" borderId="1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9" borderId="1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29" fillId="9" borderId="1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9" borderId="1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0" fontId="124" fillId="9" borderId="11" applyNumberFormat="0" applyAlignment="0" applyProtection="0"/>
    <xf numFmtId="179" fontId="126" fillId="0" borderId="23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0" fontId="2" fillId="0" borderId="0" applyFill="0" applyBorder="0" applyAlignment="0"/>
    <xf numFmtId="181" fontId="2" fillId="0" borderId="0" applyFill="0" applyBorder="0" applyAlignment="0"/>
    <xf numFmtId="181" fontId="2" fillId="0" borderId="0" applyFill="0" applyBorder="0" applyAlignment="0"/>
    <xf numFmtId="180" fontId="2" fillId="0" borderId="0" applyFill="0" applyBorder="0" applyAlignment="0"/>
    <xf numFmtId="181" fontId="2" fillId="0" borderId="0" applyFill="0" applyBorder="0" applyAlignment="0"/>
    <xf numFmtId="179" fontId="69" fillId="0" borderId="0" applyFill="0" applyBorder="0" applyAlignment="0"/>
    <xf numFmtId="180" fontId="2" fillId="0" borderId="0" applyFill="0" applyBorder="0" applyAlignment="0"/>
    <xf numFmtId="181" fontId="2" fillId="0" borderId="0" applyFill="0" applyBorder="0" applyAlignment="0"/>
    <xf numFmtId="181" fontId="2" fillId="0" borderId="0" applyFill="0" applyBorder="0" applyAlignment="0"/>
    <xf numFmtId="180" fontId="2" fillId="0" borderId="0" applyFill="0" applyBorder="0" applyAlignment="0"/>
    <xf numFmtId="181" fontId="2" fillId="0" borderId="0" applyFill="0" applyBorder="0" applyAlignment="0"/>
    <xf numFmtId="185" fontId="2" fillId="0" borderId="0" applyFill="0" applyBorder="0" applyAlignment="0"/>
    <xf numFmtId="186" fontId="2" fillId="0" borderId="0" applyFill="0" applyBorder="0" applyAlignment="0"/>
    <xf numFmtId="186" fontId="2" fillId="0" borderId="0" applyFill="0" applyBorder="0" applyAlignment="0"/>
    <xf numFmtId="185" fontId="2" fillId="0" borderId="0" applyFill="0" applyBorder="0" applyAlignment="0"/>
    <xf numFmtId="186" fontId="2" fillId="0" borderId="0" applyFill="0" applyBorder="0" applyAlignment="0"/>
    <xf numFmtId="179" fontId="69" fillId="0" borderId="0" applyFill="0" applyBorder="0" applyAlignment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76" fillId="0" borderId="26" applyNumberFormat="0" applyFill="0" applyAlignment="0" applyProtection="0"/>
    <xf numFmtId="0" fontId="127" fillId="0" borderId="39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76" fillId="0" borderId="26" applyNumberFormat="0" applyFill="0" applyAlignment="0" applyProtection="0"/>
    <xf numFmtId="0" fontId="76" fillId="0" borderId="26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0" fontId="128" fillId="0" borderId="13" applyNumberFormat="0" applyFill="0" applyAlignment="0" applyProtection="0"/>
    <xf numFmtId="174" fontId="76" fillId="0" borderId="26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174" fontId="76" fillId="0" borderId="26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0" fontId="76" fillId="0" borderId="26" applyNumberFormat="0" applyFill="0" applyAlignment="0" applyProtection="0"/>
    <xf numFmtId="0" fontId="32" fillId="0" borderId="13" applyNumberFormat="0" applyFill="0" applyAlignment="0" applyProtection="0"/>
    <xf numFmtId="203" fontId="2" fillId="0" borderId="0" applyFont="0" applyFill="0" applyBorder="0" applyAlignment="0" applyProtection="0"/>
    <xf numFmtId="204" fontId="2" fillId="0" borderId="0" applyFont="0" applyFill="0" applyBorder="0" applyAlignment="0" applyProtection="0"/>
    <xf numFmtId="0" fontId="129" fillId="0" borderId="32"/>
    <xf numFmtId="205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206" fontId="2" fillId="0" borderId="0" applyFont="0" applyFill="0" applyBorder="0" applyAlignment="0" applyProtection="0"/>
    <xf numFmtId="174" fontId="96" fillId="0" borderId="0">
      <protection locked="0"/>
    </xf>
    <xf numFmtId="0" fontId="130" fillId="0" borderId="0" applyFill="0" applyBorder="0" applyProtection="0">
      <alignment horizontal="left"/>
    </xf>
    <xf numFmtId="0" fontId="130" fillId="0" borderId="0" applyFill="0" applyBorder="0" applyProtection="0">
      <alignment horizontal="left"/>
    </xf>
    <xf numFmtId="0" fontId="130" fillId="0" borderId="0" applyFill="0" applyBorder="0" applyProtection="0">
      <alignment horizontal="left"/>
    </xf>
    <xf numFmtId="0" fontId="18" fillId="0" borderId="0"/>
    <xf numFmtId="0" fontId="131" fillId="49" borderId="0" applyNumberFormat="0" applyBorder="0" applyAlignment="0" applyProtection="0"/>
    <xf numFmtId="0" fontId="44" fillId="8" borderId="0" applyNumberFormat="0" applyBorder="0" applyAlignment="0" applyProtection="0"/>
    <xf numFmtId="0" fontId="131" fillId="49" borderId="0" applyNumberFormat="0" applyBorder="0" applyAlignment="0" applyProtection="0"/>
    <xf numFmtId="0" fontId="44" fillId="8" borderId="0" applyNumberFormat="0" applyBorder="0" applyAlignment="0" applyProtection="0"/>
    <xf numFmtId="0" fontId="131" fillId="49" borderId="0" applyNumberFormat="0" applyBorder="0" applyAlignment="0" applyProtection="0"/>
    <xf numFmtId="0" fontId="44" fillId="8" borderId="0" applyNumberFormat="0" applyBorder="0" applyAlignment="0" applyProtection="0"/>
    <xf numFmtId="0" fontId="131" fillId="49" borderId="0" applyNumberFormat="0" applyBorder="0" applyAlignment="0" applyProtection="0"/>
    <xf numFmtId="0" fontId="44" fillId="8" borderId="0" applyNumberFormat="0" applyBorder="0" applyAlignment="0" applyProtection="0"/>
    <xf numFmtId="0" fontId="131" fillId="49" borderId="0" applyNumberFormat="0" applyBorder="0" applyAlignment="0" applyProtection="0"/>
    <xf numFmtId="0" fontId="44" fillId="8" borderId="0" applyNumberFormat="0" applyBorder="0" applyAlignment="0" applyProtection="0"/>
    <xf numFmtId="0" fontId="131" fillId="49" borderId="0" applyNumberFormat="0" applyBorder="0" applyAlignment="0" applyProtection="0"/>
    <xf numFmtId="0" fontId="44" fillId="8" borderId="0" applyNumberFormat="0" applyBorder="0" applyAlignment="0" applyProtection="0"/>
    <xf numFmtId="0" fontId="131" fillId="49" borderId="0" applyNumberFormat="0" applyBorder="0" applyAlignment="0" applyProtection="0"/>
    <xf numFmtId="0" fontId="44" fillId="8" borderId="0" applyNumberFormat="0" applyBorder="0" applyAlignment="0" applyProtection="0"/>
    <xf numFmtId="0" fontId="131" fillId="49" borderId="0" applyNumberFormat="0" applyBorder="0" applyAlignment="0" applyProtection="0"/>
    <xf numFmtId="0" fontId="44" fillId="8" borderId="0" applyNumberFormat="0" applyBorder="0" applyAlignment="0" applyProtection="0"/>
    <xf numFmtId="0" fontId="131" fillId="49" borderId="0" applyNumberFormat="0" applyBorder="0" applyAlignment="0" applyProtection="0"/>
    <xf numFmtId="0" fontId="44" fillId="8" borderId="0" applyNumberFormat="0" applyBorder="0" applyAlignment="0" applyProtection="0"/>
    <xf numFmtId="0" fontId="131" fillId="49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131" fillId="49" borderId="0" applyNumberFormat="0" applyBorder="0" applyAlignment="0" applyProtection="0"/>
    <xf numFmtId="0" fontId="131" fillId="49" borderId="0" applyNumberFormat="0" applyBorder="0" applyAlignment="0" applyProtection="0"/>
    <xf numFmtId="0" fontId="132" fillId="49" borderId="0" applyNumberFormat="0" applyBorder="0" applyAlignment="0" applyProtection="0"/>
    <xf numFmtId="0" fontId="44" fillId="8" borderId="0" applyNumberFormat="0" applyBorder="0" applyAlignment="0" applyProtection="0"/>
    <xf numFmtId="0" fontId="131" fillId="49" borderId="0" applyNumberFormat="0" applyBorder="0" applyAlignment="0" applyProtection="0"/>
    <xf numFmtId="0" fontId="44" fillId="8" borderId="0" applyNumberFormat="0" applyBorder="0" applyAlignment="0" applyProtection="0"/>
    <xf numFmtId="0" fontId="131" fillId="49" borderId="0" applyNumberFormat="0" applyBorder="0" applyAlignment="0" applyProtection="0"/>
    <xf numFmtId="0" fontId="131" fillId="49" borderId="0" applyNumberFormat="0" applyBorder="0" applyAlignment="0" applyProtection="0"/>
    <xf numFmtId="0" fontId="131" fillId="49" borderId="0" applyNumberFormat="0" applyBorder="0" applyAlignment="0" applyProtection="0"/>
    <xf numFmtId="0" fontId="131" fillId="49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131" fillId="49" borderId="0" applyNumberFormat="0" applyBorder="0" applyAlignment="0" applyProtection="0"/>
    <xf numFmtId="0" fontId="131" fillId="49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44" fillId="8" borderId="0" applyNumberFormat="0" applyBorder="0" applyAlignment="0" applyProtection="0"/>
    <xf numFmtId="0" fontId="131" fillId="49" borderId="0" applyNumberFormat="0" applyBorder="0" applyAlignment="0" applyProtection="0"/>
    <xf numFmtId="174" fontId="131" fillId="49" borderId="0" applyNumberFormat="0" applyBorder="0" applyAlignment="0" applyProtection="0"/>
    <xf numFmtId="174" fontId="131" fillId="49" borderId="0" applyNumberFormat="0" applyBorder="0" applyAlignment="0" applyProtection="0"/>
    <xf numFmtId="174" fontId="131" fillId="49" borderId="0" applyNumberFormat="0" applyBorder="0" applyAlignment="0" applyProtection="0"/>
    <xf numFmtId="174" fontId="131" fillId="49" borderId="0" applyNumberFormat="0" applyBorder="0" applyAlignment="0" applyProtection="0"/>
    <xf numFmtId="0" fontId="131" fillId="49" borderId="0" applyNumberFormat="0" applyBorder="0" applyAlignment="0" applyProtection="0"/>
    <xf numFmtId="0" fontId="44" fillId="8" borderId="0" applyNumberFormat="0" applyBorder="0" applyAlignment="0" applyProtection="0"/>
    <xf numFmtId="174" fontId="131" fillId="49" borderId="0" applyNumberFormat="0" applyBorder="0" applyAlignment="0" applyProtection="0"/>
    <xf numFmtId="174" fontId="131" fillId="49" borderId="0" applyNumberFormat="0" applyBorder="0" applyAlignment="0" applyProtection="0"/>
    <xf numFmtId="174" fontId="131" fillId="49" borderId="0" applyNumberFormat="0" applyBorder="0" applyAlignment="0" applyProtection="0"/>
    <xf numFmtId="174" fontId="131" fillId="49" borderId="0" applyNumberFormat="0" applyBorder="0" applyAlignment="0" applyProtection="0"/>
    <xf numFmtId="174" fontId="131" fillId="49" borderId="0" applyNumberFormat="0" applyBorder="0" applyAlignment="0" applyProtection="0"/>
    <xf numFmtId="174" fontId="131" fillId="49" borderId="0" applyNumberFormat="0" applyBorder="0" applyAlignment="0" applyProtection="0"/>
    <xf numFmtId="174" fontId="131" fillId="49" borderId="0" applyNumberFormat="0" applyBorder="0" applyAlignment="0" applyProtection="0"/>
    <xf numFmtId="174" fontId="131" fillId="49" borderId="0" applyNumberFormat="0" applyBorder="0" applyAlignment="0" applyProtection="0"/>
    <xf numFmtId="174" fontId="131" fillId="49" borderId="0" applyNumberFormat="0" applyBorder="0" applyAlignment="0" applyProtection="0"/>
    <xf numFmtId="174" fontId="131" fillId="49" borderId="0" applyNumberFormat="0" applyBorder="0" applyAlignment="0" applyProtection="0"/>
    <xf numFmtId="0" fontId="131" fillId="49" borderId="0" applyNumberFormat="0" applyBorder="0" applyAlignment="0" applyProtection="0"/>
    <xf numFmtId="0" fontId="44" fillId="8" borderId="0" applyNumberFormat="0" applyBorder="0" applyAlignment="0" applyProtection="0"/>
    <xf numFmtId="174" fontId="131" fillId="49" borderId="0" applyNumberFormat="0" applyBorder="0" applyAlignment="0" applyProtection="0"/>
    <xf numFmtId="174" fontId="131" fillId="49" borderId="0" applyNumberFormat="0" applyBorder="0" applyAlignment="0" applyProtection="0"/>
    <xf numFmtId="174" fontId="131" fillId="49" borderId="0" applyNumberFormat="0" applyBorder="0" applyAlignment="0" applyProtection="0"/>
    <xf numFmtId="174" fontId="131" fillId="49" borderId="0" applyNumberFormat="0" applyBorder="0" applyAlignment="0" applyProtection="0"/>
    <xf numFmtId="174" fontId="131" fillId="49" borderId="0" applyNumberFormat="0" applyBorder="0" applyAlignment="0" applyProtection="0"/>
    <xf numFmtId="174" fontId="131" fillId="49" borderId="0" applyNumberFormat="0" applyBorder="0" applyAlignment="0" applyProtection="0"/>
    <xf numFmtId="174" fontId="131" fillId="49" borderId="0" applyNumberFormat="0" applyBorder="0" applyAlignment="0" applyProtection="0"/>
    <xf numFmtId="174" fontId="131" fillId="49" borderId="0" applyNumberFormat="0" applyBorder="0" applyAlignment="0" applyProtection="0"/>
    <xf numFmtId="174" fontId="131" fillId="49" borderId="0" applyNumberFormat="0" applyBorder="0" applyAlignment="0" applyProtection="0"/>
    <xf numFmtId="0" fontId="133" fillId="8" borderId="0" applyNumberFormat="0" applyBorder="0" applyAlignment="0" applyProtection="0"/>
    <xf numFmtId="174" fontId="131" fillId="49" borderId="0" applyNumberFormat="0" applyBorder="0" applyAlignment="0" applyProtection="0"/>
    <xf numFmtId="0" fontId="131" fillId="49" borderId="0" applyNumberFormat="0" applyBorder="0" applyAlignment="0" applyProtection="0"/>
    <xf numFmtId="0" fontId="44" fillId="8" borderId="0" applyNumberFormat="0" applyBorder="0" applyAlignment="0" applyProtection="0"/>
    <xf numFmtId="174" fontId="131" fillId="49" borderId="0" applyNumberFormat="0" applyBorder="0" applyAlignment="0" applyProtection="0"/>
    <xf numFmtId="174" fontId="131" fillId="49" borderId="0" applyNumberFormat="0" applyBorder="0" applyAlignment="0" applyProtection="0"/>
    <xf numFmtId="174" fontId="131" fillId="49" borderId="0" applyNumberFormat="0" applyBorder="0" applyAlignment="0" applyProtection="0"/>
    <xf numFmtId="174" fontId="131" fillId="49" borderId="0" applyNumberFormat="0" applyBorder="0" applyAlignment="0" applyProtection="0"/>
    <xf numFmtId="0" fontId="131" fillId="49" borderId="0" applyNumberFormat="0" applyBorder="0" applyAlignment="0" applyProtection="0"/>
    <xf numFmtId="0" fontId="44" fillId="8" borderId="0" applyNumberFormat="0" applyBorder="0" applyAlignment="0" applyProtection="0"/>
    <xf numFmtId="0" fontId="131" fillId="49" borderId="0" applyNumberFormat="0" applyBorder="0" applyAlignment="0" applyProtection="0"/>
    <xf numFmtId="0" fontId="44" fillId="8" borderId="0" applyNumberFormat="0" applyBorder="0" applyAlignment="0" applyProtection="0"/>
    <xf numFmtId="0" fontId="131" fillId="49" borderId="0" applyNumberFormat="0" applyBorder="0" applyAlignment="0" applyProtection="0"/>
    <xf numFmtId="0" fontId="44" fillId="8" borderId="0" applyNumberFormat="0" applyBorder="0" applyAlignment="0" applyProtection="0"/>
    <xf numFmtId="0" fontId="88" fillId="0" borderId="0"/>
    <xf numFmtId="37" fontId="134" fillId="0" borderId="0"/>
    <xf numFmtId="37" fontId="134" fillId="0" borderId="0"/>
    <xf numFmtId="37" fontId="134" fillId="0" borderId="0"/>
    <xf numFmtId="0" fontId="135" fillId="68" borderId="0">
      <alignment horizontal="left" indent="1"/>
    </xf>
    <xf numFmtId="0" fontId="136" fillId="0" borderId="0"/>
    <xf numFmtId="207" fontId="136" fillId="0" borderId="0"/>
    <xf numFmtId="207" fontId="136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55" fillId="0" borderId="0"/>
    <xf numFmtId="0" fontId="55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37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37" fillId="0" borderId="0"/>
    <xf numFmtId="0" fontId="2" fillId="0" borderId="0"/>
    <xf numFmtId="0" fontId="137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39" fontId="95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51" fillId="0" borderId="0"/>
    <xf numFmtId="0" fontId="5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/>
    <xf numFmtId="0" fontId="51" fillId="0" borderId="0">
      <alignment vertical="top"/>
    </xf>
    <xf numFmtId="0" fontId="2" fillId="0" borderId="0"/>
    <xf numFmtId="0" fontId="2" fillId="0" borderId="0"/>
    <xf numFmtId="0" fontId="14" fillId="0" borderId="0"/>
    <xf numFmtId="39" fontId="9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8" fillId="0" borderId="0"/>
    <xf numFmtId="0" fontId="138" fillId="0" borderId="0"/>
    <xf numFmtId="39" fontId="95" fillId="0" borderId="0"/>
    <xf numFmtId="0" fontId="2" fillId="0" borderId="0"/>
    <xf numFmtId="0" fontId="2" fillId="0" borderId="0"/>
    <xf numFmtId="0" fontId="2" fillId="0" borderId="0"/>
    <xf numFmtId="0" fontId="139" fillId="0" borderId="0"/>
    <xf numFmtId="0" fontId="1" fillId="0" borderId="0"/>
    <xf numFmtId="0" fontId="139" fillId="0" borderId="0"/>
    <xf numFmtId="0" fontId="140" fillId="0" borderId="0"/>
    <xf numFmtId="0" fontId="1" fillId="0" borderId="0"/>
    <xf numFmtId="0" fontId="2" fillId="0" borderId="0"/>
    <xf numFmtId="39" fontId="95" fillId="0" borderId="0"/>
    <xf numFmtId="0" fontId="2" fillId="0" borderId="0"/>
    <xf numFmtId="0" fontId="51" fillId="0" borderId="0"/>
    <xf numFmtId="0" fontId="2" fillId="0" borderId="0"/>
    <xf numFmtId="0" fontId="140" fillId="0" borderId="0"/>
    <xf numFmtId="39" fontId="95" fillId="0" borderId="0"/>
    <xf numFmtId="0" fontId="51" fillId="0" borderId="0"/>
    <xf numFmtId="0" fontId="2" fillId="0" borderId="0"/>
    <xf numFmtId="0" fontId="82" fillId="0" borderId="0"/>
    <xf numFmtId="0" fontId="2" fillId="0" borderId="0"/>
    <xf numFmtId="0" fontId="80" fillId="0" borderId="0"/>
    <xf numFmtId="0" fontId="80" fillId="0" borderId="0"/>
    <xf numFmtId="0" fontId="51" fillId="0" borderId="0">
      <alignment vertical="top"/>
    </xf>
    <xf numFmtId="0" fontId="1" fillId="0" borderId="0"/>
    <xf numFmtId="0" fontId="1" fillId="0" borderId="0"/>
    <xf numFmtId="0" fontId="81" fillId="0" borderId="0"/>
    <xf numFmtId="0" fontId="81" fillId="0" borderId="0"/>
    <xf numFmtId="0" fontId="1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1" fillId="0" borderId="0"/>
    <xf numFmtId="0" fontId="17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51" fillId="0" borderId="0"/>
    <xf numFmtId="0" fontId="51" fillId="0" borderId="0"/>
    <xf numFmtId="0" fontId="51" fillId="0" borderId="0">
      <alignment vertical="top"/>
    </xf>
    <xf numFmtId="0" fontId="1" fillId="0" borderId="0"/>
    <xf numFmtId="0" fontId="1" fillId="0" borderId="0"/>
    <xf numFmtId="0" fontId="51" fillId="0" borderId="0"/>
    <xf numFmtId="0" fontId="51" fillId="0" borderId="0"/>
    <xf numFmtId="0" fontId="1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51" fillId="0" borderId="0">
      <alignment vertical="top"/>
    </xf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" fillId="0" borderId="0"/>
    <xf numFmtId="0" fontId="20" fillId="0" borderId="0"/>
    <xf numFmtId="0" fontId="2" fillId="0" borderId="0"/>
    <xf numFmtId="0" fontId="20" fillId="0" borderId="0"/>
    <xf numFmtId="0" fontId="2" fillId="0" borderId="0"/>
    <xf numFmtId="0" fontId="20" fillId="0" borderId="0"/>
    <xf numFmtId="0" fontId="2" fillId="0" borderId="0"/>
    <xf numFmtId="0" fontId="20" fillId="0" borderId="0"/>
    <xf numFmtId="0" fontId="2" fillId="0" borderId="0"/>
    <xf numFmtId="0" fontId="20" fillId="0" borderId="0"/>
    <xf numFmtId="0" fontId="2" fillId="0" borderId="0"/>
    <xf numFmtId="0" fontId="55" fillId="0" borderId="0"/>
    <xf numFmtId="0" fontId="55" fillId="0" borderId="0"/>
    <xf numFmtId="0" fontId="1" fillId="0" borderId="0"/>
    <xf numFmtId="0" fontId="51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20" fillId="0" borderId="0"/>
    <xf numFmtId="0" fontId="2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>
      <alignment vertical="top"/>
    </xf>
    <xf numFmtId="0" fontId="2" fillId="0" borderId="0"/>
    <xf numFmtId="0" fontId="2" fillId="0" borderId="0"/>
    <xf numFmtId="0" fontId="1" fillId="0" borderId="0"/>
    <xf numFmtId="0" fontId="51" fillId="0" borderId="0"/>
    <xf numFmtId="0" fontId="51" fillId="0" borderId="0">
      <alignment vertical="top"/>
    </xf>
    <xf numFmtId="0" fontId="51" fillId="0" borderId="0">
      <alignment vertical="top"/>
    </xf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51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9" fontId="95" fillId="0" borderId="0"/>
    <xf numFmtId="0" fontId="2" fillId="0" borderId="0"/>
    <xf numFmtId="0" fontId="1" fillId="0" borderId="0"/>
    <xf numFmtId="0" fontId="1" fillId="0" borderId="0"/>
    <xf numFmtId="0" fontId="8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0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4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39" fontId="95" fillId="0" borderId="0"/>
    <xf numFmtId="0" fontId="83" fillId="0" borderId="0"/>
    <xf numFmtId="0" fontId="1" fillId="0" borderId="0"/>
    <xf numFmtId="0" fontId="17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5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51" fillId="0" borderId="0">
      <alignment vertical="top"/>
    </xf>
    <xf numFmtId="0" fontId="1" fillId="0" borderId="0"/>
    <xf numFmtId="0" fontId="51" fillId="0" borderId="0">
      <alignment vertical="top"/>
    </xf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" fillId="0" borderId="0"/>
    <xf numFmtId="0" fontId="83" fillId="0" borderId="0"/>
    <xf numFmtId="0" fontId="2" fillId="0" borderId="0"/>
    <xf numFmtId="0" fontId="1" fillId="0" borderId="0"/>
    <xf numFmtId="0" fontId="14" fillId="0" borderId="0"/>
    <xf numFmtId="0" fontId="51" fillId="0" borderId="0">
      <alignment vertical="top"/>
    </xf>
    <xf numFmtId="0" fontId="51" fillId="0" borderId="0">
      <alignment vertical="top"/>
    </xf>
    <xf numFmtId="0" fontId="142" fillId="0" borderId="0">
      <alignment vertical="center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51" fillId="0" borderId="0">
      <alignment vertical="top"/>
    </xf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8" fillId="0" borderId="0"/>
    <xf numFmtId="0" fontId="78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9" fontId="95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39" fontId="95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9" fontId="95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9" fontId="95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7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7" fillId="0" borderId="0"/>
    <xf numFmtId="0" fontId="17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7" fillId="0" borderId="0"/>
    <xf numFmtId="0" fontId="2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5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1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5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5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5" fillId="43" borderId="40" applyNumberFormat="0" applyFont="0" applyAlignment="0" applyProtection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5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5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0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20" fillId="12" borderId="15" applyNumberFormat="0" applyFont="0" applyAlignment="0" applyProtection="0"/>
    <xf numFmtId="174" fontId="2" fillId="43" borderId="40" applyNumberFormat="0" applyFont="0" applyAlignment="0" applyProtection="0"/>
    <xf numFmtId="0" fontId="20" fillId="12" borderId="15" applyNumberFormat="0" applyFont="0" applyAlignment="0" applyProtection="0"/>
    <xf numFmtId="0" fontId="17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12" borderId="15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43" borderId="40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2" fillId="0" borderId="0"/>
    <xf numFmtId="0" fontId="2" fillId="0" borderId="0"/>
    <xf numFmtId="0" fontId="2" fillId="0" borderId="0"/>
    <xf numFmtId="43" fontId="143" fillId="0" borderId="0" applyFont="0" applyFill="0" applyBorder="0" applyAlignment="0" applyProtection="0"/>
    <xf numFmtId="41" fontId="143" fillId="0" borderId="0" applyFont="0" applyFill="0" applyBorder="0" applyAlignment="0" applyProtection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0" fillId="10" borderId="12" applyNumberFormat="0" applyAlignment="0" applyProtection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5" fillId="39" borderId="4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0" fillId="10" borderId="12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0" fillId="10" borderId="12" applyNumberFormat="0" applyAlignment="0" applyProtection="0"/>
    <xf numFmtId="0" fontId="30" fillId="10" borderId="12" applyNumberFormat="0" applyAlignment="0" applyProtection="0"/>
    <xf numFmtId="0" fontId="30" fillId="10" borderId="1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0" fillId="10" borderId="12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0" fillId="10" borderId="12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0" fillId="10" borderId="12" applyNumberFormat="0" applyAlignment="0" applyProtection="0"/>
    <xf numFmtId="0" fontId="30" fillId="10" borderId="12" applyNumberFormat="0" applyAlignment="0" applyProtection="0"/>
    <xf numFmtId="0" fontId="30" fillId="10" borderId="12" applyNumberFormat="0" applyAlignment="0" applyProtection="0"/>
    <xf numFmtId="0" fontId="30" fillId="10" borderId="12" applyNumberFormat="0" applyAlignment="0" applyProtection="0"/>
    <xf numFmtId="0" fontId="30" fillId="10" borderId="12" applyNumberFormat="0" applyAlignment="0" applyProtection="0"/>
    <xf numFmtId="0" fontId="144" fillId="47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0" fontId="145" fillId="10" borderId="12" applyNumberFormat="0" applyAlignment="0" applyProtection="0"/>
    <xf numFmtId="174" fontId="144" fillId="39" borderId="41" applyNumberFormat="0" applyAlignment="0" applyProtection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6" fillId="63" borderId="0"/>
    <xf numFmtId="184" fontId="70" fillId="0" borderId="0" applyFont="0" applyFill="0" applyBorder="0" applyAlignment="0" applyProtection="0"/>
    <xf numFmtId="184" fontId="70" fillId="0" borderId="0" applyFont="0" applyFill="0" applyBorder="0" applyAlignment="0" applyProtection="0"/>
    <xf numFmtId="184" fontId="70" fillId="0" borderId="0" applyFont="0" applyFill="0" applyBorder="0" applyAlignment="0" applyProtection="0"/>
    <xf numFmtId="208" fontId="2" fillId="0" borderId="0" applyFont="0" applyFill="0" applyBorder="0" applyAlignment="0" applyProtection="0"/>
    <xf numFmtId="209" fontId="2" fillId="0" borderId="0" applyFont="0" applyFill="0" applyBorder="0" applyAlignment="0" applyProtection="0"/>
    <xf numFmtId="209" fontId="2" fillId="0" borderId="0" applyFont="0" applyFill="0" applyBorder="0" applyAlignment="0" applyProtection="0"/>
    <xf numFmtId="208" fontId="2" fillId="0" borderId="0" applyFont="0" applyFill="0" applyBorder="0" applyAlignment="0" applyProtection="0"/>
    <xf numFmtId="10" fontId="2" fillId="0" borderId="0" applyFont="0" applyFill="0" applyBorder="0" applyAlignment="0" applyProtection="0"/>
    <xf numFmtId="10" fontId="2" fillId="0" borderId="0" applyFont="0" applyFill="0" applyBorder="0" applyAlignment="0" applyProtection="0"/>
    <xf numFmtId="10" fontId="2" fillId="0" borderId="0" applyFont="0" applyFill="0" applyBorder="0" applyAlignment="0" applyProtection="0"/>
    <xf numFmtId="10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2" fillId="0" borderId="0" applyFont="0" applyFill="0" applyBorder="0" applyAlignment="0" applyProtection="0"/>
    <xf numFmtId="0" fontId="2" fillId="0" borderId="0"/>
    <xf numFmtId="9" fontId="14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168" fontId="2" fillId="0" borderId="0" applyFont="0" applyFill="0" applyBorder="0" applyAlignment="0" applyProtection="0"/>
    <xf numFmtId="174" fontId="96" fillId="0" borderId="0">
      <protection locked="0"/>
    </xf>
    <xf numFmtId="180" fontId="2" fillId="0" borderId="0" applyFill="0" applyBorder="0" applyAlignment="0"/>
    <xf numFmtId="181" fontId="2" fillId="0" borderId="0" applyFill="0" applyBorder="0" applyAlignment="0"/>
    <xf numFmtId="181" fontId="2" fillId="0" borderId="0" applyFill="0" applyBorder="0" applyAlignment="0"/>
    <xf numFmtId="180" fontId="2" fillId="0" borderId="0" applyFill="0" applyBorder="0" applyAlignment="0"/>
    <xf numFmtId="181" fontId="2" fillId="0" borderId="0" applyFill="0" applyBorder="0" applyAlignment="0"/>
    <xf numFmtId="179" fontId="69" fillId="0" borderId="0" applyFill="0" applyBorder="0" applyAlignment="0"/>
    <xf numFmtId="180" fontId="2" fillId="0" borderId="0" applyFill="0" applyBorder="0" applyAlignment="0"/>
    <xf numFmtId="181" fontId="2" fillId="0" borderId="0" applyFill="0" applyBorder="0" applyAlignment="0"/>
    <xf numFmtId="181" fontId="2" fillId="0" borderId="0" applyFill="0" applyBorder="0" applyAlignment="0"/>
    <xf numFmtId="180" fontId="2" fillId="0" borderId="0" applyFill="0" applyBorder="0" applyAlignment="0"/>
    <xf numFmtId="181" fontId="2" fillId="0" borderId="0" applyFill="0" applyBorder="0" applyAlignment="0"/>
    <xf numFmtId="185" fontId="2" fillId="0" borderId="0" applyFill="0" applyBorder="0" applyAlignment="0"/>
    <xf numFmtId="186" fontId="2" fillId="0" borderId="0" applyFill="0" applyBorder="0" applyAlignment="0"/>
    <xf numFmtId="186" fontId="2" fillId="0" borderId="0" applyFill="0" applyBorder="0" applyAlignment="0"/>
    <xf numFmtId="185" fontId="2" fillId="0" borderId="0" applyFill="0" applyBorder="0" applyAlignment="0"/>
    <xf numFmtId="186" fontId="2" fillId="0" borderId="0" applyFill="0" applyBorder="0" applyAlignment="0"/>
    <xf numFmtId="179" fontId="69" fillId="0" borderId="0" applyFill="0" applyBorder="0" applyAlignment="0"/>
    <xf numFmtId="0" fontId="147" fillId="64" borderId="0">
      <alignment horizontal="left" indent="1"/>
    </xf>
    <xf numFmtId="0" fontId="85" fillId="0" borderId="0" applyNumberFormat="0" applyFont="0" applyFill="0" applyBorder="0" applyAlignment="0" applyProtection="0">
      <alignment horizontal="left"/>
    </xf>
    <xf numFmtId="0" fontId="79" fillId="0" borderId="0" applyNumberFormat="0" applyFont="0" applyFill="0" applyBorder="0" applyAlignment="0" applyProtection="0">
      <alignment horizontal="left"/>
    </xf>
    <xf numFmtId="0" fontId="79" fillId="0" borderId="0" applyNumberFormat="0" applyFont="0" applyFill="0" applyBorder="0" applyAlignment="0" applyProtection="0">
      <alignment horizontal="left"/>
    </xf>
    <xf numFmtId="0" fontId="79" fillId="0" borderId="0" applyNumberFormat="0" applyFont="0" applyFill="0" applyBorder="0" applyAlignment="0" applyProtection="0">
      <alignment horizontal="left"/>
    </xf>
    <xf numFmtId="15" fontId="85" fillId="0" borderId="0" applyFont="0" applyFill="0" applyBorder="0" applyAlignment="0" applyProtection="0"/>
    <xf numFmtId="15" fontId="79" fillId="0" borderId="0" applyFont="0" applyFill="0" applyBorder="0" applyAlignment="0" applyProtection="0"/>
    <xf numFmtId="15" fontId="79" fillId="0" borderId="0" applyFont="0" applyFill="0" applyBorder="0" applyAlignment="0" applyProtection="0"/>
    <xf numFmtId="15" fontId="79" fillId="0" borderId="0" applyFont="0" applyFill="0" applyBorder="0" applyAlignment="0" applyProtection="0"/>
    <xf numFmtId="4" fontId="85" fillId="0" borderId="0" applyFont="0" applyFill="0" applyBorder="0" applyAlignment="0" applyProtection="0"/>
    <xf numFmtId="4" fontId="79" fillId="0" borderId="0" applyFont="0" applyFill="0" applyBorder="0" applyAlignment="0" applyProtection="0"/>
    <xf numFmtId="4" fontId="79" fillId="0" borderId="0" applyFont="0" applyFill="0" applyBorder="0" applyAlignment="0" applyProtection="0"/>
    <xf numFmtId="4" fontId="79" fillId="0" borderId="0" applyFont="0" applyFill="0" applyBorder="0" applyAlignment="0" applyProtection="0"/>
    <xf numFmtId="0" fontId="148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8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2" fillId="0" borderId="0"/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2" fillId="0" borderId="0"/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0" fontId="149" fillId="0" borderId="32">
      <alignment horizontal="center"/>
    </xf>
    <xf numFmtId="3" fontId="85" fillId="0" borderId="0" applyFont="0" applyFill="0" applyBorder="0" applyAlignment="0" applyProtection="0"/>
    <xf numFmtId="3" fontId="79" fillId="0" borderId="0" applyFont="0" applyFill="0" applyBorder="0" applyAlignment="0" applyProtection="0"/>
    <xf numFmtId="3" fontId="79" fillId="0" borderId="0" applyFont="0" applyFill="0" applyBorder="0" applyAlignment="0" applyProtection="0"/>
    <xf numFmtId="3" fontId="79" fillId="0" borderId="0" applyFont="0" applyFill="0" applyBorder="0" applyAlignment="0" applyProtection="0"/>
    <xf numFmtId="0" fontId="85" fillId="71" borderId="0" applyNumberFormat="0" applyFont="0" applyBorder="0" applyAlignment="0" applyProtection="0"/>
    <xf numFmtId="0" fontId="79" fillId="71" borderId="0" applyNumberFormat="0" applyFont="0" applyBorder="0" applyAlignment="0" applyProtection="0"/>
    <xf numFmtId="0" fontId="79" fillId="71" borderId="0" applyNumberFormat="0" applyFont="0" applyBorder="0" applyAlignment="0" applyProtection="0"/>
    <xf numFmtId="0" fontId="79" fillId="71" borderId="0" applyNumberFormat="0" applyFont="0" applyBorder="0" applyAlignment="0" applyProtection="0"/>
    <xf numFmtId="167" fontId="2" fillId="0" borderId="0" applyFont="0" applyFill="0" applyBorder="0" applyAlignment="0" applyProtection="0"/>
    <xf numFmtId="210" fontId="83" fillId="0" borderId="0" applyFont="0" applyFill="0" applyBorder="0" applyAlignment="0" applyProtection="0"/>
    <xf numFmtId="1" fontId="2" fillId="0" borderId="19" applyNumberFormat="0" applyFill="0" applyAlignment="0" applyProtection="0">
      <alignment horizontal="center" vertical="center"/>
    </xf>
    <xf numFmtId="38" fontId="150" fillId="0" borderId="0"/>
    <xf numFmtId="0" fontId="144" fillId="47" borderId="41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0"/>
    <xf numFmtId="0" fontId="4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9" fillId="0" borderId="0"/>
    <xf numFmtId="0" fontId="2" fillId="0" borderId="0"/>
    <xf numFmtId="0" fontId="2" fillId="0" borderId="0"/>
    <xf numFmtId="0" fontId="2" fillId="0" borderId="0"/>
    <xf numFmtId="0" fontId="45" fillId="0" borderId="0"/>
    <xf numFmtId="174" fontId="51" fillId="0" borderId="0" applyNumberFormat="0" applyBorder="0" applyAlignment="0"/>
    <xf numFmtId="174" fontId="151" fillId="0" borderId="0" applyNumberFormat="0" applyBorder="0" applyAlignment="0"/>
    <xf numFmtId="174" fontId="51" fillId="0" borderId="0" applyNumberFormat="0" applyBorder="0" applyAlignment="0"/>
    <xf numFmtId="174" fontId="152" fillId="0" borderId="0" applyNumberFormat="0" applyBorder="0" applyAlignment="0"/>
    <xf numFmtId="0" fontId="129" fillId="0" borderId="0"/>
    <xf numFmtId="0" fontId="2" fillId="0" borderId="0"/>
    <xf numFmtId="0" fontId="153" fillId="64" borderId="0" applyBorder="0">
      <alignment horizontal="left" vertical="center" indent="1"/>
    </xf>
    <xf numFmtId="49" fontId="51" fillId="0" borderId="0" applyFill="0" applyBorder="0" applyAlignment="0"/>
    <xf numFmtId="49" fontId="51" fillId="0" borderId="0" applyFill="0" applyBorder="0" applyAlignment="0"/>
    <xf numFmtId="211" fontId="2" fillId="0" borderId="0" applyFill="0" applyBorder="0" applyAlignment="0"/>
    <xf numFmtId="212" fontId="2" fillId="0" borderId="0" applyFill="0" applyBorder="0" applyAlignment="0"/>
    <xf numFmtId="212" fontId="2" fillId="0" borderId="0" applyFill="0" applyBorder="0" applyAlignment="0"/>
    <xf numFmtId="211" fontId="2" fillId="0" borderId="0" applyFill="0" applyBorder="0" applyAlignment="0"/>
    <xf numFmtId="212" fontId="2" fillId="0" borderId="0" applyFill="0" applyBorder="0" applyAlignment="0"/>
    <xf numFmtId="213" fontId="2" fillId="0" borderId="0" applyFill="0" applyBorder="0" applyAlignment="0"/>
    <xf numFmtId="214" fontId="2" fillId="0" borderId="0" applyFill="0" applyBorder="0" applyAlignment="0"/>
    <xf numFmtId="214" fontId="2" fillId="0" borderId="0" applyFill="0" applyBorder="0" applyAlignment="0"/>
    <xf numFmtId="213" fontId="2" fillId="0" borderId="0" applyFill="0" applyBorder="0" applyAlignment="0"/>
    <xf numFmtId="214" fontId="2" fillId="0" borderId="0" applyFill="0" applyBorder="0" applyAlignment="0"/>
    <xf numFmtId="0" fontId="154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174" fontId="156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155" fillId="0" borderId="0" applyNumberFormat="0" applyFill="0" applyBorder="0" applyAlignment="0" applyProtection="0"/>
    <xf numFmtId="0" fontId="107" fillId="0" borderId="33" applyNumberFormat="0" applyFill="0" applyAlignment="0" applyProtection="0"/>
    <xf numFmtId="0" fontId="111" fillId="0" borderId="35" applyNumberFormat="0" applyFill="0" applyAlignment="0" applyProtection="0"/>
    <xf numFmtId="0" fontId="98" fillId="0" borderId="36" applyNumberFormat="0" applyFill="0" applyAlignment="0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36" fillId="0" borderId="16" applyNumberFormat="0" applyFill="0" applyAlignment="0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" fillId="0" borderId="16" applyNumberFormat="0" applyFill="0" applyAlignment="0" applyProtection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2" fillId="0" borderId="0"/>
    <xf numFmtId="0" fontId="2" fillId="0" borderId="0"/>
    <xf numFmtId="0" fontId="36" fillId="0" borderId="16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83" fillId="0" borderId="2" applyProtection="0"/>
    <xf numFmtId="0" fontId="36" fillId="0" borderId="16" applyNumberFormat="0" applyFill="0" applyAlignment="0" applyProtection="0"/>
    <xf numFmtId="0" fontId="2" fillId="0" borderId="43" applyNumberFormat="0" applyFont="0" applyFill="0" applyAlignment="0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43" applyNumberFormat="0" applyFon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83" fillId="0" borderId="2" applyProtection="0"/>
    <xf numFmtId="0" fontId="36" fillId="0" borderId="16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0" fontId="158" fillId="0" borderId="16" applyNumberFormat="0" applyFill="0" applyAlignment="0" applyProtection="0"/>
    <xf numFmtId="174" fontId="157" fillId="0" borderId="44" applyNumberFormat="0" applyFill="0" applyAlignment="0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36" fillId="0" borderId="16" applyNumberFormat="0" applyFill="0" applyAlignment="0" applyProtection="0"/>
    <xf numFmtId="174" fontId="157" fillId="0" borderId="44" applyNumberFormat="0" applyFill="0" applyAlignment="0" applyProtection="0"/>
    <xf numFmtId="0" fontId="36" fillId="0" borderId="16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83" fillId="0" borderId="2" applyProtection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3" fillId="0" borderId="2" applyProtection="0"/>
    <xf numFmtId="215" fontId="83" fillId="0" borderId="0" applyFon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174" fontId="15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8" fontId="2" fillId="0" borderId="0" applyFont="0" applyFill="0" applyBorder="0" applyAlignment="0" applyProtection="0"/>
    <xf numFmtId="8" fontId="2" fillId="0" borderId="0" applyFont="0" applyFill="0" applyBorder="0" applyAlignment="0" applyProtection="0"/>
    <xf numFmtId="0" fontId="159" fillId="0" borderId="21"/>
    <xf numFmtId="0" fontId="2" fillId="0" borderId="0"/>
    <xf numFmtId="0" fontId="2" fillId="0" borderId="0"/>
    <xf numFmtId="0" fontId="17" fillId="0" borderId="0"/>
    <xf numFmtId="203" fontId="160" fillId="0" borderId="0" applyFont="0" applyFill="0" applyBorder="0" applyAlignment="0" applyProtection="0"/>
    <xf numFmtId="204" fontId="160" fillId="0" borderId="0" applyFont="0" applyFill="0" applyBorder="0" applyAlignment="0" applyProtection="0"/>
    <xf numFmtId="216" fontId="85" fillId="0" borderId="0" applyFont="0" applyFill="0" applyBorder="0" applyAlignment="0" applyProtection="0"/>
    <xf numFmtId="217" fontId="85" fillId="0" borderId="0" applyFont="0" applyFill="0" applyBorder="0" applyAlignment="0" applyProtection="0"/>
    <xf numFmtId="0" fontId="88" fillId="0" borderId="0"/>
    <xf numFmtId="0" fontId="161" fillId="0" borderId="0"/>
    <xf numFmtId="38" fontId="79" fillId="0" borderId="0" applyFont="0" applyFill="0" applyBorder="0" applyAlignment="0" applyProtection="0"/>
    <xf numFmtId="168" fontId="2" fillId="0" borderId="0" applyFont="0" applyFill="0" applyBorder="0" applyAlignment="0" applyProtection="0"/>
    <xf numFmtId="0" fontId="162" fillId="42" borderId="0" applyNumberFormat="0" applyBorder="0" applyAlignment="0" applyProtection="0">
      <alignment vertical="center"/>
    </xf>
    <xf numFmtId="0" fontId="163" fillId="40" borderId="0" applyNumberFormat="0" applyBorder="0" applyAlignment="0" applyProtection="0">
      <alignment vertical="center"/>
    </xf>
    <xf numFmtId="37" fontId="164" fillId="0" borderId="0"/>
    <xf numFmtId="0" fontId="61" fillId="56" borderId="0" applyNumberFormat="0" applyBorder="0" applyAlignment="0" applyProtection="0">
      <alignment vertical="center"/>
    </xf>
    <xf numFmtId="0" fontId="61" fillId="57" borderId="0" applyNumberFormat="0" applyBorder="0" applyAlignment="0" applyProtection="0">
      <alignment vertical="center"/>
    </xf>
    <xf numFmtId="0" fontId="61" fillId="59" borderId="0" applyNumberFormat="0" applyBorder="0" applyAlignment="0" applyProtection="0">
      <alignment vertical="center"/>
    </xf>
    <xf numFmtId="0" fontId="61" fillId="54" borderId="0" applyNumberFormat="0" applyBorder="0" applyAlignment="0" applyProtection="0">
      <alignment vertical="center"/>
    </xf>
    <xf numFmtId="0" fontId="61" fillId="53" borderId="0" applyNumberFormat="0" applyBorder="0" applyAlignment="0" applyProtection="0">
      <alignment vertical="center"/>
    </xf>
    <xf numFmtId="0" fontId="61" fillId="61" borderId="0" applyNumberFormat="0" applyBorder="0" applyAlignment="0" applyProtection="0">
      <alignment vertical="center"/>
    </xf>
    <xf numFmtId="1" fontId="165" fillId="0" borderId="0"/>
    <xf numFmtId="0" fontId="166" fillId="0" borderId="0" applyNumberFormat="0" applyFill="0" applyBorder="0" applyAlignment="0" applyProtection="0">
      <alignment vertical="center"/>
    </xf>
    <xf numFmtId="0" fontId="167" fillId="0" borderId="33" applyNumberFormat="0" applyFill="0" applyAlignment="0" applyProtection="0">
      <alignment vertical="center"/>
    </xf>
    <xf numFmtId="0" fontId="168" fillId="0" borderId="35" applyNumberFormat="0" applyFill="0" applyAlignment="0" applyProtection="0">
      <alignment vertical="center"/>
    </xf>
    <xf numFmtId="0" fontId="169" fillId="0" borderId="36" applyNumberFormat="0" applyFill="0" applyAlignment="0" applyProtection="0">
      <alignment vertical="center"/>
    </xf>
    <xf numFmtId="0" fontId="169" fillId="0" borderId="0" applyNumberFormat="0" applyFill="0" applyBorder="0" applyAlignment="0" applyProtection="0">
      <alignment vertical="center"/>
    </xf>
    <xf numFmtId="218" fontId="85" fillId="0" borderId="0" applyFont="0" applyFill="0" applyBorder="0" applyAlignment="0" applyProtection="0"/>
    <xf numFmtId="0" fontId="170" fillId="66" borderId="25" applyNumberFormat="0" applyAlignment="0" applyProtection="0">
      <alignment vertical="center"/>
    </xf>
    <xf numFmtId="0" fontId="171" fillId="0" borderId="0"/>
    <xf numFmtId="0" fontId="172" fillId="0" borderId="45" applyNumberFormat="0" applyFill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2" fillId="0" borderId="45" applyNumberFormat="0" applyFill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172" fillId="0" borderId="45" applyNumberFormat="0" applyFill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3" fillId="43" borderId="40" applyNumberFormat="0" applyFon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3" fillId="43" borderId="40" applyNumberFormat="0" applyFon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53" fillId="43" borderId="40" applyNumberFormat="0" applyFon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3" fillId="43" borderId="40" applyNumberFormat="0" applyFon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53" fillId="43" borderId="40" applyNumberFormat="0" applyFon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7" fillId="0" borderId="21"/>
    <xf numFmtId="0" fontId="173" fillId="0" borderId="0" applyNumberFormat="0" applyFill="0" applyBorder="0" applyAlignment="0" applyProtection="0">
      <alignment vertical="center"/>
    </xf>
    <xf numFmtId="0" fontId="174" fillId="0" borderId="0" applyNumberFormat="0" applyFill="0" applyBorder="0" applyAlignment="0" applyProtection="0">
      <alignment vertical="center"/>
    </xf>
    <xf numFmtId="0" fontId="175" fillId="47" borderId="24" applyNumberForma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5" fillId="47" borderId="24" applyNumberForma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175" fillId="47" borderId="24" applyNumberForma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6" fontId="79" fillId="0" borderId="0" applyFont="0" applyFill="0" applyBorder="0" applyAlignment="0" applyProtection="0"/>
    <xf numFmtId="219" fontId="142" fillId="0" borderId="0" applyFont="0" applyFill="0" applyBorder="0" applyAlignment="0" applyProtection="0">
      <alignment vertical="center"/>
    </xf>
    <xf numFmtId="0" fontId="176" fillId="38" borderId="24" applyNumberForma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6" fillId="38" borderId="24" applyNumberForma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176" fillId="38" borderId="24" applyNumberForma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7" fillId="47" borderId="41" applyNumberForma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177" fillId="47" borderId="41" applyNumberForma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177" fillId="47" borderId="41" applyNumberFormat="0" applyAlignment="0" applyProtection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8" fillId="49" borderId="0" applyNumberFormat="0" applyBorder="0" applyAlignment="0" applyProtection="0">
      <alignment vertical="center"/>
    </xf>
    <xf numFmtId="169" fontId="179" fillId="0" borderId="0" applyFont="0" applyFill="0" applyBorder="0" applyAlignment="0" applyProtection="0"/>
    <xf numFmtId="0" fontId="180" fillId="0" borderId="26" applyNumberFormat="0" applyFill="0" applyAlignment="0" applyProtection="0">
      <alignment vertical="center"/>
    </xf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81" fillId="0" borderId="0"/>
    <xf numFmtId="0" fontId="55" fillId="39" borderId="0" applyNumberFormat="0" applyBorder="0" applyAlignment="0" applyProtection="0"/>
    <xf numFmtId="0" fontId="55" fillId="41" borderId="0" applyNumberFormat="0" applyBorder="0" applyAlignment="0" applyProtection="0"/>
    <xf numFmtId="0" fontId="55" fillId="43" borderId="0" applyNumberFormat="0" applyBorder="0" applyAlignment="0" applyProtection="0"/>
    <xf numFmtId="0" fontId="55" fillId="39" borderId="0" applyNumberFormat="0" applyBorder="0" applyAlignment="0" applyProtection="0"/>
    <xf numFmtId="0" fontId="55" fillId="47" borderId="0" applyNumberFormat="0" applyBorder="0" applyAlignment="0" applyProtection="0"/>
    <xf numFmtId="0" fontId="55" fillId="49" borderId="0" applyNumberFormat="0" applyBorder="0" applyAlignment="0" applyProtection="0"/>
    <xf numFmtId="0" fontId="55" fillId="47" borderId="0" applyNumberFormat="0" applyBorder="0" applyAlignment="0" applyProtection="0"/>
    <xf numFmtId="0" fontId="55" fillId="38" borderId="0" applyNumberFormat="0" applyBorder="0" applyAlignment="0" applyProtection="0"/>
    <xf numFmtId="0" fontId="59" fillId="53" borderId="0" applyNumberFormat="0" applyBorder="0" applyAlignment="0" applyProtection="0"/>
    <xf numFmtId="0" fontId="59" fillId="38" borderId="0" applyNumberFormat="0" applyBorder="0" applyAlignment="0" applyProtection="0"/>
    <xf numFmtId="0" fontId="59" fillId="53" borderId="0" applyNumberFormat="0" applyBorder="0" applyAlignment="0" applyProtection="0"/>
    <xf numFmtId="0" fontId="59" fillId="62" borderId="0" applyNumberFormat="0" applyBorder="0" applyAlignment="0" applyProtection="0"/>
    <xf numFmtId="0" fontId="71" fillId="39" borderId="24" applyNumberFormat="0" applyAlignment="0" applyProtection="0"/>
    <xf numFmtId="43" fontId="17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2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17" fillId="0" borderId="0" applyFont="0" applyFill="0" applyBorder="0" applyAlignment="0" applyProtection="0"/>
    <xf numFmtId="43" fontId="182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83" fillId="0" borderId="0" applyNumberFormat="0" applyFill="0" applyBorder="0" applyAlignment="0" applyProtection="0"/>
    <xf numFmtId="0" fontId="109" fillId="0" borderId="34" applyNumberFormat="0" applyFill="0" applyAlignment="0" applyProtection="0"/>
    <xf numFmtId="0" fontId="112" fillId="0" borderId="35" applyNumberFormat="0" applyFill="0" applyAlignment="0" applyProtection="0"/>
    <xf numFmtId="0" fontId="115" fillId="0" borderId="38" applyNumberFormat="0" applyFill="0" applyAlignment="0" applyProtection="0"/>
    <xf numFmtId="0" fontId="115" fillId="0" borderId="0" applyNumberFormat="0" applyFill="0" applyBorder="0" applyAlignment="0" applyProtection="0"/>
    <xf numFmtId="0" fontId="99" fillId="38" borderId="24" applyNumberFormat="0" applyAlignment="0" applyProtection="0"/>
    <xf numFmtId="0" fontId="2" fillId="0" borderId="0"/>
    <xf numFmtId="0" fontId="20" fillId="0" borderId="0"/>
    <xf numFmtId="0" fontId="51" fillId="0" borderId="0"/>
    <xf numFmtId="0" fontId="1" fillId="0" borderId="0"/>
    <xf numFmtId="0" fontId="1" fillId="0" borderId="0"/>
    <xf numFmtId="0" fontId="182" fillId="0" borderId="0"/>
    <xf numFmtId="0" fontId="17" fillId="0" borderId="0"/>
    <xf numFmtId="0" fontId="182" fillId="0" borderId="0"/>
    <xf numFmtId="0" fontId="17" fillId="43" borderId="40" applyNumberFormat="0" applyFont="0" applyAlignment="0" applyProtection="0"/>
    <xf numFmtId="0" fontId="144" fillId="39" borderId="41" applyNumberFormat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56" fillId="0" borderId="0" applyNumberFormat="0" applyFill="0" applyBorder="0" applyAlignment="0" applyProtection="0"/>
    <xf numFmtId="0" fontId="157" fillId="0" borderId="44" applyNumberFormat="0" applyFill="0" applyAlignment="0" applyProtection="0"/>
    <xf numFmtId="0" fontId="2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178" fontId="62" fillId="63" borderId="17" applyFont="0" applyFill="0" applyBorder="0" applyProtection="0">
      <alignment vertical="center"/>
    </xf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1" fillId="47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1" fillId="47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1" fillId="47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1" fillId="47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2" fillId="39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174" fontId="71" fillId="39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0" fontId="71" fillId="47" borderId="2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40" fillId="0" borderId="1">
      <alignment horizontal="left" vertical="center"/>
    </xf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125" fillId="49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0" fontId="99" fillId="38" borderId="24" applyNumberFormat="0" applyAlignment="0" applyProtection="0"/>
    <xf numFmtId="174" fontId="99" fillId="38" borderId="24" applyNumberFormat="0" applyAlignment="0" applyProtection="0"/>
    <xf numFmtId="174" fontId="99" fillId="38" borderId="24" applyNumberFormat="0" applyAlignment="0" applyProtection="0"/>
    <xf numFmtId="174" fontId="99" fillId="38" borderId="24" applyNumberFormat="0" applyAlignment="0" applyProtection="0"/>
    <xf numFmtId="174" fontId="99" fillId="38" borderId="24" applyNumberFormat="0" applyAlignment="0" applyProtection="0"/>
    <xf numFmtId="174" fontId="99" fillId="38" borderId="24" applyNumberFormat="0" applyAlignment="0" applyProtection="0"/>
    <xf numFmtId="174" fontId="99" fillId="38" borderId="24" applyNumberFormat="0" applyAlignment="0" applyProtection="0"/>
    <xf numFmtId="174" fontId="99" fillId="38" borderId="24" applyNumberFormat="0" applyAlignment="0" applyProtection="0"/>
    <xf numFmtId="174" fontId="99" fillId="38" borderId="24" applyNumberFormat="0" applyAlignment="0" applyProtection="0"/>
    <xf numFmtId="174" fontId="99" fillId="38" borderId="24" applyNumberFormat="0" applyAlignment="0" applyProtection="0"/>
    <xf numFmtId="174" fontId="99" fillId="38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55" fillId="43" borderId="40" applyNumberFormat="0" applyFont="0" applyAlignment="0" applyProtection="0"/>
    <xf numFmtId="0" fontId="51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0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174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2" fillId="43" borderId="40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174" fontId="144" fillId="39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0" fontId="144" fillId="47" borderId="41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44" fillId="47" borderId="41" applyNumberFormat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174" fontId="157" fillId="0" borderId="44" applyNumberFormat="0" applyFill="0" applyAlignment="0" applyProtection="0"/>
    <xf numFmtId="0" fontId="53" fillId="43" borderId="40" applyNumberFormat="0" applyFont="0" applyAlignment="0" applyProtection="0">
      <alignment vertical="center"/>
    </xf>
    <xf numFmtId="0" fontId="53" fillId="43" borderId="40" applyNumberFormat="0" applyFont="0" applyAlignment="0" applyProtection="0">
      <alignment vertical="center"/>
    </xf>
    <xf numFmtId="0" fontId="53" fillId="43" borderId="40" applyNumberFormat="0" applyFont="0" applyAlignment="0" applyProtection="0">
      <alignment vertical="center"/>
    </xf>
    <xf numFmtId="0" fontId="53" fillId="43" borderId="40" applyNumberFormat="0" applyFont="0" applyAlignment="0" applyProtection="0">
      <alignment vertical="center"/>
    </xf>
    <xf numFmtId="0" fontId="53" fillId="43" borderId="40" applyNumberFormat="0" applyFont="0" applyAlignment="0" applyProtection="0">
      <alignment vertical="center"/>
    </xf>
    <xf numFmtId="0" fontId="175" fillId="47" borderId="24" applyNumberFormat="0" applyAlignment="0" applyProtection="0">
      <alignment vertical="center"/>
    </xf>
    <xf numFmtId="0" fontId="175" fillId="47" borderId="24" applyNumberFormat="0" applyAlignment="0" applyProtection="0">
      <alignment vertical="center"/>
    </xf>
    <xf numFmtId="0" fontId="175" fillId="47" borderId="24" applyNumberFormat="0" applyAlignment="0" applyProtection="0">
      <alignment vertical="center"/>
    </xf>
    <xf numFmtId="0" fontId="176" fillId="38" borderId="24" applyNumberFormat="0" applyAlignment="0" applyProtection="0">
      <alignment vertical="center"/>
    </xf>
    <xf numFmtId="0" fontId="176" fillId="38" borderId="24" applyNumberFormat="0" applyAlignment="0" applyProtection="0">
      <alignment vertical="center"/>
    </xf>
    <xf numFmtId="0" fontId="176" fillId="38" borderId="24" applyNumberFormat="0" applyAlignment="0" applyProtection="0">
      <alignment vertical="center"/>
    </xf>
    <xf numFmtId="0" fontId="177" fillId="47" borderId="41" applyNumberFormat="0" applyAlignment="0" applyProtection="0">
      <alignment vertical="center"/>
    </xf>
    <xf numFmtId="0" fontId="177" fillId="47" borderId="41" applyNumberFormat="0" applyAlignment="0" applyProtection="0">
      <alignment vertical="center"/>
    </xf>
    <xf numFmtId="0" fontId="177" fillId="47" borderId="41" applyNumberFormat="0" applyAlignment="0" applyProtection="0">
      <alignment vertical="center"/>
    </xf>
    <xf numFmtId="0" fontId="1" fillId="0" borderId="0"/>
    <xf numFmtId="0" fontId="1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7" fillId="0" borderId="0"/>
    <xf numFmtId="168" fontId="14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</cellStyleXfs>
  <cellXfs count="260">
    <xf numFmtId="0" fontId="0" fillId="0" borderId="0" xfId="0"/>
    <xf numFmtId="0" fontId="4" fillId="0" borderId="0" xfId="0" applyFont="1" applyFill="1" applyAlignment="1">
      <alignment vertical="center"/>
    </xf>
    <xf numFmtId="0" fontId="9" fillId="0" borderId="0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13" fillId="0" borderId="0" xfId="0" applyFont="1" applyFill="1" applyAlignment="1">
      <alignment vertical="center"/>
    </xf>
    <xf numFmtId="0" fontId="11" fillId="0" borderId="0" xfId="0" applyFont="1" applyFill="1" applyAlignment="1">
      <alignment vertical="center"/>
    </xf>
    <xf numFmtId="0" fontId="0" fillId="0" borderId="0" xfId="0" applyFill="1" applyAlignment="1">
      <alignment vertical="center"/>
    </xf>
    <xf numFmtId="0" fontId="3" fillId="0" borderId="0" xfId="0" applyFont="1" applyFill="1" applyAlignment="1">
      <alignment vertical="center"/>
    </xf>
    <xf numFmtId="164" fontId="3" fillId="0" borderId="0" xfId="0" applyNumberFormat="1" applyFont="1" applyFill="1" applyAlignment="1">
      <alignment horizontal="right" vertical="center"/>
    </xf>
    <xf numFmtId="0" fontId="10" fillId="0" borderId="0" xfId="0" applyFont="1" applyFill="1" applyAlignment="1">
      <alignment vertical="center"/>
    </xf>
    <xf numFmtId="49" fontId="0" fillId="0" borderId="0" xfId="0" applyNumberFormat="1" applyFill="1" applyAlignment="1">
      <alignment vertical="center"/>
    </xf>
    <xf numFmtId="164" fontId="0" fillId="0" borderId="0" xfId="0" applyNumberFormat="1" applyFont="1" applyFill="1" applyAlignment="1">
      <alignment horizontal="right" vertical="center"/>
    </xf>
    <xf numFmtId="0" fontId="0" fillId="0" borderId="0" xfId="0" applyFont="1" applyFill="1" applyAlignment="1">
      <alignment vertical="center"/>
    </xf>
    <xf numFmtId="0" fontId="10" fillId="0" borderId="0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center" vertical="center"/>
    </xf>
    <xf numFmtId="164" fontId="3" fillId="0" borderId="0" xfId="0" applyNumberFormat="1" applyFont="1" applyFill="1" applyBorder="1" applyAlignment="1">
      <alignment horizontal="right" vertical="center"/>
    </xf>
    <xf numFmtId="0" fontId="7" fillId="0" borderId="0" xfId="0" applyFont="1" applyFill="1" applyAlignment="1">
      <alignment horizontal="left" vertical="center"/>
    </xf>
    <xf numFmtId="0" fontId="8" fillId="0" borderId="0" xfId="0" applyFont="1" applyFill="1" applyAlignment="1">
      <alignment horizontal="left" vertical="center"/>
    </xf>
    <xf numFmtId="0" fontId="4" fillId="0" borderId="0" xfId="0" applyFont="1" applyFill="1" applyBorder="1" applyAlignment="1">
      <alignment horizontal="center" vertical="center"/>
    </xf>
    <xf numFmtId="0" fontId="11" fillId="0" borderId="0" xfId="0" applyFont="1" applyFill="1" applyAlignment="1">
      <alignment horizontal="left" vertical="center"/>
    </xf>
    <xf numFmtId="165" fontId="3" fillId="0" borderId="1" xfId="1" applyNumberFormat="1" applyFont="1" applyFill="1" applyBorder="1" applyAlignment="1">
      <alignment horizontal="right" vertical="center"/>
    </xf>
    <xf numFmtId="165" fontId="3" fillId="0" borderId="0" xfId="0" applyNumberFormat="1" applyFont="1" applyFill="1" applyBorder="1" applyAlignment="1">
      <alignment horizontal="right" vertical="center"/>
    </xf>
    <xf numFmtId="165" fontId="3" fillId="0" borderId="0" xfId="1" applyNumberFormat="1" applyFont="1" applyFill="1" applyBorder="1" applyAlignment="1">
      <alignment horizontal="right" vertical="center"/>
    </xf>
    <xf numFmtId="165" fontId="0" fillId="0" borderId="0" xfId="1" applyNumberFormat="1" applyFont="1" applyFill="1" applyBorder="1" applyAlignment="1">
      <alignment horizontal="center" vertical="center"/>
    </xf>
    <xf numFmtId="165" fontId="3" fillId="0" borderId="2" xfId="1" applyNumberFormat="1" applyFont="1" applyFill="1" applyBorder="1" applyAlignment="1">
      <alignment horizontal="right" vertical="center"/>
    </xf>
    <xf numFmtId="0" fontId="3" fillId="0" borderId="0" xfId="0" applyFont="1" applyFill="1" applyAlignment="1">
      <alignment horizontal="left" vertical="center"/>
    </xf>
    <xf numFmtId="165" fontId="3" fillId="0" borderId="0" xfId="1" applyNumberFormat="1" applyFont="1" applyFill="1" applyAlignment="1">
      <alignment vertical="center"/>
    </xf>
    <xf numFmtId="165" fontId="3" fillId="0" borderId="0" xfId="0" applyNumberFormat="1" applyFont="1" applyFill="1" applyAlignment="1">
      <alignment vertical="center"/>
    </xf>
    <xf numFmtId="0" fontId="10" fillId="0" borderId="0" xfId="0" applyFont="1" applyFill="1" applyAlignment="1">
      <alignment horizontal="left" vertical="center"/>
    </xf>
    <xf numFmtId="165" fontId="3" fillId="0" borderId="0" xfId="0" applyNumberFormat="1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37" fontId="11" fillId="0" borderId="0" xfId="0" applyNumberFormat="1" applyFont="1" applyFill="1" applyAlignment="1">
      <alignment vertical="center"/>
    </xf>
    <xf numFmtId="49" fontId="0" fillId="0" borderId="0" xfId="0" applyNumberFormat="1" applyFont="1" applyFill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165" fontId="10" fillId="0" borderId="0" xfId="0" applyNumberFormat="1" applyFont="1" applyFill="1" applyBorder="1" applyAlignment="1">
      <alignment horizontal="right" vertical="center"/>
    </xf>
    <xf numFmtId="165" fontId="4" fillId="0" borderId="3" xfId="1" applyNumberFormat="1" applyFont="1" applyFill="1" applyBorder="1" applyAlignment="1">
      <alignment horizontal="right" vertical="center"/>
    </xf>
    <xf numFmtId="165" fontId="0" fillId="0" borderId="0" xfId="0" applyNumberFormat="1" applyFont="1" applyFill="1" applyBorder="1" applyAlignment="1">
      <alignment horizontal="right" vertical="center"/>
    </xf>
    <xf numFmtId="165" fontId="3" fillId="0" borderId="0" xfId="1" applyNumberFormat="1" applyFont="1" applyFill="1" applyBorder="1" applyAlignment="1">
      <alignment vertical="center"/>
    </xf>
    <xf numFmtId="0" fontId="21" fillId="0" borderId="0" xfId="0" applyFont="1" applyFill="1" applyAlignment="1">
      <alignment vertical="center"/>
    </xf>
    <xf numFmtId="0" fontId="22" fillId="0" borderId="0" xfId="0" applyFont="1" applyFill="1" applyBorder="1" applyAlignment="1">
      <alignment horizontal="center" vertical="center"/>
    </xf>
    <xf numFmtId="0" fontId="21" fillId="0" borderId="0" xfId="0" applyFon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vertical="center"/>
    </xf>
    <xf numFmtId="0" fontId="5" fillId="0" borderId="0" xfId="0" applyFont="1" applyFill="1" applyAlignment="1">
      <alignment horizontal="center" vertical="center"/>
    </xf>
    <xf numFmtId="0" fontId="21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vertical="center"/>
    </xf>
    <xf numFmtId="37" fontId="3" fillId="0" borderId="0" xfId="0" applyNumberFormat="1" applyFont="1" applyFill="1" applyBorder="1" applyAlignment="1">
      <alignment horizontal="right" vertical="center"/>
    </xf>
    <xf numFmtId="164" fontId="0" fillId="0" borderId="0" xfId="0" applyNumberFormat="1" applyFont="1" applyFill="1" applyBorder="1" applyAlignment="1">
      <alignment horizontal="right" vertical="center"/>
    </xf>
    <xf numFmtId="164" fontId="21" fillId="0" borderId="0" xfId="0" applyNumberFormat="1" applyFont="1" applyFill="1" applyBorder="1" applyAlignment="1">
      <alignment horizontal="right" vertical="center"/>
    </xf>
    <xf numFmtId="165" fontId="0" fillId="0" borderId="0" xfId="0" applyNumberFormat="1" applyFill="1" applyBorder="1" applyAlignment="1">
      <alignment horizontal="right" vertical="center"/>
    </xf>
    <xf numFmtId="43" fontId="0" fillId="0" borderId="0" xfId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165" fontId="0" fillId="0" borderId="0" xfId="1" applyNumberFormat="1" applyFont="1" applyFill="1" applyBorder="1" applyAlignment="1">
      <alignment horizontal="right" vertical="center"/>
    </xf>
    <xf numFmtId="165" fontId="4" fillId="0" borderId="0" xfId="1" applyNumberFormat="1" applyFont="1" applyFill="1" applyBorder="1" applyAlignment="1">
      <alignment horizontal="right" vertical="center"/>
    </xf>
    <xf numFmtId="0" fontId="0" fillId="0" borderId="0" xfId="0" applyFont="1" applyFill="1" applyBorder="1" applyAlignment="1">
      <alignment horizontal="center" vertical="center"/>
    </xf>
    <xf numFmtId="164" fontId="13" fillId="0" borderId="0" xfId="0" applyNumberFormat="1" applyFont="1" applyFill="1" applyBorder="1" applyAlignment="1">
      <alignment vertical="center"/>
    </xf>
    <xf numFmtId="164" fontId="13" fillId="0" borderId="0" xfId="0" applyNumberFormat="1" applyFont="1" applyFill="1" applyAlignment="1">
      <alignment vertical="center"/>
    </xf>
    <xf numFmtId="164" fontId="13" fillId="0" borderId="0" xfId="0" applyNumberFormat="1" applyFont="1" applyFill="1" applyBorder="1" applyAlignment="1">
      <alignment horizontal="center" vertical="center"/>
    </xf>
    <xf numFmtId="164" fontId="0" fillId="0" borderId="0" xfId="0" applyNumberFormat="1" applyFont="1" applyFill="1" applyBorder="1" applyAlignment="1">
      <alignment vertical="center"/>
    </xf>
    <xf numFmtId="165" fontId="0" fillId="0" borderId="0" xfId="1" applyNumberFormat="1" applyFont="1" applyFill="1" applyBorder="1" applyAlignment="1">
      <alignment vertical="center"/>
    </xf>
    <xf numFmtId="165" fontId="4" fillId="0" borderId="0" xfId="1" applyNumberFormat="1" applyFont="1" applyFill="1" applyAlignment="1">
      <alignment vertical="center"/>
    </xf>
    <xf numFmtId="0" fontId="4" fillId="0" borderId="0" xfId="1" applyNumberFormat="1" applyFont="1" applyFill="1" applyBorder="1" applyAlignment="1">
      <alignment horizontal="center" vertical="center"/>
    </xf>
    <xf numFmtId="165" fontId="4" fillId="0" borderId="0" xfId="1" applyNumberFormat="1" applyFont="1" applyFill="1" applyAlignment="1">
      <alignment horizontal="right" vertical="center"/>
    </xf>
    <xf numFmtId="165" fontId="4" fillId="0" borderId="0" xfId="1" applyNumberFormat="1" applyFont="1" applyFill="1" applyAlignment="1">
      <alignment horizontal="center" vertical="center"/>
    </xf>
    <xf numFmtId="165" fontId="3" fillId="0" borderId="0" xfId="1" applyNumberFormat="1" applyFont="1" applyFill="1" applyAlignment="1">
      <alignment horizontal="right" vertical="center"/>
    </xf>
    <xf numFmtId="165" fontId="3" fillId="0" borderId="4" xfId="1" applyNumberFormat="1" applyFont="1" applyFill="1" applyBorder="1" applyAlignment="1">
      <alignment horizontal="right" vertical="center"/>
    </xf>
    <xf numFmtId="0" fontId="0" fillId="0" borderId="0" xfId="0" applyFont="1" applyFill="1" applyBorder="1" applyAlignment="1">
      <alignment horizontal="left" vertical="center"/>
    </xf>
    <xf numFmtId="43" fontId="0" fillId="0" borderId="0" xfId="1" applyFont="1" applyFill="1" applyBorder="1" applyAlignment="1">
      <alignment horizontal="right" vertical="center"/>
    </xf>
    <xf numFmtId="164" fontId="0" fillId="0" borderId="0" xfId="0" quotePrefix="1" applyNumberFormat="1" applyFont="1" applyFill="1" applyBorder="1" applyAlignment="1">
      <alignment horizontal="center" vertical="center"/>
    </xf>
    <xf numFmtId="165" fontId="0" fillId="0" borderId="0" xfId="0" quotePrefix="1" applyNumberFormat="1" applyFont="1" applyFill="1" applyBorder="1" applyAlignment="1">
      <alignment horizontal="center" vertical="center"/>
    </xf>
    <xf numFmtId="165" fontId="0" fillId="0" borderId="0" xfId="0" quotePrefix="1" applyNumberFormat="1" applyFont="1" applyFill="1" applyBorder="1" applyAlignment="1">
      <alignment horizontal="right" vertical="center"/>
    </xf>
    <xf numFmtId="0" fontId="0" fillId="0" borderId="0" xfId="0" applyFont="1" applyFill="1" applyBorder="1" applyAlignment="1">
      <alignment vertical="center"/>
    </xf>
    <xf numFmtId="0" fontId="0" fillId="0" borderId="0" xfId="0" applyFont="1" applyFill="1" applyAlignment="1">
      <alignment horizontal="right" vertical="center"/>
    </xf>
    <xf numFmtId="165" fontId="0" fillId="0" borderId="0" xfId="1" applyNumberFormat="1" applyFont="1" applyFill="1" applyAlignment="1">
      <alignment horizontal="right" vertical="center"/>
    </xf>
    <xf numFmtId="165" fontId="3" fillId="0" borderId="0" xfId="0" applyNumberFormat="1" applyFont="1" applyFill="1" applyBorder="1" applyAlignment="1">
      <alignment horizontal="center" vertical="center"/>
    </xf>
    <xf numFmtId="165" fontId="0" fillId="0" borderId="0" xfId="1" applyNumberFormat="1" applyFont="1" applyFill="1" applyAlignment="1">
      <alignment vertical="center"/>
    </xf>
    <xf numFmtId="41" fontId="0" fillId="0" borderId="0" xfId="1" applyNumberFormat="1" applyFont="1" applyFill="1" applyAlignment="1">
      <alignment horizontal="center" vertical="center"/>
    </xf>
    <xf numFmtId="41" fontId="9" fillId="0" borderId="0" xfId="1" applyNumberFormat="1" applyFont="1" applyFill="1" applyAlignment="1">
      <alignment horizontal="center" vertical="center"/>
    </xf>
    <xf numFmtId="164" fontId="9" fillId="0" borderId="0" xfId="0" applyNumberFormat="1" applyFont="1" applyFill="1" applyAlignment="1">
      <alignment horizontal="right" vertical="center"/>
    </xf>
    <xf numFmtId="0" fontId="9" fillId="0" borderId="0" xfId="0" applyFont="1" applyFill="1" applyAlignment="1">
      <alignment horizontal="center" vertical="center"/>
    </xf>
    <xf numFmtId="165" fontId="0" fillId="0" borderId="0" xfId="0" applyNumberFormat="1" applyFont="1" applyFill="1" applyAlignment="1">
      <alignment vertical="center"/>
    </xf>
    <xf numFmtId="0" fontId="0" fillId="0" borderId="0" xfId="0" applyFont="1" applyFill="1" applyAlignment="1">
      <alignment horizontal="left" vertical="center"/>
    </xf>
    <xf numFmtId="0" fontId="0" fillId="0" borderId="0" xfId="0" applyFont="1" applyFill="1" applyBorder="1" applyAlignment="1">
      <alignment horizontal="right" vertical="center"/>
    </xf>
    <xf numFmtId="164" fontId="0" fillId="0" borderId="0" xfId="0" applyNumberFormat="1" applyFont="1" applyFill="1" applyAlignment="1">
      <alignment vertical="center"/>
    </xf>
    <xf numFmtId="165" fontId="3" fillId="0" borderId="3" xfId="1" applyNumberFormat="1" applyFont="1" applyFill="1" applyBorder="1" applyAlignment="1">
      <alignment vertical="center"/>
    </xf>
    <xf numFmtId="164" fontId="10" fillId="0" borderId="0" xfId="0" applyNumberFormat="1" applyFont="1" applyFill="1" applyAlignment="1">
      <alignment horizontal="right" vertical="center"/>
    </xf>
    <xf numFmtId="164" fontId="0" fillId="0" borderId="0" xfId="20" applyNumberFormat="1" applyFont="1" applyFill="1" applyAlignment="1">
      <alignment horizontal="right" vertical="center"/>
    </xf>
    <xf numFmtId="165" fontId="4" fillId="0" borderId="0" xfId="1" applyNumberFormat="1" applyFont="1" applyFill="1" applyBorder="1" applyAlignment="1">
      <alignment horizontal="center" vertical="center"/>
    </xf>
    <xf numFmtId="43" fontId="3" fillId="0" borderId="0" xfId="1" applyFont="1" applyFill="1" applyBorder="1" applyAlignment="1">
      <alignment horizontal="right" vertical="center"/>
    </xf>
    <xf numFmtId="43" fontId="3" fillId="0" borderId="0" xfId="1" applyFont="1" applyFill="1" applyAlignment="1">
      <alignment horizontal="right" vertical="center"/>
    </xf>
    <xf numFmtId="165" fontId="0" fillId="0" borderId="0" xfId="0" applyNumberFormat="1" applyFont="1" applyFill="1" applyBorder="1" applyAlignment="1">
      <alignment vertical="center"/>
    </xf>
    <xf numFmtId="165" fontId="0" fillId="0" borderId="0" xfId="0" applyNumberFormat="1" applyFill="1" applyBorder="1" applyAlignment="1">
      <alignment vertical="center"/>
    </xf>
    <xf numFmtId="165" fontId="3" fillId="0" borderId="0" xfId="1" applyNumberFormat="1" applyFont="1" applyFill="1" applyBorder="1" applyAlignment="1">
      <alignment horizontal="center" vertical="center"/>
    </xf>
    <xf numFmtId="43" fontId="4" fillId="0" borderId="0" xfId="1" applyFont="1" applyFill="1" applyBorder="1" applyAlignment="1">
      <alignment horizontal="center" vertical="center"/>
    </xf>
    <xf numFmtId="165" fontId="3" fillId="0" borderId="3" xfId="1" applyNumberFormat="1" applyFont="1" applyFill="1" applyBorder="1" applyAlignment="1">
      <alignment horizontal="right" vertical="center"/>
    </xf>
    <xf numFmtId="165" fontId="0" fillId="0" borderId="0" xfId="0" applyNumberFormat="1" applyFont="1" applyFill="1" applyAlignment="1">
      <alignment horizontal="right" vertical="center"/>
    </xf>
    <xf numFmtId="0" fontId="9" fillId="0" borderId="0" xfId="20" applyFont="1" applyFill="1" applyAlignment="1">
      <alignment horizontal="center"/>
    </xf>
    <xf numFmtId="0" fontId="21" fillId="0" borderId="0" xfId="0" applyFont="1" applyFill="1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13" fillId="0" borderId="0" xfId="0" applyFont="1" applyFill="1" applyBorder="1" applyAlignment="1">
      <alignment vertical="center"/>
    </xf>
    <xf numFmtId="43" fontId="0" fillId="0" borderId="0" xfId="1" applyFont="1" applyFill="1" applyBorder="1" applyAlignment="1">
      <alignment vertical="center"/>
    </xf>
    <xf numFmtId="43" fontId="3" fillId="0" borderId="0" xfId="1" applyFont="1" applyFill="1" applyBorder="1" applyAlignment="1">
      <alignment horizontal="center" vertical="center"/>
    </xf>
    <xf numFmtId="43" fontId="3" fillId="0" borderId="0" xfId="1" applyFont="1" applyFill="1" applyBorder="1" applyAlignment="1">
      <alignment vertical="center"/>
    </xf>
    <xf numFmtId="165" fontId="4" fillId="0" borderId="0" xfId="1" applyNumberFormat="1" applyFont="1" applyFill="1" applyBorder="1" applyAlignment="1">
      <alignment vertical="center"/>
    </xf>
    <xf numFmtId="37" fontId="0" fillId="0" borderId="0" xfId="1" applyNumberFormat="1" applyFont="1" applyFill="1" applyBorder="1" applyAlignment="1">
      <alignment horizontal="right" vertical="center"/>
    </xf>
    <xf numFmtId="37" fontId="0" fillId="0" borderId="0" xfId="1" quotePrefix="1" applyNumberFormat="1" applyFont="1" applyFill="1" applyBorder="1" applyAlignment="1">
      <alignment horizontal="right" vertical="center"/>
    </xf>
    <xf numFmtId="43" fontId="4" fillId="0" borderId="0" xfId="1" applyFont="1" applyFill="1" applyBorder="1" applyAlignment="1">
      <alignment vertical="center"/>
    </xf>
    <xf numFmtId="0" fontId="11" fillId="0" borderId="0" xfId="0" applyFont="1" applyFill="1" applyBorder="1" applyAlignment="1">
      <alignment vertical="center"/>
    </xf>
    <xf numFmtId="43" fontId="11" fillId="0" borderId="0" xfId="1" applyFont="1" applyFill="1" applyBorder="1" applyAlignment="1">
      <alignment vertical="center"/>
    </xf>
    <xf numFmtId="43" fontId="0" fillId="0" borderId="0" xfId="0" applyNumberFormat="1" applyFont="1" applyFill="1" applyBorder="1" applyAlignment="1">
      <alignment vertical="center"/>
    </xf>
    <xf numFmtId="164" fontId="0" fillId="0" borderId="0" xfId="20" applyNumberFormat="1" applyFont="1" applyFill="1" applyBorder="1" applyAlignment="1">
      <alignment horizontal="right" vertical="center"/>
    </xf>
    <xf numFmtId="43" fontId="23" fillId="0" borderId="0" xfId="1" applyFont="1" applyFill="1" applyBorder="1" applyAlignment="1">
      <alignment vertical="center"/>
    </xf>
    <xf numFmtId="166" fontId="11" fillId="0" borderId="0" xfId="1" applyNumberFormat="1" applyFont="1" applyFill="1" applyBorder="1" applyAlignment="1">
      <alignment vertical="center"/>
    </xf>
    <xf numFmtId="0" fontId="3" fillId="0" borderId="0" xfId="0" applyFont="1" applyFill="1" applyBorder="1" applyAlignment="1">
      <alignment horizontal="right" vertical="center"/>
    </xf>
    <xf numFmtId="0" fontId="8" fillId="0" borderId="0" xfId="0" applyFont="1" applyFill="1" applyAlignment="1">
      <alignment vertical="center"/>
    </xf>
    <xf numFmtId="0" fontId="4" fillId="0" borderId="0" xfId="1" applyNumberFormat="1" applyFont="1" applyFill="1" applyAlignment="1">
      <alignment horizontal="center" vertical="center"/>
    </xf>
    <xf numFmtId="0" fontId="4" fillId="0" borderId="0" xfId="0" applyFont="1" applyFill="1" applyAlignment="1">
      <alignment horizontal="right" vertical="center"/>
    </xf>
    <xf numFmtId="16" fontId="0" fillId="0" borderId="0" xfId="0" applyNumberFormat="1" applyFill="1" applyAlignment="1">
      <alignment horizontal="center" vertical="center"/>
    </xf>
    <xf numFmtId="0" fontId="0" fillId="0" borderId="0" xfId="0" quotePrefix="1" applyNumberFormat="1" applyFill="1" applyAlignment="1">
      <alignment horizontal="center" vertical="center"/>
    </xf>
    <xf numFmtId="0" fontId="0" fillId="0" borderId="0" xfId="0" applyNumberFormat="1" applyFill="1" applyAlignment="1">
      <alignment horizontal="center" vertical="center"/>
    </xf>
    <xf numFmtId="43" fontId="3" fillId="0" borderId="0" xfId="0" applyNumberFormat="1" applyFont="1" applyFill="1" applyBorder="1" applyAlignment="1">
      <alignment horizontal="right" vertical="center"/>
    </xf>
    <xf numFmtId="165" fontId="3" fillId="0" borderId="4" xfId="1" applyNumberFormat="1" applyFont="1" applyFill="1" applyBorder="1" applyAlignment="1">
      <alignment vertical="center"/>
    </xf>
    <xf numFmtId="165" fontId="0" fillId="0" borderId="0" xfId="0" applyNumberFormat="1" applyFill="1" applyAlignment="1">
      <alignment vertical="center"/>
    </xf>
    <xf numFmtId="0" fontId="0" fillId="0" borderId="0" xfId="0" applyFill="1" applyAlignment="1">
      <alignment horizontal="right" vertical="center"/>
    </xf>
    <xf numFmtId="0" fontId="0" fillId="0" borderId="0" xfId="0" applyNumberFormat="1" applyFill="1" applyAlignment="1">
      <alignment horizontal="right" vertical="center"/>
    </xf>
    <xf numFmtId="0" fontId="3" fillId="0" borderId="0" xfId="0" applyFont="1" applyFill="1" applyAlignment="1"/>
    <xf numFmtId="0" fontId="10" fillId="0" borderId="0" xfId="0" applyFont="1" applyFill="1" applyBorder="1" applyAlignment="1">
      <alignment horizontal="center"/>
    </xf>
    <xf numFmtId="0" fontId="3" fillId="0" borderId="0" xfId="0" applyFont="1" applyFill="1" applyAlignment="1">
      <alignment horizontal="center"/>
    </xf>
    <xf numFmtId="165" fontId="3" fillId="0" borderId="4" xfId="1" applyNumberFormat="1" applyFont="1" applyFill="1" applyBorder="1" applyAlignment="1">
      <alignment horizontal="right"/>
    </xf>
    <xf numFmtId="43" fontId="3" fillId="0" borderId="0" xfId="1" applyFont="1" applyFill="1" applyAlignment="1">
      <alignment horizontal="right"/>
    </xf>
    <xf numFmtId="0" fontId="11" fillId="0" borderId="0" xfId="0" applyFont="1" applyFill="1" applyBorder="1" applyAlignment="1"/>
    <xf numFmtId="43" fontId="11" fillId="0" borderId="0" xfId="1" applyFont="1" applyFill="1" applyBorder="1" applyAlignment="1"/>
    <xf numFmtId="0" fontId="0" fillId="0" borderId="0" xfId="0" applyFont="1" applyFill="1" applyAlignment="1">
      <alignment horizontal="left" vertical="center" indent="1"/>
    </xf>
    <xf numFmtId="0" fontId="9" fillId="0" borderId="0" xfId="0" applyFont="1" applyFill="1" applyAlignment="1">
      <alignment horizontal="left" vertical="center" wrapText="1" indent="1"/>
    </xf>
    <xf numFmtId="165" fontId="3" fillId="0" borderId="0" xfId="1" applyNumberFormat="1" applyFont="1" applyFill="1" applyBorder="1" applyAlignment="1">
      <alignment horizontal="right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indent="1"/>
    </xf>
    <xf numFmtId="165" fontId="4" fillId="0" borderId="5" xfId="1" applyNumberFormat="1" applyFont="1" applyFill="1" applyBorder="1" applyAlignment="1">
      <alignment horizontal="right" vertical="center"/>
    </xf>
    <xf numFmtId="165" fontId="4" fillId="0" borderId="3" xfId="1" applyNumberFormat="1" applyFont="1" applyFill="1" applyBorder="1" applyAlignment="1">
      <alignment horizontal="center" vertical="center"/>
    </xf>
    <xf numFmtId="43" fontId="0" fillId="0" borderId="0" xfId="0" applyNumberFormat="1" applyFont="1" applyFill="1" applyAlignment="1">
      <alignment vertical="center"/>
    </xf>
    <xf numFmtId="164" fontId="11" fillId="0" borderId="0" xfId="0" applyNumberFormat="1" applyFont="1" applyFill="1" applyBorder="1" applyAlignment="1">
      <alignment vertical="center"/>
    </xf>
    <xf numFmtId="43" fontId="0" fillId="0" borderId="0" xfId="0" applyNumberFormat="1" applyFill="1" applyBorder="1" applyAlignment="1">
      <alignment vertical="center"/>
    </xf>
    <xf numFmtId="43" fontId="0" fillId="0" borderId="0" xfId="0" applyNumberFormat="1" applyFill="1" applyAlignment="1">
      <alignment vertical="center"/>
    </xf>
    <xf numFmtId="43" fontId="0" fillId="0" borderId="4" xfId="0" applyNumberFormat="1" applyFont="1" applyFill="1" applyBorder="1" applyAlignment="1">
      <alignment vertical="center"/>
    </xf>
    <xf numFmtId="41" fontId="11" fillId="0" borderId="0" xfId="0" applyNumberFormat="1" applyFont="1" applyFill="1" applyBorder="1" applyAlignment="1">
      <alignment vertical="center"/>
    </xf>
    <xf numFmtId="164" fontId="0" fillId="0" borderId="4" xfId="0" applyNumberFormat="1" applyFont="1" applyFill="1" applyBorder="1" applyAlignment="1">
      <alignment horizontal="right" vertical="center"/>
    </xf>
    <xf numFmtId="0" fontId="4" fillId="0" borderId="0" xfId="0" applyFont="1" applyFill="1" applyAlignment="1">
      <alignment horizontal="center"/>
    </xf>
    <xf numFmtId="0" fontId="0" fillId="0" borderId="0" xfId="0" applyFont="1" applyFill="1" applyAlignment="1">
      <alignment horizontal="center" wrapText="1"/>
    </xf>
    <xf numFmtId="0" fontId="0" fillId="0" borderId="0" xfId="0" applyFont="1" applyFill="1" applyAlignment="1">
      <alignment horizontal="center" vertical="center" wrapText="1"/>
    </xf>
    <xf numFmtId="165" fontId="3" fillId="0" borderId="5" xfId="1" applyNumberFormat="1" applyFont="1" applyFill="1" applyBorder="1" applyAlignment="1">
      <alignment horizontal="right" vertical="center"/>
    </xf>
    <xf numFmtId="165" fontId="11" fillId="0" borderId="0" xfId="0" applyNumberFormat="1" applyFont="1" applyFill="1" applyBorder="1" applyAlignment="1">
      <alignment vertical="center"/>
    </xf>
    <xf numFmtId="43" fontId="0" fillId="0" borderId="0" xfId="1" applyFont="1" applyFill="1" applyAlignment="1">
      <alignment vertical="center"/>
    </xf>
    <xf numFmtId="43" fontId="11" fillId="0" borderId="0" xfId="0" applyNumberFormat="1" applyFont="1" applyFill="1" applyBorder="1" applyAlignment="1">
      <alignment vertical="center"/>
    </xf>
    <xf numFmtId="165" fontId="12" fillId="0" borderId="0" xfId="1" applyNumberFormat="1" applyFont="1" applyFill="1" applyAlignment="1">
      <alignment horizontal="right"/>
    </xf>
    <xf numFmtId="43" fontId="4" fillId="0" borderId="0" xfId="1" applyFont="1" applyFill="1" applyAlignment="1">
      <alignment vertical="center"/>
    </xf>
    <xf numFmtId="165" fontId="0" fillId="0" borderId="0" xfId="0" applyNumberFormat="1" applyFill="1" applyBorder="1" applyAlignment="1">
      <alignment horizontal="center" vertical="center"/>
    </xf>
    <xf numFmtId="0" fontId="9" fillId="2" borderId="0" xfId="0" applyFont="1" applyFill="1" applyBorder="1" applyAlignment="1">
      <alignment vertical="center"/>
    </xf>
    <xf numFmtId="165" fontId="0" fillId="2" borderId="0" xfId="0" applyNumberFormat="1" applyFont="1" applyFill="1" applyBorder="1" applyAlignment="1">
      <alignment horizontal="right" vertical="center"/>
    </xf>
    <xf numFmtId="164" fontId="0" fillId="2" borderId="0" xfId="0" applyNumberFormat="1" applyFont="1" applyFill="1" applyBorder="1" applyAlignment="1">
      <alignment horizontal="right" vertical="center"/>
    </xf>
    <xf numFmtId="164" fontId="21" fillId="2" borderId="0" xfId="0" applyNumberFormat="1" applyFont="1" applyFill="1" applyBorder="1" applyAlignment="1">
      <alignment horizontal="right" vertical="center"/>
    </xf>
    <xf numFmtId="164" fontId="0" fillId="2" borderId="0" xfId="0" quotePrefix="1" applyNumberFormat="1" applyFont="1" applyFill="1" applyBorder="1" applyAlignment="1">
      <alignment horizontal="center" vertical="center"/>
    </xf>
    <xf numFmtId="165" fontId="0" fillId="2" borderId="0" xfId="0" quotePrefix="1" applyNumberFormat="1" applyFont="1" applyFill="1" applyBorder="1" applyAlignment="1">
      <alignment horizontal="center" vertical="center"/>
    </xf>
    <xf numFmtId="165" fontId="0" fillId="2" borderId="0" xfId="0" quotePrefix="1" applyNumberFormat="1" applyFont="1" applyFill="1" applyBorder="1" applyAlignment="1">
      <alignment horizontal="right" vertical="center"/>
    </xf>
    <xf numFmtId="9" fontId="0" fillId="0" borderId="0" xfId="22" applyFont="1" applyFill="1" applyBorder="1" applyAlignment="1">
      <alignment vertical="center"/>
    </xf>
    <xf numFmtId="0" fontId="9" fillId="0" borderId="0" xfId="20" applyFont="1" applyFill="1" applyAlignment="1">
      <alignment horizontal="center" vertical="center"/>
    </xf>
    <xf numFmtId="0" fontId="10" fillId="0" borderId="0" xfId="0" applyFont="1" applyAlignment="1">
      <alignment wrapText="1"/>
    </xf>
    <xf numFmtId="0" fontId="4" fillId="3" borderId="0" xfId="0" applyFont="1" applyFill="1" applyAlignment="1">
      <alignment wrapText="1"/>
    </xf>
    <xf numFmtId="0" fontId="4" fillId="0" borderId="0" xfId="0" applyFont="1" applyAlignment="1">
      <alignment wrapText="1"/>
    </xf>
    <xf numFmtId="0" fontId="3" fillId="0" borderId="0" xfId="0" applyFont="1" applyAlignment="1">
      <alignment wrapText="1"/>
    </xf>
    <xf numFmtId="37" fontId="18" fillId="0" borderId="0" xfId="0" applyNumberFormat="1" applyFont="1" applyAlignment="1">
      <alignment vertical="center"/>
    </xf>
    <xf numFmtId="0" fontId="19" fillId="0" borderId="0" xfId="0" applyFont="1" applyAlignment="1">
      <alignment horizontal="center" vertical="center"/>
    </xf>
    <xf numFmtId="41" fontId="18" fillId="0" borderId="0" xfId="0" applyNumberFormat="1" applyFont="1" applyAlignment="1">
      <alignment horizontal="right" vertical="center"/>
    </xf>
    <xf numFmtId="43" fontId="18" fillId="0" borderId="0" xfId="1" applyFont="1" applyAlignment="1">
      <alignment vertical="center"/>
    </xf>
    <xf numFmtId="164" fontId="3" fillId="4" borderId="0" xfId="0" applyNumberFormat="1" applyFont="1" applyFill="1" applyBorder="1" applyAlignment="1">
      <alignment horizontal="right" vertical="center"/>
    </xf>
    <xf numFmtId="37" fontId="3" fillId="4" borderId="0" xfId="0" applyNumberFormat="1" applyFont="1" applyFill="1" applyBorder="1" applyAlignment="1">
      <alignment horizontal="right" vertical="center"/>
    </xf>
    <xf numFmtId="0" fontId="9" fillId="4" borderId="0" xfId="0" applyFont="1" applyFill="1" applyBorder="1" applyAlignment="1">
      <alignment vertical="center"/>
    </xf>
    <xf numFmtId="165" fontId="0" fillId="4" borderId="0" xfId="0" applyNumberFormat="1" applyFont="1" applyFill="1" applyBorder="1" applyAlignment="1">
      <alignment vertical="center"/>
    </xf>
    <xf numFmtId="0" fontId="0" fillId="4" borderId="0" xfId="0" applyFill="1" applyBorder="1" applyAlignment="1">
      <alignment vertical="center"/>
    </xf>
    <xf numFmtId="0" fontId="4" fillId="4" borderId="0" xfId="0" applyFont="1" applyFill="1" applyAlignment="1">
      <alignment vertical="center"/>
    </xf>
    <xf numFmtId="165" fontId="4" fillId="4" borderId="0" xfId="1" applyNumberFormat="1" applyFont="1" applyFill="1" applyBorder="1" applyAlignment="1">
      <alignment horizontal="right" vertical="center"/>
    </xf>
    <xf numFmtId="41" fontId="4" fillId="0" borderId="0" xfId="1" applyNumberFormat="1" applyFont="1" applyFill="1" applyAlignment="1">
      <alignment horizontal="center" vertical="center"/>
    </xf>
    <xf numFmtId="164" fontId="4" fillId="0" borderId="0" xfId="20" applyNumberFormat="1" applyFont="1" applyFill="1" applyAlignment="1">
      <alignment horizontal="right" vertical="center"/>
    </xf>
    <xf numFmtId="164" fontId="0" fillId="0" borderId="3" xfId="0" applyNumberFormat="1" applyFont="1" applyFill="1" applyBorder="1" applyAlignment="1">
      <alignment horizontal="right" vertical="center"/>
    </xf>
    <xf numFmtId="164" fontId="4" fillId="0" borderId="0" xfId="20" applyNumberFormat="1" applyFont="1" applyFill="1" applyBorder="1" applyAlignment="1">
      <alignment horizontal="right" vertical="center"/>
    </xf>
    <xf numFmtId="41" fontId="0" fillId="0" borderId="0" xfId="0" applyNumberFormat="1" applyFill="1" applyAlignment="1">
      <alignment horizontal="right" vertical="center"/>
    </xf>
    <xf numFmtId="165" fontId="3" fillId="0" borderId="3" xfId="1" applyNumberFormat="1" applyFont="1" applyFill="1" applyBorder="1" applyAlignment="1">
      <alignment horizontal="center" vertical="center"/>
    </xf>
    <xf numFmtId="165" fontId="3" fillId="0" borderId="1" xfId="1" applyNumberFormat="1" applyFont="1" applyFill="1" applyBorder="1" applyAlignment="1">
      <alignment horizontal="center" vertical="center"/>
    </xf>
    <xf numFmtId="165" fontId="3" fillId="0" borderId="0" xfId="1" applyNumberFormat="1" applyFont="1" applyFill="1" applyAlignment="1">
      <alignment horizontal="center" vertical="center"/>
    </xf>
    <xf numFmtId="165" fontId="0" fillId="0" borderId="0" xfId="0" applyNumberFormat="1" applyFill="1" applyAlignment="1">
      <alignment horizontal="center" vertical="center"/>
    </xf>
    <xf numFmtId="165" fontId="0" fillId="0" borderId="0" xfId="0" applyNumberFormat="1" applyFill="1" applyAlignment="1">
      <alignment horizontal="right" vertical="center"/>
    </xf>
    <xf numFmtId="165" fontId="0" fillId="0" borderId="3" xfId="0" applyNumberFormat="1" applyFill="1" applyBorder="1" applyAlignment="1">
      <alignment horizontal="right" vertical="center"/>
    </xf>
    <xf numFmtId="165" fontId="3" fillId="0" borderId="0" xfId="0" applyNumberFormat="1" applyFont="1" applyFill="1" applyAlignment="1">
      <alignment horizontal="center" vertical="center"/>
    </xf>
    <xf numFmtId="165" fontId="3" fillId="0" borderId="0" xfId="0" applyNumberFormat="1" applyFont="1" applyFill="1" applyAlignment="1">
      <alignment horizontal="right" vertical="center"/>
    </xf>
    <xf numFmtId="43" fontId="0" fillId="0" borderId="0" xfId="0" applyNumberFormat="1" applyFont="1" applyFill="1" applyAlignment="1">
      <alignment horizontal="right" vertical="center"/>
    </xf>
    <xf numFmtId="0" fontId="4" fillId="0" borderId="0" xfId="0" applyFont="1" applyAlignment="1">
      <alignment horizontal="center" vertical="center"/>
    </xf>
    <xf numFmtId="43" fontId="18" fillId="0" borderId="0" xfId="1" applyFont="1" applyFill="1" applyAlignment="1">
      <alignment vertical="center"/>
    </xf>
    <xf numFmtId="37" fontId="18" fillId="0" borderId="0" xfId="0" applyNumberFormat="1" applyFont="1" applyFill="1" applyAlignment="1">
      <alignment vertical="center"/>
    </xf>
    <xf numFmtId="0" fontId="19" fillId="0" borderId="0" xfId="0" applyFont="1" applyFill="1" applyAlignment="1">
      <alignment horizontal="center" vertical="center"/>
    </xf>
    <xf numFmtId="41" fontId="18" fillId="0" borderId="0" xfId="0" applyNumberFormat="1" applyFont="1" applyFill="1" applyAlignment="1">
      <alignment horizontal="right" vertical="center"/>
    </xf>
    <xf numFmtId="37" fontId="18" fillId="0" borderId="0" xfId="0" applyNumberFormat="1" applyFont="1" applyFill="1" applyAlignment="1">
      <alignment horizontal="center" vertical="center"/>
    </xf>
    <xf numFmtId="0" fontId="9" fillId="2" borderId="0" xfId="0" applyFont="1" applyFill="1" applyBorder="1" applyAlignment="1">
      <alignment vertical="center"/>
    </xf>
    <xf numFmtId="165" fontId="0" fillId="2" borderId="0" xfId="0" applyNumberFormat="1" applyFont="1" applyFill="1" applyBorder="1" applyAlignment="1">
      <alignment horizontal="right" vertical="center"/>
    </xf>
    <xf numFmtId="164" fontId="0" fillId="2" borderId="0" xfId="0" applyNumberFormat="1" applyFont="1" applyFill="1" applyBorder="1" applyAlignment="1">
      <alignment horizontal="right" vertical="center"/>
    </xf>
    <xf numFmtId="164" fontId="21" fillId="2" borderId="0" xfId="0" applyNumberFormat="1" applyFont="1" applyFill="1" applyBorder="1" applyAlignment="1">
      <alignment horizontal="right" vertical="center"/>
    </xf>
    <xf numFmtId="164" fontId="0" fillId="2" borderId="0" xfId="0" quotePrefix="1" applyNumberFormat="1" applyFont="1" applyFill="1" applyBorder="1" applyAlignment="1">
      <alignment horizontal="center" vertical="center"/>
    </xf>
    <xf numFmtId="165" fontId="0" fillId="2" borderId="0" xfId="0" quotePrefix="1" applyNumberFormat="1" applyFont="1" applyFill="1" applyBorder="1" applyAlignment="1">
      <alignment horizontal="center" vertical="center"/>
    </xf>
    <xf numFmtId="165" fontId="0" fillId="2" borderId="0" xfId="0" quotePrefix="1" applyNumberFormat="1" applyFont="1" applyFill="1" applyBorder="1" applyAlignment="1">
      <alignment horizontal="right" vertical="center"/>
    </xf>
    <xf numFmtId="165" fontId="3" fillId="0" borderId="4" xfId="0" applyNumberFormat="1" applyFont="1" applyFill="1" applyBorder="1" applyAlignment="1">
      <alignment horizontal="right" vertical="center"/>
    </xf>
    <xf numFmtId="165" fontId="3" fillId="5" borderId="0" xfId="1" applyNumberFormat="1" applyFont="1" applyFill="1" applyBorder="1" applyAlignment="1">
      <alignment horizontal="right" vertical="center"/>
    </xf>
    <xf numFmtId="165" fontId="0" fillId="0" borderId="6" xfId="0" applyNumberFormat="1" applyFont="1" applyFill="1" applyBorder="1" applyAlignment="1">
      <alignment vertical="center"/>
    </xf>
    <xf numFmtId="165" fontId="3" fillId="5" borderId="0" xfId="0" applyNumberFormat="1" applyFont="1" applyFill="1" applyBorder="1" applyAlignment="1">
      <alignment horizontal="right" vertical="center"/>
    </xf>
    <xf numFmtId="165" fontId="3" fillId="0" borderId="2" xfId="0" applyNumberFormat="1" applyFont="1" applyFill="1" applyBorder="1" applyAlignment="1">
      <alignment vertical="center"/>
    </xf>
    <xf numFmtId="0" fontId="0" fillId="0" borderId="0" xfId="0" applyAlignment="1">
      <alignment vertical="center"/>
    </xf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164" fontId="0" fillId="0" borderId="0" xfId="0" applyNumberFormat="1" applyAlignment="1">
      <alignment vertical="center"/>
    </xf>
    <xf numFmtId="164" fontId="0" fillId="0" borderId="0" xfId="0" applyNumberFormat="1" applyAlignment="1">
      <alignment horizontal="right" vertical="center"/>
    </xf>
    <xf numFmtId="0" fontId="4" fillId="0" borderId="0" xfId="0" applyFont="1" applyAlignment="1">
      <alignment vertical="center"/>
    </xf>
    <xf numFmtId="164" fontId="0" fillId="2" borderId="0" xfId="0" applyNumberFormat="1" applyFont="1" applyFill="1" applyAlignment="1">
      <alignment horizontal="right" vertical="center"/>
    </xf>
    <xf numFmtId="165" fontId="0" fillId="0" borderId="0" xfId="1" applyNumberFormat="1" applyFont="1" applyFill="1" applyBorder="1" applyAlignment="1">
      <alignment horizontal="center" vertical="center"/>
    </xf>
    <xf numFmtId="0" fontId="0" fillId="0" borderId="0" xfId="0" applyBorder="1"/>
    <xf numFmtId="165" fontId="3" fillId="5" borderId="1" xfId="0" applyNumberFormat="1" applyFont="1" applyFill="1" applyBorder="1" applyAlignment="1">
      <alignment horizontal="right" vertical="center"/>
    </xf>
    <xf numFmtId="165" fontId="3" fillId="5" borderId="7" xfId="1" applyNumberFormat="1" applyFont="1" applyFill="1" applyBorder="1" applyAlignment="1">
      <alignment horizontal="right" vertical="center"/>
    </xf>
    <xf numFmtId="0" fontId="9" fillId="0" borderId="0" xfId="0" applyFont="1" applyFill="1" applyBorder="1" applyAlignment="1">
      <alignment horizontal="center" vertical="center"/>
    </xf>
    <xf numFmtId="16" fontId="0" fillId="0" borderId="0" xfId="0" applyNumberFormat="1" applyFill="1" applyAlignment="1">
      <alignment horizontal="center" vertical="center"/>
    </xf>
    <xf numFmtId="165" fontId="3" fillId="0" borderId="0" xfId="1" applyNumberFormat="1" applyFont="1" applyBorder="1" applyAlignment="1">
      <alignment vertical="center"/>
    </xf>
    <xf numFmtId="43" fontId="11" fillId="0" borderId="3" xfId="1" applyFont="1" applyFill="1" applyBorder="1" applyAlignment="1">
      <alignment vertical="center"/>
    </xf>
    <xf numFmtId="165" fontId="0" fillId="0" borderId="3" xfId="1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43" fontId="0" fillId="0" borderId="0" xfId="1" applyFont="1" applyFill="1" applyAlignment="1">
      <alignment horizontal="right" vertical="center"/>
    </xf>
    <xf numFmtId="0" fontId="0" fillId="0" borderId="0" xfId="0" applyFont="1" applyFill="1" applyAlignment="1">
      <alignment horizontal="center"/>
    </xf>
    <xf numFmtId="0" fontId="9" fillId="0" borderId="0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165" fontId="0" fillId="0" borderId="3" xfId="0" applyNumberFormat="1" applyFont="1" applyFill="1" applyBorder="1" applyAlignment="1">
      <alignment horizontal="right" vertical="center"/>
    </xf>
    <xf numFmtId="0" fontId="9" fillId="0" borderId="0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165" fontId="0" fillId="0" borderId="0" xfId="1" applyNumberFormat="1" applyFont="1" applyFill="1" applyBorder="1" applyAlignment="1">
      <alignment horizontal="center" vertical="center"/>
    </xf>
    <xf numFmtId="165" fontId="3" fillId="0" borderId="1" xfId="0" applyNumberFormat="1" applyFont="1" applyFill="1" applyBorder="1" applyAlignment="1">
      <alignment horizontal="right" vertical="center"/>
    </xf>
    <xf numFmtId="165" fontId="3" fillId="5" borderId="4" xfId="1" applyNumberFormat="1" applyFont="1" applyFill="1" applyBorder="1" applyAlignment="1">
      <alignment vertical="center"/>
    </xf>
    <xf numFmtId="165" fontId="3" fillId="0" borderId="1" xfId="1" applyNumberFormat="1" applyFont="1" applyBorder="1" applyAlignment="1">
      <alignment vertical="center"/>
    </xf>
    <xf numFmtId="0" fontId="9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16" fontId="0" fillId="0" borderId="0" xfId="0" quotePrefix="1" applyNumberFormat="1" applyFill="1" applyAlignment="1">
      <alignment horizontal="center" vertical="center"/>
    </xf>
    <xf numFmtId="16" fontId="0" fillId="0" borderId="0" xfId="0" applyNumberFormat="1" applyFill="1" applyAlignment="1">
      <alignment horizontal="center" vertical="center"/>
    </xf>
    <xf numFmtId="0" fontId="0" fillId="0" borderId="3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165" fontId="3" fillId="0" borderId="0" xfId="1" applyNumberFormat="1" applyFont="1" applyFill="1" applyBorder="1" applyAlignment="1">
      <alignment horizontal="center" vertical="center"/>
    </xf>
    <xf numFmtId="165" fontId="9" fillId="0" borderId="0" xfId="1" applyNumberFormat="1" applyFont="1" applyFill="1" applyBorder="1" applyAlignment="1">
      <alignment horizontal="center" vertical="center"/>
    </xf>
    <xf numFmtId="165" fontId="0" fillId="0" borderId="0" xfId="1" applyNumberFormat="1" applyFont="1" applyFill="1" applyAlignment="1">
      <alignment horizontal="center" vertical="center"/>
    </xf>
    <xf numFmtId="165" fontId="0" fillId="0" borderId="0" xfId="1" applyNumberFormat="1" applyFont="1" applyFill="1" applyBorder="1" applyAlignment="1">
      <alignment horizontal="center" vertical="center"/>
    </xf>
  </cellXfs>
  <cellStyles count="32313">
    <cellStyle name=" 1" xfId="32" xr:uid="{CD9AB5AE-D79D-428B-AA6D-4A5E9EF3EBEA}"/>
    <cellStyle name=" 1 2" xfId="33" xr:uid="{2474006E-B343-4EBB-87BF-F8E5A288556C}"/>
    <cellStyle name=" 2" xfId="34" xr:uid="{D431167F-94A4-4611-8EB0-138DAB981E87}"/>
    <cellStyle name="??&amp;_x0012_?&amp;_x000b_?_x0008_??_x0007__x0001__x0001_" xfId="35" xr:uid="{42E2A04F-7427-4600-82D5-0ADC52581137}"/>
    <cellStyle name="???" xfId="36" xr:uid="{CEC56D96-23CC-4879-8E3F-ABB176F9C4D9}"/>
    <cellStyle name="????????" xfId="37" xr:uid="{6945F659-F9B4-426B-866F-F49856DCD30B}"/>
    <cellStyle name="??_??#1" xfId="38" xr:uid="{D1862839-AED9-45F2-B919-CE604DDFE894}"/>
    <cellStyle name="_ Sep Eng Reclass" xfId="39" xr:uid="{BFC48656-D539-4C2E-8363-2D395AAD0A3F}"/>
    <cellStyle name="_ Sep Eng Reclass 2" xfId="40" xr:uid="{8229A55B-FAC1-4AA5-A1DA-E7332CC70BE9}"/>
    <cellStyle name="_ Sep Eng Reclass 3" xfId="41" xr:uid="{967DCB14-76AE-4F13-854B-E80AA533DEB7}"/>
    <cellStyle name="_2005-0498 (R-13) for MSP 1Q07" xfId="42" xr:uid="{8BA389BE-A670-4C38-865B-3C2DC418A76F}"/>
    <cellStyle name="_2005-0498 (R-13) for MSP 1Q07_Materials Sales_Delta Jun'11" xfId="43" xr:uid="{EA0A186A-FB61-47CB-84C6-7DD64AC10B6F}"/>
    <cellStyle name="_2006-0718 (R-3)" xfId="44" xr:uid="{C23AE364-0AD4-4A1C-B3F1-351AA7CAA7BB}"/>
    <cellStyle name="_2007-0498(R-1) Mobile PH4 60UP 2.5 inch Test Bench" xfId="45" xr:uid="{47AF5062-CEB0-4EBA-9774-9988FFFCB0DD}"/>
    <cellStyle name="_2007-0498(R-1) Mobile PH4 60UP 2.5 inch Test Bench_Materials Sales_Delta Jun'11" xfId="46" xr:uid="{0CC89F15-3536-4BCA-86E2-D7323810251C}"/>
    <cellStyle name="_2007-0839 Phase-4 60UP SSW For Desktop, PN MDT60P4(Gemini Tray)" xfId="47" xr:uid="{A6BC431E-E3E7-4828-80FA-45B7F74711EC}"/>
    <cellStyle name="_2007-0839 Phase-4 60UP SSW For Desktop, PN MDT60P4(Gemini Tray)_Materials Sales_Delta Jun'11" xfId="48" xr:uid="{3F31FB39-BD89-43E6-B273-E00985362678}"/>
    <cellStyle name="_2007-0839(1) Phase-4 60UP SSW For Desktop, PN MDT60P4(Gemini Tray)" xfId="49" xr:uid="{0155E130-7C5A-42C2-B5FA-8F2AEC9A98A3}"/>
    <cellStyle name="_2007-0839(1) Phase-4 60UP SSW For Desktop, PN MDT60P4(Gemini Tray)_Materials Sales_Delta Jun'11" xfId="50" xr:uid="{6D20FEA8-006A-41F5-A1D7-71CD5D55FDD0}"/>
    <cellStyle name="_2007-0839(2) Phase-4 60UP SSW For Desktop, PN MDT60P4(Gemini Tray)" xfId="51" xr:uid="{AFB235F5-D5CF-4987-8346-6395371CE4C8}"/>
    <cellStyle name="_2007-0839(2) Phase-4 60UP SSW For Desktop, PN MDT60P4(Gemini Tray)_Materials Sales_Delta Jun'11" xfId="52" xr:uid="{EC43D252-AD69-4035-A9FE-C793E84E98F6}"/>
    <cellStyle name="_2007-0845 GMN Conv.Kit(MVNFGMN,MVF2GM4,MPFVGMN)" xfId="53" xr:uid="{4AA5C6B6-B1CE-42A3-8840-8056D5B082F1}"/>
    <cellStyle name="_2007-0845 GMN Conv.Kit(MVNFGMN,MVF2GM4,MPFVGMN)_Materials Sales_Delta Jun'11" xfId="54" xr:uid="{8230407E-486E-46D4-8C23-4AD83FDDF713}"/>
    <cellStyle name="_2008 Telephone budget-woodlands" xfId="55" xr:uid="{7366573F-7FF7-47A5-B0AE-DC002E629101}"/>
    <cellStyle name="_2008 Telephone budget-woodlands 2" xfId="56" xr:uid="{0BFA0175-20BF-483F-85D2-DE2484E03067}"/>
    <cellStyle name="_2008 Telephone budget-woodlands 3" xfId="57" xr:uid="{9899BECE-FB34-4D74-8FA1-F546FEA7D9A4}"/>
    <cellStyle name="_2008 Telephone budget-woodlands_AMAT" xfId="58" xr:uid="{F88EDD0E-A3FB-40A2-87EC-C19E159A2B90}"/>
    <cellStyle name="_2008 Telephone budget-woodlands_Materials Sales_Delta Jun'11" xfId="59" xr:uid="{5FCD3CB9-784D-4CE0-ADAC-141D834BF595}"/>
    <cellStyle name="_2008_02_0001 WD Spare Parts Proposal" xfId="60" xr:uid="{D08ADD98-454A-4665-ACCC-9D0BBCEC49AD}"/>
    <cellStyle name="_2008_02_0001 WD Spare Parts Proposal_Materials Sales_Delta Jun'11" xfId="61" xr:uid="{7F8873A7-7EBC-470B-8ABD-86784273E2B5}"/>
    <cellStyle name="_2008-02-0001 WD spare parts" xfId="62" xr:uid="{65A7AC6A-76B9-43CC-B4B0-0B4083B2655F}"/>
    <cellStyle name="_229IBM" xfId="63" xr:uid="{99FE9461-4C7C-4221-80F3-201036AA4B4E}"/>
    <cellStyle name="_229IBM_1" xfId="64" xr:uid="{DBA9E10C-39DF-48DB-86E5-7550F2FD4309}"/>
    <cellStyle name="_A0907-271 quote_costed BOM_Q407 8.29.07" xfId="65" xr:uid="{E7607ED4-E162-4EB4-8634-025CD2C66EED}"/>
    <cellStyle name="_Acc_Brazil_Sale" xfId="66" xr:uid="{A83716E3-A86D-474D-A067-56B4DBC75A0D}"/>
    <cellStyle name="_Acc_Brazil_Sale_0411 Singapore MRP" xfId="67" xr:uid="{8BC10040-1687-4C1E-91F9-D5EAD41AEE95}"/>
    <cellStyle name="_Acc_Brazil_Sale_100811" xfId="68" xr:uid="{184DC53E-B893-4BB9-A47B-4D81789DAE97}"/>
    <cellStyle name="_Acc_Brazil_Sale_134000 Vendor Prepayment _30 Sept'11" xfId="69" xr:uid="{0EA5E1D7-4627-41FA-B7A6-016B34CD1B5A}"/>
    <cellStyle name="_Acc_Brazil_Sale_246000 Cust Adv Pymt- Nov'11" xfId="70" xr:uid="{C533A1C6-6B44-4561-8D8C-EB46828C5A3E}"/>
    <cellStyle name="_Acc_Brazil_Sale_Accounts Payable_as at 31 Jul'11" xfId="71" xr:uid="{711C7E14-0F54-4B48-A6E1-CF4971AC5F42}"/>
    <cellStyle name="_Acc_Brazil_Sale_AGING 020112" xfId="72" xr:uid="{E2ADB229-C9B2-484E-B435-AD1C3358F19F}"/>
    <cellStyle name="_Acc_Brazil_Sale_AP" xfId="73" xr:uid="{D5C91D82-511C-4B19-A22E-77AC5F92E8B5}"/>
    <cellStyle name="_Acc_Brazil_Sale_AP_0911 Singapore MRP_submitted 11 Oct'11(w price increase)" xfId="74" xr:uid="{D325620A-6081-44D2-87C3-A56A09445729}"/>
    <cellStyle name="_Acc_Brazil_Sale_AP_Forecast by Cust" xfId="75" xr:uid="{9E673904-9765-4F2A-9978-7A7C789603C8}"/>
    <cellStyle name="_Acc_Brazil_Sale_AP_Q4 Bridge (Sept MRP vs Oct) " xfId="76" xr:uid="{AE8FFE47-5EE3-46DF-932A-95A5D5D52F0D}"/>
    <cellStyle name="_Acc_Brazil_Sale_Austin" xfId="77" xr:uid="{90DB4739-8A1C-4DA0-89E5-8ACCAB64D3D3}"/>
    <cellStyle name="_Acc_Brazil_Sale_Balance sheet review_31 May'11_updated 10 Jun" xfId="78" xr:uid="{B3198FC9-79B8-4C5E-B94B-50A6249566FA}"/>
    <cellStyle name="_Acc_Brazil_Sale_Book2" xfId="79" xr:uid="{97E79125-D4B5-42EE-8F3D-29E582D3C07E}"/>
    <cellStyle name="_Acc_Brazil_Sale_CapExp" xfId="80" xr:uid="{CAF1B771-EB12-4645-883B-606BE3CF38AE}"/>
    <cellStyle name="_Acc_Brazil_Sale_Delta E&amp;O claim_04 Aug'11" xfId="81" xr:uid="{9AC140D4-EBC0-40AB-B1A1-A88639762FFC}"/>
    <cellStyle name="_Acc_Brazil_Sale_Dublin" xfId="82" xr:uid="{35257E23-F2BE-4EEF-9957-416FD076D717}"/>
    <cellStyle name="_Acc_Brazil_Sale_FIFO RPT 31JAN'11" xfId="83" xr:uid="{062890E8-B092-48D0-BB3B-E5E786C057A8}"/>
    <cellStyle name="_Acc_Brazil_Sale_FIFO_as at 31 Aug'10" xfId="84" xr:uid="{178E7EA7-E0C0-4C3E-81AA-308D2D8D91CF}"/>
    <cellStyle name="_Acc_Brazil_Sale_FIFO_as at 31 Jul'10" xfId="85" xr:uid="{E4B220C4-AFAB-4090-903A-EE0A6050C5B3}"/>
    <cellStyle name="_Acc_Brazil_Sale_FIFO_as at 31 Jul'11" xfId="86" xr:uid="{FD268310-0E35-4B48-AA7C-3D846D993833}"/>
    <cellStyle name="_Acc_Brazil_Sale_GEE summary" xfId="87" xr:uid="{C84D0169-9E92-49B0-B1E3-2A6FCE978629}"/>
    <cellStyle name="_Acc_Brazil_Sale_GEE summary_Book2" xfId="88" xr:uid="{D31E7938-2791-4676-B8F3-05B7B1CFE828}"/>
    <cellStyle name="_Acc_Brazil_Sale_GEE summary_Book2_134000 Vendor Prepayment _30 Sept'11" xfId="89" xr:uid="{81D5B63C-1368-46BC-B7A9-46E74FF65A39}"/>
    <cellStyle name="_Acc_Brazil_Sale_GL-JULY" xfId="90" xr:uid="{99835524-7042-47F3-9BD5-A1562D064AFC}"/>
    <cellStyle name="_Acc_Brazil_Sale_GL-JULY_AR Details_Nov'11" xfId="91" xr:uid="{CB95EC45-E615-4F78-AA80-5C0F57A900B1}"/>
    <cellStyle name="_Acc_Brazil_Sale_GL-JULY_SWD November 2011 balance sheet review_reply 28 Dec'11" xfId="92" xr:uid="{D546A8A0-A376-4D24-966E-8C3DB997A05F}"/>
    <cellStyle name="_Acc_Brazil_Sale_HC" xfId="93" xr:uid="{5AA6B6B8-187B-453C-B1FB-90D8A35009AA}"/>
    <cellStyle name="_Acc_Brazil_Sale_HC_1" xfId="94" xr:uid="{033D3CFB-4FA4-45FE-8739-F8A49620ED2F}"/>
    <cellStyle name="_Acc_Brazil_Sale_ICBalances" xfId="95" xr:uid="{7738EB63-9C00-43C6-97D2-305B5EA7A3EF}"/>
    <cellStyle name="_Acc_Brazil_Sale_Interc Billing without PO_31 Aug'10" xfId="96" xr:uid="{F4CED04E-AB80-4D0A-ACBA-8C716E5AC297}"/>
    <cellStyle name="_Acc_Brazil_Sale_Inventory On hand Report_as at 30 June'10 (whs 1000 - 5000)" xfId="97" xr:uid="{BB45BCB7-42F1-4EDE-80CB-B875A4CDA5D1}"/>
    <cellStyle name="_Acc_Brazil_Sale_InvRecon_SW_06302010 (2)" xfId="98" xr:uid="{2105F806-6E1E-4E37-A9E6-1D3174986818}"/>
    <cellStyle name="_Acc_Brazil_Sale_Management Reporting Package_SWD Mar 2011_15 Apr" xfId="99" xr:uid="{B2614100-7685-436D-99C4-72E11837E769}"/>
    <cellStyle name="_Acc_Brazil_Sale_MTD shipments Jul'11" xfId="100" xr:uid="{C679FF0A-61C7-4DE2-83A5-D54DC9E9E333}"/>
    <cellStyle name="_Acc_Brazil_Sale_MTD shipments Jul'11_DOR" xfId="101" xr:uid="{5CBFF6E7-8D96-4A88-A699-4C2E0C57F83F}"/>
    <cellStyle name="_Acc_Brazil_Sale_MTD shipments Jul'11_DOR_Xl0000046" xfId="102" xr:uid="{B7F18D1E-65A2-4BBD-A2FA-1D1DC048F90E}"/>
    <cellStyle name="_Acc_Brazil_Sale_MTD shipments Jul'11_GL DEC'2011_after AR WO" xfId="103" xr:uid="{4EB45B88-5CBE-4629-9489-DECF40A5933B}"/>
    <cellStyle name="_Acc_Brazil_Sale_MTD shipments Jun'11" xfId="104" xr:uid="{219B4563-CEA3-42CA-A5D0-26F4DF8C54AC}"/>
    <cellStyle name="_Acc_Brazil_Sale_Ops-11-03-31" xfId="105" xr:uid="{89C16EBC-0D4B-4F2C-A7DB-D6CA8A8CE9DE}"/>
    <cellStyle name="_Acc_Brazil_Sale_Ops-11-03-31_MTD shipments Jun'11" xfId="106" xr:uid="{8B704F89-B9E3-4F73-BE94-3676194586B6}"/>
    <cellStyle name="_Acc_Brazil_Sale_Ops-11-03-31_MTD shipments Jun'11_DOR" xfId="107" xr:uid="{5198C517-4B68-4E13-B8CD-938071351EF1}"/>
    <cellStyle name="_Acc_Brazil_Sale_Ops-11-03-31_MTD shipments Jun'11_DOR_Xl0000046" xfId="108" xr:uid="{0712D635-08D2-45A3-834C-8AD78B396D7A}"/>
    <cellStyle name="_Acc_Brazil_Sale_Ops-11-03-31_MTD shipments Jun'11_GL DEC'2011_after AR WO" xfId="109" xr:uid="{02465784-D86E-4894-8940-39CBDECB3B6D}"/>
    <cellStyle name="_Acc_Brazil_Sale_PPV Analysis - JAN11" xfId="110" xr:uid="{751DA0EA-0EDA-4FE8-8A2C-26D9F9F4C4DC}"/>
    <cellStyle name="_Acc_Brazil_Sale_PPV by Whse per Item Grp 31 July'10" xfId="111" xr:uid="{2ED5E33F-D31B-429B-A95B-D53105374F90}"/>
    <cellStyle name="_Acc_Brazil_Sale_PPV by Whse per Item Grp 31 July'10_0411 Singapore MRP" xfId="112" xr:uid="{C6FAD2C0-99CA-4080-B044-8D68E36338BD}"/>
    <cellStyle name="_Acc_Brazil_Sale_PPV by Whse per Item Grp 31 July'10_0711 Singapore MRP Aug 15 with Q3 Bridge" xfId="113" xr:uid="{B7EF1216-A248-4019-939D-688A10349DD3}"/>
    <cellStyle name="_Acc_Brazil_Sale_PPV by Whse per Item Grp 31 July'10_100811" xfId="114" xr:uid="{D226A1CD-0937-416B-BC18-0B6927AF078E}"/>
    <cellStyle name="_Acc_Brazil_Sale_PPV by Whse per Item Grp 31 July'10_Accounts Payable_as at 31 Jul'11" xfId="115" xr:uid="{FD7C5030-751A-45AF-8788-DBDA9FE403B7}"/>
    <cellStyle name="_Acc_Brazil_Sale_PPV by Whse per Item Grp 31 July'10_Accounts Payable_as at 31 Jul'11_134000 Vendor Prepayment _30 Sept'11" xfId="116" xr:uid="{3F0867C1-03DE-4342-A8E2-DFBFC5AA696D}"/>
    <cellStyle name="_Acc_Brazil_Sale_PPV by Whse per Item Grp 31 July'10_AGING 020112" xfId="117" xr:uid="{D4B87E38-3422-4B71-B474-A87C456B5C8A}"/>
    <cellStyle name="_Acc_Brazil_Sale_PPV by Whse per Item Grp 31 July'10_AP" xfId="118" xr:uid="{87329289-600E-44C5-A1D3-7E1CA4687862}"/>
    <cellStyle name="_Acc_Brazil_Sale_PPV by Whse per Item Grp 31 July'10_AP_0911 Singapore MRP_submitted 11 Oct'11(w price increase)" xfId="119" xr:uid="{0A24D3D5-8AB7-442F-8B2A-1F4819D9CEA7}"/>
    <cellStyle name="_Acc_Brazil_Sale_PPV by Whse per Item Grp 31 July'10_AP_Forecast by Cust" xfId="120" xr:uid="{04487DE1-83BA-46CA-8823-D791D85B4ED0}"/>
    <cellStyle name="_Acc_Brazil_Sale_PPV by Whse per Item Grp 31 July'10_AP_Q4 Bridge (Sept MRP vs Oct) " xfId="121" xr:uid="{C33BA344-CC77-4FBE-9F99-20A172EF2907}"/>
    <cellStyle name="_Acc_Brazil_Sale_PPV by Whse per Item Grp 31 July'10_Austin" xfId="122" xr:uid="{0076F05F-AB85-4110-8E0B-6A6D752213BE}"/>
    <cellStyle name="_Acc_Brazil_Sale_PPV by Whse per Item Grp 31 July'10_Book2" xfId="123" xr:uid="{32FF47C5-493C-4F72-BE9C-63BDA3A758CE}"/>
    <cellStyle name="_Acc_Brazil_Sale_PPV by Whse per Item Grp 31 July'10_CapExp" xfId="124" xr:uid="{506944DB-C653-48D1-A06F-ACC39F23E030}"/>
    <cellStyle name="_Acc_Brazil_Sale_PPV by Whse per Item Grp 31 July'10_Delta E&amp;O claim_04 Aug'11" xfId="125" xr:uid="{5D0F4F9C-DF37-4AC3-AE1F-FE7AA5068D67}"/>
    <cellStyle name="_Acc_Brazil_Sale_PPV by Whse per Item Grp 31 July'10_Dublin" xfId="126" xr:uid="{D9F0BAAA-3DC0-48E0-92BD-F775FBAA812C}"/>
    <cellStyle name="_Acc_Brazil_Sale_PPV by Whse per Item Grp 31 July'10_GL-JULY" xfId="127" xr:uid="{72000693-CBD0-44BD-AC23-A4064B4EF878}"/>
    <cellStyle name="_Acc_Brazil_Sale_PPV by Whse per Item Grp 31 July'10_GL-JULY_AR Details_Nov'11" xfId="128" xr:uid="{1DD242BE-46BA-4B94-95DC-73EB133B6DF4}"/>
    <cellStyle name="_Acc_Brazil_Sale_PPV by Whse per Item Grp 31 July'10_GL-JULY_SWD November 2011 balance sheet review_reply 28 Dec'11" xfId="129" xr:uid="{04FA3A0F-09A2-4613-A1D6-A8AA9FEE0D68}"/>
    <cellStyle name="_Acc_Brazil_Sale_PPV by Whse per Item Grp 31 July'10_ICBalances" xfId="130" xr:uid="{86F32B0C-17FB-4976-8086-F27DB3636B07}"/>
    <cellStyle name="_Acc_Brazil_Sale_PPV by Whse per Item Grp 31 July'10_MTD shipments Jul'11" xfId="131" xr:uid="{C7999E43-8B89-4A07-9BE1-F4DD0AFB500D}"/>
    <cellStyle name="_Acc_Brazil_Sale_PPV by Whse per Item Grp 31 July'10_MTD shipments Jul'11_DOR" xfId="132" xr:uid="{90C68D27-79BA-4AAD-B38E-D2D48DCDE823}"/>
    <cellStyle name="_Acc_Brazil_Sale_PPV by Whse per Item Grp 31 July'10_MTD shipments Jul'11_DOR_Xl0000046" xfId="133" xr:uid="{D8832EEE-3EE8-47A1-9D31-04B2DA23A991}"/>
    <cellStyle name="_Acc_Brazil_Sale_PPV by Whse per Item Grp 31 July'10_MTD shipments Jul'11_GL DEC'2011_after AR WO" xfId="134" xr:uid="{53D4C0D6-F643-43E9-ADB3-934871F77F9E}"/>
    <cellStyle name="_Acc_Brazil_Sale_PPV by Whse per Item Grp 31 July'10_MTD shipments Jun'11" xfId="135" xr:uid="{27B81101-D890-463B-843E-B35C203DCEC5}"/>
    <cellStyle name="_Acc_Brazil_Sale_PPV by Whse per Item Grp 31 July'10_Ops-11-03-31" xfId="136" xr:uid="{2C34DD3D-2A9B-441D-9E99-2711A9A62EDB}"/>
    <cellStyle name="_Acc_Brazil_Sale_PPV by Whse per Item Grp 31 July'10_Ops-11-03-31_MTD shipments Jun'11" xfId="137" xr:uid="{E8098050-9BE0-4D38-9126-2A5BE6F1A884}"/>
    <cellStyle name="_Acc_Brazil_Sale_PPV by Whse per Item Grp 31 July'10_Ops-11-03-31_MTD shipments Jun'11_DOR" xfId="138" xr:uid="{355A5C5C-1A67-4037-B545-38F0BC44138B}"/>
    <cellStyle name="_Acc_Brazil_Sale_PPV by Whse per Item Grp 31 July'10_Ops-11-03-31_MTD shipments Jun'11_DOR_Xl0000046" xfId="139" xr:uid="{A194C325-F035-4FD5-A66E-2849A0E55C43}"/>
    <cellStyle name="_Acc_Brazil_Sale_PPV by Whse per Item Grp 31 July'10_Ops-11-03-31_MTD shipments Jun'11_GL DEC'2011_after AR WO" xfId="140" xr:uid="{7CC569A5-F54C-446C-8C23-2566B228CB81}"/>
    <cellStyle name="_Acc_Brazil_Sale_PPV by Whse per Item Grp 31 July'10_Q1 Bridge" xfId="141" xr:uid="{A9DC870F-EA93-4BE9-B9A7-FD71FCC26084}"/>
    <cellStyle name="_Acc_Brazil_Sale_PPV by Whse per Item Grp 31 July'10_Sales Recon-Jul'11" xfId="142" xr:uid="{95A5E2FE-42CE-4E68-8743-587DE54210A3}"/>
    <cellStyle name="_Acc_Brazil_Sale_PPV by Whse per Item Grp 31 July'10_Sales Recon-Jul'11_DOR" xfId="143" xr:uid="{5E6C2441-C09E-42C1-8D98-4FDDA589C408}"/>
    <cellStyle name="_Acc_Brazil_Sale_PPV by Whse per Item Grp 31 July'10_Sales Recon-Jul'11_DOR_Xl0000046" xfId="144" xr:uid="{D2A0EC3C-8095-459B-84F7-6069A3B78E7C}"/>
    <cellStyle name="_Acc_Brazil_Sale_PPV by Whse per Item Grp 31 July'10_Sales Recon-Jul'11_GL DEC'2011_after AR WO" xfId="145" xr:uid="{59CF41B8-161B-4152-A278-857ADCDA28FE}"/>
    <cellStyle name="_Acc_Brazil_Sale_PPV by Whse per Item Grp 31 July'10_Schedules 0811" xfId="146" xr:uid="{8BD96AAE-5C53-4C2E-B91D-2067CDFFF02B}"/>
    <cellStyle name="_Acc_Brazil_Sale_PPV by Whse per Item Grp 31 July'10_Summary Sing" xfId="147" xr:uid="{A32BB5E8-1758-4054-B725-496562D264C5}"/>
    <cellStyle name="_Acc_Brazil_Sale_PPV by Whse per Item Grp 31 July'10_Vendor prepayment_31 Jul'11" xfId="148" xr:uid="{F9DDDD5F-DD17-4515-8430-479D115CEE42}"/>
    <cellStyle name="_Acc_Brazil_Sale_Profit Bridge" xfId="149" xr:uid="{5D0B91EC-F864-46FB-821D-80577E8B9718}"/>
    <cellStyle name="_Acc_Brazil_Sale_Q1 Bridge" xfId="150" xr:uid="{C93F658F-0979-4D75-B9E0-1D1D7A0A0264}"/>
    <cellStyle name="_Acc_Brazil_Sale_Risk Analysis" xfId="151" xr:uid="{BA54BC10-3450-4D18-8B8C-3856823AB833}"/>
    <cellStyle name="_Acc_Brazil_Sale_Sales Recon-Jul'11" xfId="152" xr:uid="{38E15E24-2806-41CB-A684-3E609ACE9E51}"/>
    <cellStyle name="_Acc_Brazil_Sale_Sales Recon-Jul'11_DOR" xfId="153" xr:uid="{B962BEA7-D7E4-4CA0-A1F4-FC6674E2BA6E}"/>
    <cellStyle name="_Acc_Brazil_Sale_Sales Recon-Jul'11_DOR_Xl0000046" xfId="154" xr:uid="{351A7665-3BB5-4020-BF62-8372EA099490}"/>
    <cellStyle name="_Acc_Brazil_Sale_Sales Recon-Jul'11_GL DEC'2011_after AR WO" xfId="155" xr:uid="{962096F5-FA33-43C7-87BF-116B96304BA2}"/>
    <cellStyle name="_Acc_Brazil_Sale_Schedules 0711" xfId="156" xr:uid="{8EED0953-B77A-4D52-8D78-CFE607E0F36A}"/>
    <cellStyle name="_Acc_Brazil_Sale_Schedules 0811" xfId="157" xr:uid="{6DE3C473-9228-4ADC-AB5A-9F69E42E78C3}"/>
    <cellStyle name="_Acc_Brazil_Sale_Sheet1" xfId="158" xr:uid="{84054C89-76A3-43B5-A38E-9F3244CD8661}"/>
    <cellStyle name="_Acc_Brazil_Sale_Sheet3" xfId="159" xr:uid="{D3C9B522-7ABA-4F1E-93F8-81226CF149CB}"/>
    <cellStyle name="_Acc_Brazil_Sale_Sheet3_0911 Singapore MRP_submitted 11 Oct'11(w price increase)" xfId="160" xr:uid="{70149D83-7986-4934-ACCD-FF9A5E097DB5}"/>
    <cellStyle name="_Acc_Brazil_Sale_Sheet3_134000 Vendor Prepayment _30 Sept'11" xfId="161" xr:uid="{5C3E92B4-C50B-43AA-A9DB-5CF192F664D2}"/>
    <cellStyle name="_Acc_Brazil_Sale_Sheet3_Forecast by Cust" xfId="162" xr:uid="{109A69F4-ADC4-4BFA-8948-616FB8DAB346}"/>
    <cellStyle name="_Acc_Brazil_Sale_Sheet3_Q4 Bridge (Sept MRP vs Oct) " xfId="163" xr:uid="{DC7E58EF-9AA6-4ACD-8029-CC67B3E2AA47}"/>
    <cellStyle name="_Acc_Brazil_Sale_Sheet3_Risk Analysis" xfId="164" xr:uid="{01A27A0A-F832-4F4D-8408-E870E8D8E4DB}"/>
    <cellStyle name="_Acc_Brazil_Sale_Summary Sing" xfId="165" xr:uid="{54ADF91F-F1AB-40CF-ACDF-D02E71AD9897}"/>
    <cellStyle name="_Acc_Brazil_Sale_Supplier Marathon claim_by supplier details" xfId="166" xr:uid="{2456D43F-7058-4390-9F25-0A5DA0CDA101}"/>
    <cellStyle name="_Acc_Brazil_Sale_Total Inventory Report as at 30 September'10" xfId="167" xr:uid="{AD57DCB5-554D-4A37-9FF1-B08F6BC5BB1D}"/>
    <cellStyle name="_Acc_Brazil_Sale_Total Inventory Report as at 30 September'10_CapExp" xfId="168" xr:uid="{8C10A990-031A-4E98-877F-C5ADA49FB138}"/>
    <cellStyle name="_Acc_Brazil_Sale_Total Inventory Report as at 30 September'10_ICBalances" xfId="169" xr:uid="{CD4EF69D-4C8D-4698-959C-F03C94C03BA6}"/>
    <cellStyle name="_Acc_Brazil_Sale_Total Inventory Report as at 30 September'10_Ops-11-03-31" xfId="170" xr:uid="{12DF2D8E-FC61-4980-A05B-D01478F93555}"/>
    <cellStyle name="_Acc_Brazil_Sale_Total Inventory Report as at 30 September'10_Ops-11-03-31_MTD shipments Jun'11" xfId="171" xr:uid="{8CB765B1-4900-460E-9AAE-9A03D54AA3B6}"/>
    <cellStyle name="_Acc_Brazil_Sale_Total Inventory Report as at 30 September'10_Ops-11-03-31_MTD shipments Jun'11_DOR" xfId="172" xr:uid="{F30B6D40-D3FE-4E7B-8781-ACC9684E42C6}"/>
    <cellStyle name="_Acc_Brazil_Sale_Total Inventory Report as at 30 September'10_Ops-11-03-31_MTD shipments Jun'11_DOR_Xl0000046" xfId="173" xr:uid="{A13D0266-E415-4B74-9920-502C7BAC48FE}"/>
    <cellStyle name="_Acc_Brazil_Sale_Total Inventory Report as at 30 September'10_Ops-11-03-31_MTD shipments Jun'11_GL DEC'2011_after AR WO" xfId="174" xr:uid="{8E62FE0F-C4C7-4F4F-A59C-0E394DB3BCB0}"/>
    <cellStyle name="_Acc_Brazil_Sale_Total Inventory Report as at 30 September'10_Q1 Bridge" xfId="175" xr:uid="{A472E4A0-24AF-4E4A-8725-CC62A0C3E33B}"/>
    <cellStyle name="_Acc_Brazil_Sale_Total Inventory Report as at 31 October'10" xfId="176" xr:uid="{ABBF329E-25DC-4C11-8446-5938805835FF}"/>
    <cellStyle name="_Acc_Brazil_Sale_Total Inventory Report as at 31 October'10_CapExp" xfId="177" xr:uid="{BBC7484E-17B5-4762-9B62-B334B3617414}"/>
    <cellStyle name="_Acc_Brazil_Sale_Total Inventory Report as at 31 October'10_ICBalances" xfId="178" xr:uid="{E4A200FA-E221-48AE-BE40-45288A153BDC}"/>
    <cellStyle name="_Acc_Brazil_Sale_Total Inventory Report as at 31 October'10_Ops-11-03-31" xfId="179" xr:uid="{22115C4B-96A3-4C51-96FD-E006949C042E}"/>
    <cellStyle name="_Acc_Brazil_Sale_Total Inventory Report as at 31 October'10_Ops-11-03-31_MTD shipments Jun'11" xfId="180" xr:uid="{D069A6D3-A058-485C-A12F-D98196C16A45}"/>
    <cellStyle name="_Acc_Brazil_Sale_Total Inventory Report as at 31 October'10_Ops-11-03-31_MTD shipments Jun'11_DOR" xfId="181" xr:uid="{E4DCBDB6-B1EE-4B7E-853D-EF70E9D7B438}"/>
    <cellStyle name="_Acc_Brazil_Sale_Total Inventory Report as at 31 October'10_Ops-11-03-31_MTD shipments Jun'11_DOR_Xl0000046" xfId="182" xr:uid="{BA8646B2-7748-455A-A38C-7814445A56E9}"/>
    <cellStyle name="_Acc_Brazil_Sale_Total Inventory Report as at 31 October'10_Ops-11-03-31_MTD shipments Jun'11_GL DEC'2011_after AR WO" xfId="183" xr:uid="{7CA0B997-27C7-413D-B517-DA4F563E799B}"/>
    <cellStyle name="_Acc_Brazil_Sale_Total Inventory Report as at 31 October'10_Q1 Bridge" xfId="184" xr:uid="{5CED7F32-A96C-4100-B007-04FA6061B81C}"/>
    <cellStyle name="_Acc_Brazil_Sale_Vendor prepayment_31 Jul'11" xfId="185" xr:uid="{B9B9D62A-CD0C-457F-8819-6DFD4C58026A}"/>
    <cellStyle name="_Acc_Brazil_Sale_YTD FA Rollforward_Woodlands_Year 2011" xfId="186" xr:uid="{03A6D239-0227-44E6-A665-4060856F052E}"/>
    <cellStyle name="_Aug 09 Fcst" xfId="187" xr:uid="{6CC4E5CB-CA0C-4350-B1B8-2B6B56633BE0}"/>
    <cellStyle name="_Aug 09 Fcst 2" xfId="188" xr:uid="{177166D3-0F53-41D9-B459-4B35525FF88D}"/>
    <cellStyle name="_Aug 09 Fcst 3" xfId="189" xr:uid="{5E14438B-5C8E-4AEB-A9D7-4839F399CBC6}"/>
    <cellStyle name="_Aug 09 Fcst_2011-FS Grouping" xfId="190" xr:uid="{1FC15AC7-BDCA-4FD1-B788-352D7C9A46D0}"/>
    <cellStyle name="_Aug 09 Fcst_2011-FS Grouping 2" xfId="191" xr:uid="{B477E983-E82E-44E1-B0F2-EA32BF9F708D}"/>
    <cellStyle name="_BEI Suzhou" xfId="192" xr:uid="{4FA13A15-DFCF-490D-860C-C5A1A39D59DD}"/>
    <cellStyle name="_BM Cost Review 2007-04-20" xfId="193" xr:uid="{6FE2F38D-1AA2-46EC-A4DA-72189547839A}"/>
    <cellStyle name="_BM Cost Review 2007-04-20 2" xfId="194" xr:uid="{F0017FB1-D231-4F16-A5F0-4C391BB93A15}"/>
    <cellStyle name="_BM Cost Review 2007-04-20 3" xfId="195" xr:uid="{117EE893-5F23-42CA-BF48-25F03DA126E8}"/>
    <cellStyle name="_BM Cost Review 2007-04-20_AMAT" xfId="196" xr:uid="{29924D7B-4F19-40F4-A07E-8F61C91810A9}"/>
    <cellStyle name="_BM Cost Review 2007-04-20_Materials Sales_Delta Jun'11" xfId="197" xr:uid="{B219FBBA-CDE2-4063-9825-CF180D1C9E2A}"/>
    <cellStyle name="_BM Office Supplies &amp; Postage 2007" xfId="198" xr:uid="{8EC47750-7DC3-4CA5-B0C3-3321F91A32A6}"/>
    <cellStyle name="_BM Office Supplies &amp; Postage 2007 2" xfId="199" xr:uid="{E7C64BBC-B2BD-4668-A762-F0085F408709}"/>
    <cellStyle name="_BM Office Supplies &amp; Postage 2007 3" xfId="200" xr:uid="{C289A647-8847-4A46-8746-FDFCF923E4CE}"/>
    <cellStyle name="_BM Office Supplies &amp; Postage 2007_AMAT" xfId="201" xr:uid="{B3E00B51-896A-4888-8504-0EEC4B7FBDA8}"/>
    <cellStyle name="_BM Office Supplies &amp; Postage 2007_Materials Sales_Delta Jun'11" xfId="202" xr:uid="{FB158FE6-388E-4644-986C-188FCA4A488F}"/>
    <cellStyle name="_BM Utilities 2007" xfId="203" xr:uid="{EE003C78-D0A2-4830-8240-48A53FB58ACF}"/>
    <cellStyle name="_BM Utilities 2007 2" xfId="204" xr:uid="{C083CE08-E375-447D-8E49-C7FD6EAE745F}"/>
    <cellStyle name="_BM Utilities 2007 3" xfId="205" xr:uid="{F4448677-519D-4E75-A954-FCC0651424F7}"/>
    <cellStyle name="_BM Utilities 2007_AMAT" xfId="206" xr:uid="{8E565E0D-D89C-4BE8-89C8-5C069A09B149}"/>
    <cellStyle name="_BM Utilities 2007_Materials Sales_Delta Jun'11" xfId="207" xr:uid="{22E11877-C8C7-4E8F-819F-D3F3421B474D}"/>
    <cellStyle name="_BM Utilities 20071" xfId="208" xr:uid="{475D45DD-B2C9-4FA4-B63F-280B0D1360DB}"/>
    <cellStyle name="_BM Utilities 20071 2" xfId="209" xr:uid="{53B974B7-D94C-495A-BCE1-72A65DD4F047}"/>
    <cellStyle name="_BM Utilities 20071 3" xfId="210" xr:uid="{71A9FE8F-5F5D-4EB7-BDBC-496CE462937A}"/>
    <cellStyle name="_BM Utilities 20071_AMAT" xfId="211" xr:uid="{69F0C065-2A53-4F30-BA19-C754B957ABE0}"/>
    <cellStyle name="_BM Utilities 20071_Materials Sales_Delta Jun'11" xfId="212" xr:uid="{09BD135C-6FB9-48C6-9F9C-085383049661}"/>
    <cellStyle name="_BM Utilities 2008" xfId="213" xr:uid="{299F2748-20A3-4791-B566-2E81DF369D3E}"/>
    <cellStyle name="_BM Utilities 2008 2" xfId="214" xr:uid="{BF5F1562-9FC9-46BA-9424-792000C05592}"/>
    <cellStyle name="_BM Utilities 2008 3" xfId="215" xr:uid="{E0F01AB5-78A8-489E-B0D8-BDA106032879}"/>
    <cellStyle name="_BM Utilities 2008_25Aug08" xfId="216" xr:uid="{C62EC390-D61C-4AC4-AF14-5DA2AEC12961}"/>
    <cellStyle name="_BM Utilities 2008_25Aug08 2" xfId="217" xr:uid="{A7BCA670-5647-4AE5-88A7-608AE0EEDCBC}"/>
    <cellStyle name="_BM Utilities 2008_25Aug08 3" xfId="218" xr:uid="{D5153FC4-18A1-47E4-88D8-18F3A1344715}"/>
    <cellStyle name="_BM Utilities 2008_25Aug08_AMAT" xfId="219" xr:uid="{FEEF7BFC-5642-41C0-8235-C44966435F84}"/>
    <cellStyle name="_BM Utilities 2008_25Aug08_Materials Sales_Delta Jun'11" xfId="220" xr:uid="{BF789DE7-0BF4-4634-8601-F10D47DC3BAF}"/>
    <cellStyle name="_BM Utilities 2008_AMAT" xfId="221" xr:uid="{BCBE3ECC-08F6-4F24-B7B1-35255DE1438A}"/>
    <cellStyle name="_BM Utilities 2008_Materials Sales_Delta Jun'11" xfId="222" xr:uid="{32274432-C9FB-4782-AF00-8B5645B8A972}"/>
    <cellStyle name="_BM Utilities 2008_sep 08" xfId="223" xr:uid="{9464854D-D4A4-4603-91BC-6EE5E3A5B479}"/>
    <cellStyle name="_BM Utilities 2008_sep 08 2" xfId="224" xr:uid="{5BA7DE54-77C6-45B2-BE1E-723196096D99}"/>
    <cellStyle name="_BM Utilities 2008_sep 08 3" xfId="225" xr:uid="{DE7E25E3-7B56-4723-925E-8BA1C2534C3D}"/>
    <cellStyle name="_BM Utilities 2008_sep 08_AMAT" xfId="226" xr:uid="{BC3ADC06-AC88-4D7C-9830-DCACE6554442}"/>
    <cellStyle name="_BM Utilities 2008_sep 08_Materials Sales_Delta Jun'11" xfId="227" xr:uid="{D681DE06-0F9D-4EEF-8480-94557F1D5579}"/>
    <cellStyle name="_Book2" xfId="228" xr:uid="{BC2ADF0B-BD67-4C17-93B8-FEFD8BEA04D8}"/>
    <cellStyle name="_BS Ship Plan for JUN 08" xfId="229" xr:uid="{1161492B-8B14-45FE-981A-40A84569F077}"/>
    <cellStyle name="_BS Ship Plan for JUN 08 (2)" xfId="230" xr:uid="{FDC70F48-9BAF-4624-A73B-BD19ABF723BC}"/>
    <cellStyle name="_C1C2 1Q06 CRG for all HDD Mfg REV1.0 " xfId="231" xr:uid="{15CE1ACE-C1A6-4474-951F-21C51C1402D1}"/>
    <cellStyle name="_Copy of Hitachi Summary 11Dec-07 r1" xfId="232" xr:uid="{1F9585DE-D645-4B6D-9345-A5C845805EB4}"/>
    <cellStyle name="_Copy of Hitachi Summary 11Dec-07 r1 2" xfId="233" xr:uid="{0A4A4726-A650-44A0-9834-8DDE743FB0FC}"/>
    <cellStyle name="_Copy of Hitachi Summary 11Dec-07 r1 3" xfId="234" xr:uid="{129E2486-A5AF-487A-AF20-C33DBD4000EA}"/>
    <cellStyle name="_Copy of Hitachi Summary 11Dec-07 r1_AMAT" xfId="235" xr:uid="{D92F7909-EC89-42ED-A791-9CBC6F41A3A2}"/>
    <cellStyle name="_Copy of Hitachi Summary 11Dec-07 r1_Materials Sales_Delta Jun'11" xfId="236" xr:uid="{51B12D1A-D1BC-4726-9F45-1332AE49C035}"/>
    <cellStyle name="_Daily Packout vs Plan -28 Nov 2007" xfId="237" xr:uid="{D8C84244-25C1-44AD-A5AB-480DD334D9E7}"/>
    <cellStyle name="_Daily Packout vs Plan -28 Nov 2007 2" xfId="238" xr:uid="{DCB8A305-D587-4486-8765-75824E404169}"/>
    <cellStyle name="_Daily Packout vs Plan -28 Nov 2007 3" xfId="239" xr:uid="{006A5A2E-48D7-41A5-880D-6D6CFF80F2A2}"/>
    <cellStyle name="_Daily Packout vs Plan -28 Nov 2007_AMAT" xfId="240" xr:uid="{4C29ECEA-1BE9-4188-BB38-C98043E32033}"/>
    <cellStyle name="_Daily Packout vs Plan -28 Nov 2007_Daily report_18Sept" xfId="241" xr:uid="{4A92DC99-5B3D-4C9D-A320-0CB83185ADEE}"/>
    <cellStyle name="_Daily Packout vs Plan -28 Nov 2007_Daily report_18Sept_Materials Sales_Delta Jun'11" xfId="242" xr:uid="{3DCC8A5A-97A3-4584-9D6A-F22C9FCB88DA}"/>
    <cellStyle name="_Daily Packout vs Plan -28 Nov 2007_Daily report_1Oct" xfId="243" xr:uid="{47D9461C-DF9F-403B-8AA2-15A783DEB9CE}"/>
    <cellStyle name="_Daily Packout vs Plan -28 Nov 2007_Daily report_1Oct_Materials Sales_Delta Jun'11" xfId="244" xr:uid="{11AA6345-ECAC-4E0B-A297-C583C0E9702E}"/>
    <cellStyle name="_Daily Packout vs Plan -28 Nov 2007_Daily report_24Sept" xfId="245" xr:uid="{8AD2B51E-3EF4-4313-B2E6-B5765DF5DBB5}"/>
    <cellStyle name="_Daily Packout vs Plan -28 Nov 2007_Daily report_24Sept_Materials Sales_Delta Jun'11" xfId="246" xr:uid="{189BCA4E-D152-493E-983F-A2821B22F2FC}"/>
    <cellStyle name="_Daily Packout vs Plan -28 Nov 2007_DPM_10 sets build_28Jul" xfId="247" xr:uid="{52AD0BE9-6565-47E9-9DF1-F071530A3C14}"/>
    <cellStyle name="_Daily Packout vs Plan -28 Nov 2007_DPM_10 sets build_28Jul_Materials Sales_Delta Jun'11" xfId="248" xr:uid="{D99970A3-278C-445A-9161-D78A7CC6AB35}"/>
    <cellStyle name="_Daily Packout vs Plan -28 Nov 2007_LONG LEAD ITEMS" xfId="249" xr:uid="{47C2E2D7-24B3-4EF9-AF53-A68E0CE7E642}"/>
    <cellStyle name="_Daily Packout vs Plan -28 Nov 2007_LONG LEAD ITEMS_Materials Sales_Delta Jun'11" xfId="250" xr:uid="{64F2B865-F1F0-4460-A43E-8BACEBB18A9C}"/>
    <cellStyle name="_Daily Packout vs Plan -28 Nov 2007_materials list" xfId="251" xr:uid="{76C063A0-8086-44E1-A67F-8EC93EF85727}"/>
    <cellStyle name="_Daily Packout vs Plan -28 Nov 2007_materials list_Materials Sales_Delta Jun'11" xfId="252" xr:uid="{527BDCED-EAF1-48C2-B39E-56696593204D}"/>
    <cellStyle name="_Daily Packout vs Plan -28 Nov 2007_Materials Sales_Delta Jun'11" xfId="253" xr:uid="{45E36707-E996-4FC8-952F-A481A405AA92}"/>
    <cellStyle name="_Daily Packout vs Plan -28 Nov 2007_MK01080_2" xfId="254" xr:uid="{C131B5B3-F4E9-487D-A7D5-AA1247C13ABF}"/>
    <cellStyle name="_Daily Packout vs Plan -28 Nov 2007_MK01080_2_Materials Sales_Delta Jun'11" xfId="255" xr:uid="{3088F6AB-365F-4E75-9C94-E4282830B09A}"/>
    <cellStyle name="_Daily Packout vs Plan -28 Nov 2007_NCMR" xfId="256" xr:uid="{80B156D7-8ABE-4DF8-9BDD-B65948543FE6}"/>
    <cellStyle name="_Daily Packout vs Plan -28 Nov 2007_NCMR_Materials Sales_Delta Jun'11" xfId="257" xr:uid="{5593BA66-79A5-4BC4-BA46-E90CE7867F6B}"/>
    <cellStyle name="_Daily Packout vs Plan -28 Nov 2007_RMA parts" xfId="258" xr:uid="{E7FF65C2-A284-4DF6-A9D2-4CF6358F5EB3}"/>
    <cellStyle name="_Daily Packout vs Plan -28 Nov 2007_RMA parts_Materials Sales_Delta Jun'11" xfId="259" xr:uid="{8310A2D2-9390-4EB8-8871-24DE7E0C239C}"/>
    <cellStyle name="_Daily Packout vs Plan -28 Nov 2007_spare parts" xfId="260" xr:uid="{EED0F1DB-EC8D-4C6B-B63F-DB20F1D859B1}"/>
    <cellStyle name="_Daily Packout vs Plan -28 Nov 2007_spare parts_Materials Sales_Delta Jun'11" xfId="261" xr:uid="{5B66E080-DA8E-4951-B1FC-79C1796DF018}"/>
    <cellStyle name="_Daily Packout vs Plan -28 Nov 2007_SUMMARY" xfId="262" xr:uid="{95ECBBED-D588-4FBE-BC1A-612B78362D28}"/>
    <cellStyle name="_Daily Packout vs Plan -28 Nov 2007_SUMMARY_Materials Sales_Delta Jun'11" xfId="263" xr:uid="{F2F10269-1A65-45D7-B48D-85F494F9C033}"/>
    <cellStyle name="_Daily Packout vs Plan -28 Nov 2007_WD CO5021&amp;CO5022 - item listing 0410" xfId="264" xr:uid="{1C9CAA21-6570-4711-9EC8-DE2A8B40687B}"/>
    <cellStyle name="_Daily Packout vs Plan -28 Nov 2007_WD CO5021&amp;CO5022 - item listing 0410_Materials Sales_Delta Jun'11" xfId="265" xr:uid="{B5755DBB-45BD-4A55-B607-68E549863E7E}"/>
    <cellStyle name="_Daily Packout vs Plan -28 Nov 2007_WD CO5021&amp;CO5022 - item listing 0430" xfId="266" xr:uid="{A37480FC-FB0B-4703-9A55-836228D91BB8}"/>
    <cellStyle name="_Daily Packout vs Plan -28 Nov 2007_WD CO5021&amp;CO5022 - item listing 0430_Materials Sales_Delta Jun'11" xfId="267" xr:uid="{D428E378-F901-453F-815B-3E8460E9C92B}"/>
    <cellStyle name="_Daily Packout vs Plan -28 Nov 2007_WD CO5021&amp;CO5022 - item listing 0512" xfId="268" xr:uid="{9F864E77-9131-476E-9778-48F30E9FD83C}"/>
    <cellStyle name="_Daily Packout vs Plan -28 Nov 2007_WD CO5021&amp;CO5022 - item listing 0512_Materials Sales_Delta Jun'11" xfId="269" xr:uid="{9BF5445C-B9DB-4EFB-AD20-23055EC3FBB1}"/>
    <cellStyle name="_Daily Packout vs Plan -28 Nov 2007_WD CO5021&amp;CO5022 - item listing 1902" xfId="270" xr:uid="{7BD86194-EBB0-4D2A-9BC3-5FCB4C4F5A84}"/>
    <cellStyle name="_Daily Packout vs Plan -28 Nov 2007_WD CO5021&amp;CO5022 - item listing 1902_Materials Sales_Delta Jun'11" xfId="271" xr:uid="{79C1C35B-6DA8-42D4-B914-24B0A02B345B}"/>
    <cellStyle name="_Daily Packout vs Plan -28 Nov 2007_WD CO5021&amp;CO5022 - item listing 2502" xfId="272" xr:uid="{7ED82FE7-E52E-447A-8605-97141498E7E9}"/>
    <cellStyle name="_Daily Packout vs Plan -28 Nov 2007_WD CO5021&amp;CO5022 - item listing 2502_Materials Sales_Delta Jun'11" xfId="273" xr:uid="{12FBAC26-3FB2-461F-A2D4-A95F28D15439}"/>
    <cellStyle name="_Daily Packout vs Plan -28 Nov 2007_WD CO5757 - item listing 0619" xfId="274" xr:uid="{2EF4DC79-BE55-40AC-B29E-06859E45DC10}"/>
    <cellStyle name="_Daily Packout vs Plan -28 Nov 2007_WD CO5757 - item listing 0619_Materials Sales_Delta Jun'11" xfId="275" xr:uid="{14445716-3A69-4AE6-87ED-130B4FFC06B9}"/>
    <cellStyle name="_Daily Packout vs Plan -28 Nov 2007_WD CO5757 - item listing 0701" xfId="276" xr:uid="{11D7F0E9-673C-41C6-9D10-995A675C41CE}"/>
    <cellStyle name="_Daily Packout vs Plan -28 Nov 2007_WD CO5757 - item listing 0701_Materials Sales_Delta Jun'11" xfId="277" xr:uid="{073AAA72-6F68-4938-9F27-4CA6350A5BE9}"/>
    <cellStyle name="_Daily Packout vs Plan -28 Nov 2007_WD CO5757 - item listing 0702" xfId="278" xr:uid="{8E11445A-67DF-4886-A5F2-DABC1FC1439E}"/>
    <cellStyle name="_Daily Packout vs Plan -28 Nov 2007_WD CO5757 - item listing 0702_Materials Sales_Delta Jun'11" xfId="279" xr:uid="{CF63139D-957A-42C7-AF05-CD889A84F890}"/>
    <cellStyle name="_Daily Packout vs Plan -28 Nov 2007_WD-LLI (3)" xfId="280" xr:uid="{D063E5C1-3F32-4DBE-9DB3-A438E62D2B4B}"/>
    <cellStyle name="_Daily Packout vs Plan -28 Nov 2007_WD-LLI (3)_Materials Sales_Delta Jun'11" xfId="281" xr:uid="{4D1BFC8A-4DB5-4AE4-BB90-33D204537F5C}"/>
    <cellStyle name="_Daily report_18Sept" xfId="282" xr:uid="{9BC01543-3CB7-4547-92E8-BD967A458B06}"/>
    <cellStyle name="_Daily report_18Sept_Materials Sales_Delta Jun'11" xfId="283" xr:uid="{D6A899CF-463B-42A1-83A0-35377BCFB0B3}"/>
    <cellStyle name="_Daily report_1Oct" xfId="284" xr:uid="{0DA0FC1B-5602-4266-8A70-5873EF9D5749}"/>
    <cellStyle name="_Daily report_1Oct_Materials Sales_Delta Jun'11" xfId="285" xr:uid="{425E8D36-3DDB-4ED0-92E7-90B081EF00AF}"/>
    <cellStyle name="_Daily report_24Sept" xfId="286" xr:uid="{98127C48-BC17-46B3-813F-9E9813ADAB25}"/>
    <cellStyle name="_Daily report_24Sept_Materials Sales_Delta Jun'11" xfId="287" xr:uid="{DEB994A1-E55B-48A8-A638-3064166BD8E3}"/>
    <cellStyle name="_DPM_10 sets build_28Jul" xfId="288" xr:uid="{85EDE0E9-F6EF-4FCE-8FF5-6978A35E932A}"/>
    <cellStyle name="_DPM_10 sets build_28Jul_Materials Sales_Delta Jun'11" xfId="289" xr:uid="{FF0F477E-1285-4D04-BB3A-189535CFB267}"/>
    <cellStyle name="_E&amp;O - end DEC 07 - REV-1" xfId="290" xr:uid="{FF5D4E05-18E2-4C06-A768-A6A56D1FDFF8}"/>
    <cellStyle name="_E&amp;O - Sep'07" xfId="291" xr:uid="{EB9E07D4-6B02-4909-A02A-0AB192F3475F}"/>
    <cellStyle name="_Feb (11)" xfId="292" xr:uid="{0D78F816-1432-450E-AA6E-77DE1D02CD99}"/>
    <cellStyle name="_FOB" xfId="293" xr:uid="{A26A6EBB-2D94-4DAA-AC2B-809F5A339675}"/>
    <cellStyle name="_Forecast 0110 rev1" xfId="294" xr:uid="{7AE5CCB0-BFB7-45BA-8092-6535655B32FA}"/>
    <cellStyle name="_Forecast 0110 rev1 2" xfId="295" xr:uid="{6E85B6A8-AD84-4417-B5B2-B822EBE6D4B4}"/>
    <cellStyle name="_Forecast 0110 rev1 3" xfId="296" xr:uid="{A322D13F-B69F-4C54-B33B-460E1992A1F5}"/>
    <cellStyle name="_Forecast 0110 rev1_2011-FS Grouping" xfId="297" xr:uid="{CCCB9AF1-0F7C-4F97-BD6B-49F307FB0226}"/>
    <cellStyle name="_Forecast 0110 rev1_2011-FS Grouping 2" xfId="298" xr:uid="{C3394C28-4BBC-4CA3-9F42-4463966BE9F9}"/>
    <cellStyle name="_Forecast 0309 rev1" xfId="299" xr:uid="{4310EC21-5DFD-45B6-A55F-38836257ACEE}"/>
    <cellStyle name="_Forecast 0309 rev1 2" xfId="300" xr:uid="{064DA10C-E9EC-4737-8FCD-E6E30F6E9C66}"/>
    <cellStyle name="_Forecast 0309 rev1 3" xfId="301" xr:uid="{3891F829-A456-4D4C-B351-66485B5D73D1}"/>
    <cellStyle name="_Forecast 0309 rev1_2011-FS Grouping" xfId="302" xr:uid="{14255421-816C-4CA4-B170-6A848DED7A55}"/>
    <cellStyle name="_Forecast 0309 rev1_2011-FS Grouping 2" xfId="303" xr:uid="{1767449E-59EC-49D0-93B0-8F8D9E6E2B3A}"/>
    <cellStyle name="_Forecast 0310 rev1" xfId="304" xr:uid="{EBCC5A5D-040E-41C7-A7D8-125713977D44}"/>
    <cellStyle name="_Forecast 0310 rev1 2" xfId="305" xr:uid="{24408FB4-7E47-4DC1-B3BF-43A3A5CAD47A}"/>
    <cellStyle name="_Forecast 0310 rev1 3" xfId="306" xr:uid="{DD7C7F1F-AE7F-480B-9BF6-C3E03A158750}"/>
    <cellStyle name="_Forecast 0310 rev1_2011-FS Grouping" xfId="307" xr:uid="{D53F62EE-811B-4B91-A031-8988ED67097A}"/>
    <cellStyle name="_Forecast 0310 rev1_2011-FS Grouping 2" xfId="308" xr:uid="{DF3EFF2B-4784-486D-AEDF-D24929DFA4B7}"/>
    <cellStyle name="_Forecast 0609 rev1" xfId="309" xr:uid="{FCAD4C47-37D3-4E31-BFCF-BCD756B8B65E}"/>
    <cellStyle name="_Forecast 0609 rev1 2" xfId="310" xr:uid="{6A06EDC7-2A2F-486C-AE96-7B7D473C3E61}"/>
    <cellStyle name="_Forecast 0609 rev1 3" xfId="311" xr:uid="{B497EC38-B2A7-4012-9DF3-80F3F95F2F2D}"/>
    <cellStyle name="_Forecast 0609 rev1_2011-FS Grouping" xfId="312" xr:uid="{488AE89B-DCCA-40F6-A07F-BC900F6E936A}"/>
    <cellStyle name="_Forecast 0609 rev1_2011-FS Grouping 2" xfId="313" xr:uid="{846AA940-2BD0-4FEE-94C1-5BC2A89ABEAB}"/>
    <cellStyle name="_Forecast 0610 rev1" xfId="314" xr:uid="{9909DED4-1923-4F08-A10B-9419C961A848}"/>
    <cellStyle name="_Forecast 0610 rev1 2" xfId="315" xr:uid="{DF5E60B4-F3DD-4970-89BE-A3DBC21F2874}"/>
    <cellStyle name="_Forecast 0610 rev1 3" xfId="316" xr:uid="{6E32353F-D4D0-49B5-B470-55E0EDB49A04}"/>
    <cellStyle name="_Forecast 0610 rev1_2011-FS Grouping" xfId="317" xr:uid="{563DC0FC-DBCC-45BD-8860-6A21A52FBAC0}"/>
    <cellStyle name="_Forecast 0610 rev1_2011-FS Grouping 2" xfId="318" xr:uid="{0A7A0A83-6690-4E03-8358-5AD7E960D6E1}"/>
    <cellStyle name="_Forecast 0710 rev1" xfId="319" xr:uid="{92DFD024-89B2-40B1-B23A-7B8973DF7441}"/>
    <cellStyle name="_Forecast 0710 rev1 2" xfId="320" xr:uid="{A8D4405D-077C-4E71-A7F9-FCD08FDF6B17}"/>
    <cellStyle name="_Forecast 0710 rev1 3" xfId="321" xr:uid="{2696CD7B-B104-469C-8241-5F7376022142}"/>
    <cellStyle name="_Forecast 0710 rev1_2011-FS Grouping" xfId="322" xr:uid="{99DDDD44-4A61-461A-90C0-AF757991C2F9}"/>
    <cellStyle name="_Forecast 0710 rev1_2011-FS Grouping 2" xfId="323" xr:uid="{FC7C5EF6-10DE-44C5-941B-EDB4D4DBF103}"/>
    <cellStyle name="_Forecast 0909 rev1" xfId="324" xr:uid="{49485D97-05A1-4465-A909-443DCFFAD98A}"/>
    <cellStyle name="_Forecast 0909 rev1 2" xfId="325" xr:uid="{69E1863C-B5D9-4DAD-8144-8137785655DD}"/>
    <cellStyle name="_Forecast 0909 rev1 3" xfId="326" xr:uid="{6103E570-0206-48A0-85BA-0E5DA2F630D8}"/>
    <cellStyle name="_Forecast 0909 rev1_2011-FS Grouping" xfId="327" xr:uid="{4CB5D0FF-2FF7-43FF-9309-5B16B899A7C2}"/>
    <cellStyle name="_Forecast 0909 rev1_2011-FS Grouping 2" xfId="328" xr:uid="{6AEB0F59-9510-4F2F-8B4D-6E879175DB06}"/>
    <cellStyle name="_Forecast 0910 rev1" xfId="329" xr:uid="{64612188-43E1-40B5-8062-F6F88E8C1044}"/>
    <cellStyle name="_Forecast 0910 rev1 2" xfId="330" xr:uid="{32189580-D10A-4589-A6D0-1E80995CF400}"/>
    <cellStyle name="_Forecast 0910 rev1 3" xfId="331" xr:uid="{94FA2E50-91C8-4104-982E-EDDC6391A74C}"/>
    <cellStyle name="_Forecast 0910 rev1_2011-FS Grouping" xfId="332" xr:uid="{59407484-4F5D-41D8-B18B-D1D7D25B13B0}"/>
    <cellStyle name="_Forecast 0910 rev1_2011-FS Grouping 2" xfId="333" xr:uid="{B10B62CF-E001-4B75-9D06-0EC546C358EA}"/>
    <cellStyle name="_HDD Mfg Capital 2006 BAP Capital Sizing_DEC19 " xfId="334" xr:uid="{D3F38DB6-05E0-4B6B-BCD9-E9C9E65F4BA6}"/>
    <cellStyle name="_Hitachi Summary 10Jan-08" xfId="335" xr:uid="{ED8844FA-5CE9-4AF6-848F-55BDEEE7EFEF}"/>
    <cellStyle name="_Hitachi Summary 10Jan-08 2" xfId="336" xr:uid="{4A8F6ED4-0389-4EAD-B1DF-B2E727F43868}"/>
    <cellStyle name="_Hitachi Summary 10Jan-08 3" xfId="337" xr:uid="{0633A78A-E993-4C71-ACE2-172CAC47B493}"/>
    <cellStyle name="_Hitachi Summary 10Jan-08_AMAT" xfId="338" xr:uid="{71EA69F0-426D-4667-A89B-84D8060243A6}"/>
    <cellStyle name="_Hitachi Summary 10Jan-08_Materials Sales_Delta Jun'11" xfId="339" xr:uid="{8FE1A4A8-DF7F-4E64-B052-78A016BB2C8A}"/>
    <cellStyle name="_Hitachi Summary 31Mar" xfId="340" xr:uid="{20221866-6BC8-4768-AC7B-7F7F97AB346D}"/>
    <cellStyle name="_Hitachi Summary 31Mar 2" xfId="341" xr:uid="{E3D5B1B6-AA64-4C90-8520-A79FA910A8A8}"/>
    <cellStyle name="_Hitachi Summary 31Mar 3" xfId="342" xr:uid="{59E9D5AD-1D88-4042-90D4-5AFF9B86B51A}"/>
    <cellStyle name="_Hitachi Summary 31Mar_AMAT" xfId="343" xr:uid="{C750EA5F-2086-443F-B1F1-1E20F457BC40}"/>
    <cellStyle name="_Hitachi Summary 31Mar_Materials Sales_Delta Jun'11" xfId="344" xr:uid="{D678224C-FD6A-45F6-9447-80988F22EFD0}"/>
    <cellStyle name="_Hitachi Summary 7Jan-08" xfId="345" xr:uid="{37DF383C-72B9-4886-A88C-C774EE5D9E60}"/>
    <cellStyle name="_Hitachi Summary 7Jan-08 2" xfId="346" xr:uid="{03072AF6-2105-4782-B029-064B7B4F7BC4}"/>
    <cellStyle name="_Hitachi Summary 7Jan-08 3" xfId="347" xr:uid="{006EF968-EA7A-428A-A5E9-1906C5ACECAF}"/>
    <cellStyle name="_Hitachi Summary 7Jan-08_AMAT" xfId="348" xr:uid="{13B60D34-7F69-47FC-8F73-F0DEE7DA25AD}"/>
    <cellStyle name="_Hitachi Summary 7Jan-08_Materials Sales_Delta Jun'11" xfId="349" xr:uid="{660D9F8D-EDCB-4387-937A-CEF8EC1C05F1}"/>
    <cellStyle name="_Hospira (2)" xfId="350" xr:uid="{7C1F581E-46CC-4E4F-87EC-E28FB236383A}"/>
    <cellStyle name="_Hudson 092008" xfId="351" xr:uid="{730DB523-CDC2-4964-8484-19CE41F2D0E5}"/>
    <cellStyle name="_Interco- Dec 2008(Singapore)" xfId="352" xr:uid="{5831DE8B-C839-46EF-BBD2-5A6B00142D5B}"/>
    <cellStyle name="_KPI-15000" xfId="353" xr:uid="{4919400A-0487-4371-ACEC-BE6C85071173}"/>
    <cellStyle name="_KPI-15000 2" xfId="354" xr:uid="{3B0C0EEA-4DFD-4618-96D0-45A60826487B}"/>
    <cellStyle name="_KPI-15000 3" xfId="355" xr:uid="{4EA45820-1B55-424A-94C4-B2729A52B337}"/>
    <cellStyle name="_KPI-15000_AMAT" xfId="356" xr:uid="{16C3A944-B186-4E37-AFA9-D325F913BD35}"/>
    <cellStyle name="_KPI-15000_Materials Sales_Delta Jun'11" xfId="357" xr:uid="{9A28D1D1-EA77-4551-B84E-4D50DBFA934E}"/>
    <cellStyle name="_Line Allocation (HICAP &amp; IMI ) Rev3" xfId="358" xr:uid="{3D6AD8B7-BC1E-4F08-BB49-8E9DCB934B9E}"/>
    <cellStyle name="_Line Allocation (HICAP &amp; IMI ) Rev3_Materials Sales_Delta Jun'11" xfId="359" xr:uid="{C8C33A0D-2F9C-426C-9241-D1C958AC240C}"/>
    <cellStyle name="_LONG LEAD ITEMS" xfId="360" xr:uid="{6E3F4F63-2AAE-447E-BDA5-4269433E4374}"/>
    <cellStyle name="_LONG LEAD ITEMS_Materials Sales_Delta Jun'11" xfId="361" xr:uid="{80EA0AC5-A023-4312-86F9-B0ED374051B1}"/>
    <cellStyle name="_Lost volume" xfId="362" xr:uid="{6AB0D32A-B241-4FFF-9711-C8070243D771}"/>
    <cellStyle name="_Management Reporting Package Dec'09-Thailand" xfId="363" xr:uid="{894AEA42-7471-4FC7-A327-BA9C1D156AAF}"/>
    <cellStyle name="_Management Reporting Package Dec'09-Thailand 2" xfId="364" xr:uid="{0428302F-0B25-408C-B343-EAFC07DAC3CE}"/>
    <cellStyle name="_Management Reporting Package Dec'09-Thailand 3" xfId="365" xr:uid="{993AE24B-C540-4522-86A1-09DC34BE4C56}"/>
    <cellStyle name="_Management Reporting Package Dec'09-Thailand_2011-FS Grouping" xfId="366" xr:uid="{A51C3929-07AA-4388-B02C-EE8E1152A785}"/>
    <cellStyle name="_Management Reporting Package Dec'09-Thailand_2011-FS Grouping 2" xfId="367" xr:uid="{270D9809-B78C-43DE-8999-0CB4B739DBE4}"/>
    <cellStyle name="_Management Reporting Package Jul'09-Thailand" xfId="368" xr:uid="{FA61586D-B866-438C-8302-6EF7F2B99339}"/>
    <cellStyle name="_Management Reporting Package Jul'09-Thailand 2" xfId="369" xr:uid="{F339BB7A-F2D1-4153-9E6F-A27FFA92482D}"/>
    <cellStyle name="_Management Reporting Package Jul'09-Thailand 3" xfId="370" xr:uid="{9B5DB6B7-3BC3-482F-9E6A-FD043E417C3A}"/>
    <cellStyle name="_Management Reporting Package Jul'09-Thailand_2011-FS Grouping" xfId="371" xr:uid="{465850FA-A92C-4F4C-8BEC-76D8862871C6}"/>
    <cellStyle name="_Management Reporting Package Jul'09-Thailand_2011-FS Grouping 2" xfId="372" xr:uid="{71B14270-6A2B-4EB8-8876-5D7A9ED6487F}"/>
    <cellStyle name="_Management Reporting Package Jun'09-Thailand" xfId="373" xr:uid="{A3B267D1-FBC0-47F6-B2D1-DFD810D64FC1}"/>
    <cellStyle name="_Management Reporting Package Jun'09-Thailand 2" xfId="374" xr:uid="{5EE228E5-22B3-4FC7-BC20-4E130C5A41B6}"/>
    <cellStyle name="_Management Reporting Package Jun'09-Thailand 3" xfId="375" xr:uid="{94C1492F-1E9A-47F9-B200-13F112290FD1}"/>
    <cellStyle name="_Management Reporting Package Jun'09-Thailand_2011-FS Grouping" xfId="376" xr:uid="{D4F9096A-6F19-421C-AB94-4E7A2D3A7D27}"/>
    <cellStyle name="_Management Reporting Package Jun'09-Thailand_2011-FS Grouping 2" xfId="377" xr:uid="{8C4AD30D-2282-4437-B4C2-4A8C18519FE6}"/>
    <cellStyle name="_Management Reporting Package Sep'09-Thailand" xfId="378" xr:uid="{D9182F0A-723F-4732-95B0-31BABC16050E}"/>
    <cellStyle name="_Management Reporting Package Sep'09-Thailand 2" xfId="379" xr:uid="{CD5A57ED-1EB1-467A-930E-31832AE689ED}"/>
    <cellStyle name="_Management Reporting Package Sep'09-Thailand 3" xfId="380" xr:uid="{BF6D102B-C835-48A2-BE1B-C115EF1F172D}"/>
    <cellStyle name="_Management Reporting Package Sep'09-Thailand_2011-FS Grouping" xfId="381" xr:uid="{7E7F5A16-81BC-46F4-8CB8-B131F5A43A03}"/>
    <cellStyle name="_Management Reporting Package Sep'09-Thailand_2011-FS Grouping 2" xfId="382" xr:uid="{A767BDA5-2C37-4A07-B9EC-9BB51E4D70B3}"/>
    <cellStyle name="_Management Reporting Package_Dec'10-Thailand" xfId="383" xr:uid="{EAB34F94-F6E1-4B0F-BAF7-E4862D4BBA4F}"/>
    <cellStyle name="_Management Reporting Package_Dec'10-Thailand 2" xfId="384" xr:uid="{FDD2FD3E-F200-4AF0-8B35-71B148BEA650}"/>
    <cellStyle name="_Management Reporting Package_Dec'10-Thailand 3" xfId="385" xr:uid="{11CC857E-42C8-4B64-91C4-BA0ACEDF5BE0}"/>
    <cellStyle name="_Mat cost by BOI project-2008 Baan" xfId="386" xr:uid="{EAD08F26-01DE-4CED-BAEA-8D299917C98D}"/>
    <cellStyle name="_Mat cost by BOI project-2008 Baan 2" xfId="387" xr:uid="{F5F99134-0949-44B1-A5A6-9DBA78699BB2}"/>
    <cellStyle name="_Mat cost by BOI project-2008 Baan 3" xfId="388" xr:uid="{5EC8BE6F-74A0-4B70-B898-93CD58847F9D}"/>
    <cellStyle name="_Mat cost by BOI project-2008 Baan_2011-FS Grouping" xfId="389" xr:uid="{E4B94676-4DB4-469A-B0F2-99A853E24993}"/>
    <cellStyle name="_Mat cost by BOI project-2008 Baan_2011-FS Grouping 2" xfId="390" xr:uid="{0E63E8B3-D1D1-4A75-998F-A0796EB70F16}"/>
    <cellStyle name="_materials list" xfId="391" xr:uid="{02378E9B-675F-4061-9670-83B3C639C669}"/>
    <cellStyle name="_materials list_Materials Sales_Delta Jun'11" xfId="392" xr:uid="{C2792645-DC5C-4F15-9303-6A2EE4FF0DC1}"/>
    <cellStyle name="_MBS SDLT320600" xfId="393" xr:uid="{4B414F86-F931-4684-9421-F978CEB45CFF}"/>
    <cellStyle name="_MIS 0109" xfId="394" xr:uid="{9C115A51-8FA3-45A0-A403-E4FFA793B852}"/>
    <cellStyle name="_MIS 0408" xfId="395" xr:uid="{DBE975FE-C869-4007-8572-0EF33A297CAC}"/>
    <cellStyle name="_MIS 1008" xfId="396" xr:uid="{E02816E0-4E3D-499E-AC38-B408F826D307}"/>
    <cellStyle name="_MIS 1208" xfId="397" xr:uid="{5137F153-2843-462B-B5BB-C7A237CAC373}"/>
    <cellStyle name="_MISCELLANEOUS OTHER INCOME.901000" xfId="398" xr:uid="{4D9958DE-26AF-492E-B693-2B1A98DD11EA}"/>
    <cellStyle name="_MISCELLANEOUS OTHER INCOME.901000 2" xfId="399" xr:uid="{CA9E3EB0-BD00-4ADD-888B-37351DF1473F}"/>
    <cellStyle name="_MISCELLANEOUS OTHER INCOME.901000 3" xfId="400" xr:uid="{C9C93D2C-6415-4E29-AF72-255E1C6A8119}"/>
    <cellStyle name="_MISCELLANEOUS OTHER INCOME.901000_2011-FS Grouping" xfId="401" xr:uid="{FA45ED4E-40E1-4485-B8A2-48A249AD8DF3}"/>
    <cellStyle name="_MISCELLANEOUS OTHER INCOME.901000_2011-FS Grouping 2" xfId="402" xr:uid="{7005E638-B28A-4CD2-B8FB-D98E70B093AA}"/>
    <cellStyle name="_mjk Feb 2009" xfId="403" xr:uid="{4DE17CD6-486C-41E7-A237-1EC811BAA3C9}"/>
    <cellStyle name="_MK01080_2" xfId="404" xr:uid="{C24FC71F-A3CE-4194-BBAB-2058A683F16A}"/>
    <cellStyle name="_MK01080_2_Materials Sales_Delta Jun'11" xfId="405" xr:uid="{5C36122E-A93F-4590-B845-B709A82B2F25}"/>
    <cellStyle name="_NCMR" xfId="406" xr:uid="{1BD3FEEB-65F8-4261-80DF-EE686394B24A}"/>
    <cellStyle name="_NCMR_Materials Sales_Delta Jun'11" xfId="407" xr:uid="{BC83EE3D-A8D5-4445-B9A9-18CA20F5CCEF}"/>
    <cellStyle name="_Normal area" xfId="408" xr:uid="{3DF22E7C-128E-4766-958F-1154E5127917}"/>
    <cellStyle name="_Normal area_0411 Singapore MRP" xfId="409" xr:uid="{366827C4-7FAC-4C2D-B302-C996B2AD52DB}"/>
    <cellStyle name="_Normal area_100811" xfId="410" xr:uid="{89313E9F-AE20-4333-84ED-0E284F293BC5}"/>
    <cellStyle name="_Normal area_134000 Vendor Prepayment _30 Sept'11" xfId="411" xr:uid="{FD9ABDFE-5360-4B3A-B7FF-5DFB1D2BACD3}"/>
    <cellStyle name="_Normal area_246000 Cust Adv Pymt- Nov'11" xfId="412" xr:uid="{FE9840FC-5A9C-4520-9055-AD18133626E0}"/>
    <cellStyle name="_Normal area_Accounts Payable_as at 31 Jul'11" xfId="413" xr:uid="{EF618368-C273-4186-B17B-0D6A94202D2D}"/>
    <cellStyle name="_Normal area_AGING 020112" xfId="414" xr:uid="{CE69B1B9-610B-4232-95DD-F89B530DF1BC}"/>
    <cellStyle name="_Normal area_AP" xfId="415" xr:uid="{67E60B2B-1A06-4495-84C6-31D437436006}"/>
    <cellStyle name="_Normal area_AP_0911 Singapore MRP_submitted 11 Oct'11(w price increase)" xfId="416" xr:uid="{5928360E-78ED-43DF-9DC3-4A8117E6D903}"/>
    <cellStyle name="_Normal area_AP_Forecast by Cust" xfId="417" xr:uid="{30C93266-CB68-4024-A1A4-47FEE0125909}"/>
    <cellStyle name="_Normal area_AP_Q4 Bridge (Sept MRP vs Oct) " xfId="418" xr:uid="{01FF8617-A407-4BBB-A564-358C9D1ACA2C}"/>
    <cellStyle name="_Normal area_Austin" xfId="419" xr:uid="{FB683C4A-8380-469F-BE48-49C4042E2499}"/>
    <cellStyle name="_Normal area_Balance sheet review_31 May'11_updated 10 Jun" xfId="420" xr:uid="{37D13CCA-3D18-480C-AEB2-2906DD5C42BF}"/>
    <cellStyle name="_Normal area_Book2" xfId="421" xr:uid="{A1B78BAB-C78D-4E8A-91B9-C50E307FE200}"/>
    <cellStyle name="_Normal area_CapExp" xfId="422" xr:uid="{4DA900CC-B863-4613-895C-77F911890749}"/>
    <cellStyle name="_Normal area_Delta E&amp;O claim_04 Aug'11" xfId="423" xr:uid="{1469521C-BD80-44D2-AFD3-7D3FE1BDB58A}"/>
    <cellStyle name="_Normal area_Dublin" xfId="424" xr:uid="{82302917-1912-4553-8102-F1AFEB7083E9}"/>
    <cellStyle name="_Normal area_FIFO RPT 31JAN'11" xfId="425" xr:uid="{1C7799FA-BF34-489B-AE5E-407BFF6AB1D2}"/>
    <cellStyle name="_Normal area_FIFO_as at 31 Aug'10" xfId="426" xr:uid="{F8B2D3AC-4E35-478B-9AFC-23CA9349D7DB}"/>
    <cellStyle name="_Normal area_FIFO_as at 31 Jul'10" xfId="427" xr:uid="{58D47408-C327-4849-A006-D1F7A2D9B586}"/>
    <cellStyle name="_Normal area_FIFO_as at 31 Jul'11" xfId="428" xr:uid="{C9440901-8509-4AB7-B19A-DBA186E64DE8}"/>
    <cellStyle name="_Normal area_GEE summary" xfId="429" xr:uid="{C444562F-D3B4-40F0-A643-23D1A7D450F2}"/>
    <cellStyle name="_Normal area_GEE summary_Book2" xfId="430" xr:uid="{A87DB41F-97C1-4BA0-919B-5A9634870F74}"/>
    <cellStyle name="_Normal area_GEE summary_Book2_134000 Vendor Prepayment _30 Sept'11" xfId="431" xr:uid="{AEF0E0ED-E24D-4BFC-99FC-E3A4A4A4C4E8}"/>
    <cellStyle name="_Normal area_GL-JULY" xfId="432" xr:uid="{F0DFCDE0-5908-4647-971B-3242AF8E8AD2}"/>
    <cellStyle name="_Normal area_GL-JULY_AR Details_Nov'11" xfId="433" xr:uid="{67E4A4A6-97D2-4B7D-B024-66002DEE408B}"/>
    <cellStyle name="_Normal area_GL-JULY_SWD November 2011 balance sheet review_reply 28 Dec'11" xfId="434" xr:uid="{37D6CE36-DB15-4BA5-BE2C-C891121443EA}"/>
    <cellStyle name="_Normal area_ICBalances" xfId="435" xr:uid="{08048508-9342-4F01-A680-D69AB80B7EF0}"/>
    <cellStyle name="_Normal area_Inventory On hand Report_as at 30 June'10 (whs 1000 - 5000)" xfId="436" xr:uid="{7FDEA943-0B28-4C93-BE5D-3BE37A1797E1}"/>
    <cellStyle name="_Normal area_InvRecon_SW_06302010 (2)" xfId="437" xr:uid="{FB1B3A19-4353-4EB7-903F-5316A0F84615}"/>
    <cellStyle name="_Normal area_MTD shipments Jul'11" xfId="438" xr:uid="{15DFB441-7904-4460-A49E-1B6DAA83D156}"/>
    <cellStyle name="_Normal area_MTD shipments Jul'11_DOR" xfId="439" xr:uid="{92552CA6-F8A4-4E81-A5B2-D62E275F9265}"/>
    <cellStyle name="_Normal area_MTD shipments Jul'11_DOR_Xl0000046" xfId="440" xr:uid="{F11FCBEC-EE99-429B-A06F-52B35C211BC2}"/>
    <cellStyle name="_Normal area_MTD shipments Jul'11_GL DEC'2011_after AR WO" xfId="441" xr:uid="{84022141-0747-4DD8-90A2-17987F49EF80}"/>
    <cellStyle name="_Normal area_MTD shipments Jun'11" xfId="442" xr:uid="{F4732090-D140-4BC2-974E-6A4CA52BC5BC}"/>
    <cellStyle name="_Normal area_Ops-11-03-31" xfId="443" xr:uid="{28338BBA-3BDA-4A4A-B65F-E29CE31E9EE7}"/>
    <cellStyle name="_Normal area_Ops-11-03-31_MTD shipments Jun'11" xfId="444" xr:uid="{7D920810-F4DF-4546-91D9-9C8DB3D401B1}"/>
    <cellStyle name="_Normal area_Ops-11-03-31_MTD shipments Jun'11_DOR" xfId="445" xr:uid="{444A5C20-5716-4DA7-AF3F-B05F0C619EE4}"/>
    <cellStyle name="_Normal area_Ops-11-03-31_MTD shipments Jun'11_DOR_Xl0000046" xfId="446" xr:uid="{CFBA8285-86E5-46AD-B0B6-90ED107733A0}"/>
    <cellStyle name="_Normal area_Ops-11-03-31_MTD shipments Jun'11_GL DEC'2011_after AR WO" xfId="447" xr:uid="{321EDCD0-B900-4978-B742-DCC692281806}"/>
    <cellStyle name="_Normal area_PPV by Whse per Item Grp 31 July'10" xfId="448" xr:uid="{D40FEE0E-6E9F-4FDB-83E0-E472443B4ABC}"/>
    <cellStyle name="_Normal area_PPV by Whse per Item Grp 31 July'10_0411 Singapore MRP" xfId="449" xr:uid="{6872AFD0-31B9-4AFA-937D-235D547A100A}"/>
    <cellStyle name="_Normal area_PPV by Whse per Item Grp 31 July'10_0711 Singapore MRP Aug 15 with Q3 Bridge" xfId="450" xr:uid="{C04C8362-E1BB-47CA-8553-9C11AE7E4B15}"/>
    <cellStyle name="_Normal area_PPV by Whse per Item Grp 31 July'10_100811" xfId="451" xr:uid="{0DE21F5F-974E-495B-B56B-93C11BC8D1FB}"/>
    <cellStyle name="_Normal area_PPV by Whse per Item Grp 31 July'10_Accounts Payable_as at 31 Jul'11" xfId="452" xr:uid="{C0CD1B35-4AFB-4104-B44C-2A7610D82B39}"/>
    <cellStyle name="_Normal area_PPV by Whse per Item Grp 31 July'10_Accounts Payable_as at 31 Jul'11_134000 Vendor Prepayment _30 Sept'11" xfId="453" xr:uid="{43F4108A-0946-4714-B41B-B0CBB36C20C6}"/>
    <cellStyle name="_Normal area_PPV by Whse per Item Grp 31 July'10_AGING 020112" xfId="454" xr:uid="{700C3CBC-AC0A-4CF5-BFCE-BF38D76040E8}"/>
    <cellStyle name="_Normal area_PPV by Whse per Item Grp 31 July'10_AP" xfId="455" xr:uid="{ACA70F60-C3E3-4DE8-BB01-9DFD491665AC}"/>
    <cellStyle name="_Normal area_PPV by Whse per Item Grp 31 July'10_AP_0911 Singapore MRP_submitted 11 Oct'11(w price increase)" xfId="456" xr:uid="{6AB47753-702E-47CE-AB94-EA17182276FD}"/>
    <cellStyle name="_Normal area_PPV by Whse per Item Grp 31 July'10_AP_Forecast by Cust" xfId="457" xr:uid="{8180F9D5-07D1-449F-9CBA-D0F4F941F4A1}"/>
    <cellStyle name="_Normal area_PPV by Whse per Item Grp 31 July'10_AP_Q4 Bridge (Sept MRP vs Oct) " xfId="458" xr:uid="{B2A4BDB0-3A03-4967-9BC6-A48E4D63D5CB}"/>
    <cellStyle name="_Normal area_PPV by Whse per Item Grp 31 July'10_Austin" xfId="459" xr:uid="{FAC0E986-15FF-4325-97EB-C638E731477E}"/>
    <cellStyle name="_Normal area_PPV by Whse per Item Grp 31 July'10_Book2" xfId="460" xr:uid="{F6E09A53-F7D7-4815-977B-230D1F31E7D1}"/>
    <cellStyle name="_Normal area_PPV by Whse per Item Grp 31 July'10_CapExp" xfId="461" xr:uid="{ADEB66C7-1F03-42AA-BD53-7DAD1D6D9B60}"/>
    <cellStyle name="_Normal area_PPV by Whse per Item Grp 31 July'10_Delta E&amp;O claim_04 Aug'11" xfId="462" xr:uid="{346D97F1-31A9-4C04-8D87-BB16D3652357}"/>
    <cellStyle name="_Normal area_PPV by Whse per Item Grp 31 July'10_Dublin" xfId="463" xr:uid="{6E411044-D064-4285-A308-338DEFB4E8DF}"/>
    <cellStyle name="_Normal area_PPV by Whse per Item Grp 31 July'10_GL-JULY" xfId="464" xr:uid="{D68989B5-8FCA-4C90-B360-3B7A8856FF0E}"/>
    <cellStyle name="_Normal area_PPV by Whse per Item Grp 31 July'10_GL-JULY_AR Details_Nov'11" xfId="465" xr:uid="{C5624E71-D007-4902-96DC-A19A962445C6}"/>
    <cellStyle name="_Normal area_PPV by Whse per Item Grp 31 July'10_GL-JULY_SWD November 2011 balance sheet review_reply 28 Dec'11" xfId="466" xr:uid="{DB015BB6-7E10-477A-84B7-20DAC325897D}"/>
    <cellStyle name="_Normal area_PPV by Whse per Item Grp 31 July'10_ICBalances" xfId="467" xr:uid="{3A690EE4-30AE-454C-A984-A582D54F8872}"/>
    <cellStyle name="_Normal area_PPV by Whse per Item Grp 31 July'10_MTD shipments Jul'11" xfId="468" xr:uid="{6C9AD65F-071F-402B-A666-81311530B7BF}"/>
    <cellStyle name="_Normal area_PPV by Whse per Item Grp 31 July'10_MTD shipments Jul'11_DOR" xfId="469" xr:uid="{5A1F3F5F-59B2-460C-8BA3-D567B93C0FE6}"/>
    <cellStyle name="_Normal area_PPV by Whse per Item Grp 31 July'10_MTD shipments Jul'11_DOR_Xl0000046" xfId="470" xr:uid="{1F295E56-BDF7-4774-A3A0-D4542A64953E}"/>
    <cellStyle name="_Normal area_PPV by Whse per Item Grp 31 July'10_MTD shipments Jul'11_GL DEC'2011_after AR WO" xfId="471" xr:uid="{F485988A-DD5A-4ACF-B0C7-D536E23FB0E7}"/>
    <cellStyle name="_Normal area_PPV by Whse per Item Grp 31 July'10_MTD shipments Jun'11" xfId="472" xr:uid="{CCD1226E-CA1D-40E4-918D-88ED6508E7C9}"/>
    <cellStyle name="_Normal area_PPV by Whse per Item Grp 31 July'10_Ops-11-03-31" xfId="473" xr:uid="{A86BC0D4-FD34-440D-9057-7BB1D039951F}"/>
    <cellStyle name="_Normal area_PPV by Whse per Item Grp 31 July'10_Ops-11-03-31_MTD shipments Jun'11" xfId="474" xr:uid="{20F8FEB1-D3FA-4BED-AF6D-86135A35C0E4}"/>
    <cellStyle name="_Normal area_PPV by Whse per Item Grp 31 July'10_Ops-11-03-31_MTD shipments Jun'11_DOR" xfId="475" xr:uid="{7BA9793F-0789-4400-8F84-D811F51D9A6A}"/>
    <cellStyle name="_Normal area_PPV by Whse per Item Grp 31 July'10_Ops-11-03-31_MTD shipments Jun'11_DOR_Xl0000046" xfId="476" xr:uid="{15ED59C0-A8A3-4337-B459-CD244FCEC958}"/>
    <cellStyle name="_Normal area_PPV by Whse per Item Grp 31 July'10_Ops-11-03-31_MTD shipments Jun'11_GL DEC'2011_after AR WO" xfId="477" xr:uid="{439F07E4-37FC-4D4D-BA67-4DF89053EA79}"/>
    <cellStyle name="_Normal area_PPV by Whse per Item Grp 31 July'10_Q1 Bridge" xfId="478" xr:uid="{11B1DCC3-3F65-4899-AF84-821C345D97C2}"/>
    <cellStyle name="_Normal area_PPV by Whse per Item Grp 31 July'10_Sales Recon-Jul'11" xfId="479" xr:uid="{819DA085-87A0-416B-A36A-3C48DAB64DD6}"/>
    <cellStyle name="_Normal area_PPV by Whse per Item Grp 31 July'10_Sales Recon-Jul'11_DOR" xfId="480" xr:uid="{5A438D01-46CE-4F5A-9CA4-89107BF548E6}"/>
    <cellStyle name="_Normal area_PPV by Whse per Item Grp 31 July'10_Sales Recon-Jul'11_DOR_Xl0000046" xfId="481" xr:uid="{35D2DD3D-B98C-488E-9D29-3C1DA77B8AC6}"/>
    <cellStyle name="_Normal area_PPV by Whse per Item Grp 31 July'10_Sales Recon-Jul'11_GL DEC'2011_after AR WO" xfId="482" xr:uid="{262BA298-F552-49F0-9B22-F917D2CA6B22}"/>
    <cellStyle name="_Normal area_PPV by Whse per Item Grp 31 July'10_Schedules 0811" xfId="483" xr:uid="{5EC98036-5E8C-420B-838A-5D0E48CF5F50}"/>
    <cellStyle name="_Normal area_PPV by Whse per Item Grp 31 July'10_Summary Sing" xfId="484" xr:uid="{65A6CF2D-8AE2-4C34-AEE8-8692650B7736}"/>
    <cellStyle name="_Normal area_PPV by Whse per Item Grp 31 July'10_Vendor prepayment_31 Jul'11" xfId="485" xr:uid="{E4279B60-5F7C-453B-8565-A6C6C635277B}"/>
    <cellStyle name="_Normal area_Q1 Bridge" xfId="486" xr:uid="{3567BF37-EC6B-4057-8D5F-A5D455C0FA02}"/>
    <cellStyle name="_Normal area_Risk Analysis" xfId="487" xr:uid="{345174A8-FAB8-4A2E-A44C-1CFBA96DC9BF}"/>
    <cellStyle name="_Normal area_Sales Recon-Jul'11" xfId="488" xr:uid="{4F2AD420-292D-4ED0-99F8-1BF523A203E2}"/>
    <cellStyle name="_Normal area_Sales Recon-Jul'11_DOR" xfId="489" xr:uid="{02FDA6E0-1F0F-4B3B-B598-A5FCEFD5DA7C}"/>
    <cellStyle name="_Normal area_Sales Recon-Jul'11_DOR_Xl0000046" xfId="490" xr:uid="{1999C14E-5725-451B-904D-05E848BFF438}"/>
    <cellStyle name="_Normal area_Sales Recon-Jul'11_GL DEC'2011_after AR WO" xfId="491" xr:uid="{16E857E7-FDED-4924-870B-09B24AA1597B}"/>
    <cellStyle name="_Normal area_Schedules 0711" xfId="492" xr:uid="{928C0B52-197B-435B-BF2F-BACA84E9C11C}"/>
    <cellStyle name="_Normal area_Schedules 0811" xfId="493" xr:uid="{1DC6CEA4-426F-45AB-BC39-5E9ECD73C05B}"/>
    <cellStyle name="_Normal area_Sheet3" xfId="494" xr:uid="{7F739BBA-A35B-4B31-BA76-267FDB2B6744}"/>
    <cellStyle name="_Normal area_Sheet3_0911 Singapore MRP_submitted 11 Oct'11(w price increase)" xfId="495" xr:uid="{DFEF9808-34A6-4A1F-A284-2B36A1819992}"/>
    <cellStyle name="_Normal area_Sheet3_134000 Vendor Prepayment _30 Sept'11" xfId="496" xr:uid="{DAA9C7DD-B444-4C21-8C80-6E512A1F7F89}"/>
    <cellStyle name="_Normal area_Sheet3_Forecast by Cust" xfId="497" xr:uid="{C30EC968-AAE1-4E70-A29A-5A737DC6AC08}"/>
    <cellStyle name="_Normal area_Sheet3_Q4 Bridge (Sept MRP vs Oct) " xfId="498" xr:uid="{4AEEB78D-8AE4-415D-8EF4-E0C936AF769A}"/>
    <cellStyle name="_Normal area_Sheet3_Risk Analysis" xfId="499" xr:uid="{BE4D5922-9050-40E4-A737-16B809EB5AC7}"/>
    <cellStyle name="_Normal area_Summary Sing" xfId="500" xr:uid="{FD3EC21B-AC1D-4841-93D3-B11A172D19C1}"/>
    <cellStyle name="_Normal area_Supplier Marathon claim_by supplier details" xfId="501" xr:uid="{434267E7-5D6A-4E61-99B3-99DDD5C2DD0B}"/>
    <cellStyle name="_Normal area_Total Inventory Report as at 30 September'10" xfId="502" xr:uid="{2B3B4E3B-015B-4A1D-9FD7-4C45A0F2F39F}"/>
    <cellStyle name="_Normal area_Total Inventory Report as at 30 September'10_CapExp" xfId="503" xr:uid="{913E235C-E952-4650-A041-61055BDEBCDF}"/>
    <cellStyle name="_Normal area_Total Inventory Report as at 30 September'10_ICBalances" xfId="504" xr:uid="{01ACBB9D-FF54-4853-ACF8-097DD257AF8F}"/>
    <cellStyle name="_Normal area_Total Inventory Report as at 30 September'10_Ops-11-03-31" xfId="505" xr:uid="{5B455A6C-A288-4271-9BBF-33CEA3A8BC76}"/>
    <cellStyle name="_Normal area_Total Inventory Report as at 30 September'10_Ops-11-03-31_MTD shipments Jun'11" xfId="506" xr:uid="{84ED36E2-D751-489E-A2A0-73C497329F2A}"/>
    <cellStyle name="_Normal area_Total Inventory Report as at 30 September'10_Ops-11-03-31_MTD shipments Jun'11_DOR" xfId="507" xr:uid="{6207FCB7-3778-448B-9290-3C74DF1B0590}"/>
    <cellStyle name="_Normal area_Total Inventory Report as at 30 September'10_Ops-11-03-31_MTD shipments Jun'11_DOR_Xl0000046" xfId="508" xr:uid="{6072C563-F432-44CC-9747-86306CA1EEBB}"/>
    <cellStyle name="_Normal area_Total Inventory Report as at 30 September'10_Ops-11-03-31_MTD shipments Jun'11_GL DEC'2011_after AR WO" xfId="509" xr:uid="{43DBB406-0417-405C-A60D-6C7AF5DC6EC9}"/>
    <cellStyle name="_Normal area_Total Inventory Report as at 30 September'10_Q1 Bridge" xfId="510" xr:uid="{D76C9987-763D-426F-AE38-014290DC5D62}"/>
    <cellStyle name="_Normal area_Total Inventory Report as at 31 October'10" xfId="511" xr:uid="{CF495E4E-6F90-4507-A843-3A0980FC7328}"/>
    <cellStyle name="_Normal area_Total Inventory Report as at 31 October'10_CapExp" xfId="512" xr:uid="{D3DCECA8-EBA1-4BB3-8DFA-5E5A2DCBB639}"/>
    <cellStyle name="_Normal area_Total Inventory Report as at 31 October'10_ICBalances" xfId="513" xr:uid="{E8203F1A-691C-4410-8382-8B9A5075D6F3}"/>
    <cellStyle name="_Normal area_Total Inventory Report as at 31 October'10_Ops-11-03-31" xfId="514" xr:uid="{B15E9439-992D-4C32-ACDC-5C59A0534B93}"/>
    <cellStyle name="_Normal area_Total Inventory Report as at 31 October'10_Ops-11-03-31_MTD shipments Jun'11" xfId="515" xr:uid="{93ADE113-8D9C-4F77-BFDD-5A83E7C8AFD1}"/>
    <cellStyle name="_Normal area_Total Inventory Report as at 31 October'10_Ops-11-03-31_MTD shipments Jun'11_DOR" xfId="516" xr:uid="{1A1A70F8-5D10-4B18-BD43-0E134E0CB6D5}"/>
    <cellStyle name="_Normal area_Total Inventory Report as at 31 October'10_Ops-11-03-31_MTD shipments Jun'11_DOR_Xl0000046" xfId="517" xr:uid="{355BD1B5-7ADD-42AF-ADCA-9C0E536DC228}"/>
    <cellStyle name="_Normal area_Total Inventory Report as at 31 October'10_Ops-11-03-31_MTD shipments Jun'11_GL DEC'2011_after AR WO" xfId="518" xr:uid="{70E564EE-8D85-4871-993A-1D77409EEC4A}"/>
    <cellStyle name="_Normal area_Total Inventory Report as at 31 October'10_Q1 Bridge" xfId="519" xr:uid="{FB9B005F-C9EE-450D-A104-18B14C0F88C8}"/>
    <cellStyle name="_Normal area_Vendor prepayment_31 Jul'11" xfId="520" xr:uid="{65854184-43B3-4B26-8DCE-512515052A44}"/>
    <cellStyle name="_Oct (20)" xfId="521" xr:uid="{B3BB6193-4E51-456F-B097-56DC7A0FE1DE}"/>
    <cellStyle name="_Open" xfId="522" xr:uid="{34108682-6A7F-4E76-9381-02120248404D}"/>
    <cellStyle name="_OpsRpt" xfId="523" xr:uid="{5F45D622-578B-4B54-B5F1-A0D27DC8CF71}"/>
    <cellStyle name="_Pricing" xfId="524" xr:uid="{E55F31B1-9106-46F0-B340-5CABEC21FA58}"/>
    <cellStyle name="_Pricing_Materials Sales_Delta Jun'11" xfId="525" xr:uid="{D0B4988D-C960-40C5-8381-CAFFB4F3DA3D}"/>
    <cellStyle name="_Quotation" xfId="526" xr:uid="{98006D91-F373-4E45-B039-E72EE548CD19}"/>
    <cellStyle name="_Reclass project loh" xfId="527" xr:uid="{E81F22B4-416F-4817-8487-3B6423E8E3A4}"/>
    <cellStyle name="_reconcile raw " xfId="528" xr:uid="{C77FFF0F-869E-48AF-B169-A9215E718608}"/>
    <cellStyle name="_relcass project wip 200500" xfId="529" xr:uid="{A0237C31-EC5C-4603-9D54-44611284EB01}"/>
    <cellStyle name="_Revenue 2008_Mar 2008 Rev6" xfId="530" xr:uid="{8ABD4FF7-D492-4108-B679-E867EF0FA8B3}"/>
    <cellStyle name="_Revenue 2008_Mar 2008 Rev6 2" xfId="531" xr:uid="{6AB3C65E-5D9C-4D9A-AD1A-77C337194932}"/>
    <cellStyle name="_Revenue 2008_Mar 2008 Rev6 3" xfId="532" xr:uid="{6EC930B9-5E3F-42EA-99F9-43595945F22B}"/>
    <cellStyle name="_Revenue 2008_Mar 2008 Rev6_AMAT" xfId="533" xr:uid="{E4247A93-8CAF-4C28-A156-67A5C9B5EB47}"/>
    <cellStyle name="_Revenue 2008_Mar 2008 Rev6_Materials Sales_Delta Jun'11" xfId="534" xr:uid="{BE976005-DAD8-4167-B5FB-DA7201763042}"/>
    <cellStyle name="_RFQ of SSW 0524" xfId="535" xr:uid="{9B777DA7-F477-4710-8C41-24F2968A80A7}"/>
    <cellStyle name="_RFQ of SSW 0524_0411 Singapore MRP" xfId="536" xr:uid="{CB6581A2-B094-4D3B-8F82-4BCF410B82C4}"/>
    <cellStyle name="_RFQ of SSW 0524_100811" xfId="537" xr:uid="{B17EE84E-BC92-4BFC-9708-4A6A426B5F52}"/>
    <cellStyle name="_RFQ of SSW 0524_134000 Vendor Prepayment _30 Sept'11" xfId="538" xr:uid="{AA647790-70D7-4D4A-84B7-7F4B2E357906}"/>
    <cellStyle name="_RFQ of SSW 0524_246000 Cust Adv Pymt- Nov'11" xfId="539" xr:uid="{EA7F0AD6-CFAC-44EC-A723-810BD718F8DB}"/>
    <cellStyle name="_RFQ of SSW 0524_Accounts Payable_as at 31 Jul'11" xfId="540" xr:uid="{E7E92207-68E0-425F-BD77-CFA7C73AC06E}"/>
    <cellStyle name="_RFQ of SSW 0524_AGING 020112" xfId="541" xr:uid="{C1ABCBD0-6F03-4BBE-A34B-9B243CD1EF62}"/>
    <cellStyle name="_RFQ of SSW 0524_AP" xfId="542" xr:uid="{B8999759-2F08-4C19-A4CF-2AA0A949EFD5}"/>
    <cellStyle name="_RFQ of SSW 0524_AP_0911 Singapore MRP_submitted 11 Oct'11(w price increase)" xfId="543" xr:uid="{AFFEE0E3-38C4-4F7C-B22E-8C495009FC47}"/>
    <cellStyle name="_RFQ of SSW 0524_AP_Forecast by Cust" xfId="544" xr:uid="{13BEED6E-CAC3-4CAB-AACF-A6D9F2D03CCE}"/>
    <cellStyle name="_RFQ of SSW 0524_AP_Q4 Bridge (Sept MRP vs Oct) " xfId="545" xr:uid="{D7F49665-3C6E-49F0-B627-4827ADE728A9}"/>
    <cellStyle name="_RFQ of SSW 0524_Austin" xfId="546" xr:uid="{2A613C77-5245-4E71-BE7A-5283B2C64BDF}"/>
    <cellStyle name="_RFQ of SSW 0524_Balance sheet review_31 May'11_updated 10 Jun" xfId="547" xr:uid="{608A3859-52EF-43CF-A74D-AAD560CD1036}"/>
    <cellStyle name="_RFQ of SSW 0524_Book2" xfId="548" xr:uid="{7241A6D4-5DF2-48CF-ABFA-5392EC9251D6}"/>
    <cellStyle name="_RFQ of SSW 0524_CapExp" xfId="549" xr:uid="{F8E66876-7B50-47D2-A6A5-4A908B9007DB}"/>
    <cellStyle name="_RFQ of SSW 0524_Delta E&amp;O claim_04 Aug'11" xfId="550" xr:uid="{E11FF2E2-A45D-4FAD-AB54-EE589662CB4A}"/>
    <cellStyle name="_RFQ of SSW 0524_Dublin" xfId="551" xr:uid="{258B3C9C-9F6C-4D84-880E-20BF77062072}"/>
    <cellStyle name="_RFQ of SSW 0524_FIFO RPT 31JAN'11" xfId="552" xr:uid="{AC9FB08E-2A90-4329-AEB2-E5612ACD3240}"/>
    <cellStyle name="_RFQ of SSW 0524_FIFO_as at 31 Aug'10" xfId="553" xr:uid="{3D317E67-7C3E-4C36-8047-EA541FCD99A2}"/>
    <cellStyle name="_RFQ of SSW 0524_FIFO_as at 31 Jul'10" xfId="554" xr:uid="{9E9E285C-7A34-448E-9E09-F72FCFDCD344}"/>
    <cellStyle name="_RFQ of SSW 0524_FIFO_as at 31 Jul'11" xfId="555" xr:uid="{9827E0D0-6BB6-4405-A002-ACEB426BF018}"/>
    <cellStyle name="_RFQ of SSW 0524_GEE summary" xfId="556" xr:uid="{18933D7E-802D-41B8-BD28-ABC56ECF7D64}"/>
    <cellStyle name="_RFQ of SSW 0524_GEE summary_Book2" xfId="557" xr:uid="{C2C1CE1C-D7F0-4AF3-BD34-F6B583B37D82}"/>
    <cellStyle name="_RFQ of SSW 0524_GEE summary_Book2_134000 Vendor Prepayment _30 Sept'11" xfId="558" xr:uid="{5F39D6DF-6B1C-49CC-94A1-48229C4D3D13}"/>
    <cellStyle name="_RFQ of SSW 0524_GL-JULY" xfId="559" xr:uid="{980C121A-E401-4235-B0AC-D104CE578A72}"/>
    <cellStyle name="_RFQ of SSW 0524_GL-JULY_AR Details_Nov'11" xfId="560" xr:uid="{8A6F9FA6-C408-49A9-8458-30FC2F3486CB}"/>
    <cellStyle name="_RFQ of SSW 0524_GL-JULY_SWD November 2011 balance sheet review_reply 28 Dec'11" xfId="561" xr:uid="{285AB37F-96AF-467F-B866-A8D8DF8B1F45}"/>
    <cellStyle name="_RFQ of SSW 0524_ICBalances" xfId="562" xr:uid="{3852C1F5-47B8-45FD-A612-71301EFFB58E}"/>
    <cellStyle name="_RFQ of SSW 0524_Inventory On hand Report_as at 30 June'10 (whs 1000 - 5000)" xfId="563" xr:uid="{CEF70E86-D014-4086-801B-CD472C7C0C89}"/>
    <cellStyle name="_RFQ of SSW 0524_InvRecon_SW_06302010 (2)" xfId="564" xr:uid="{9B2A82CC-4631-4E29-A819-ACF072231147}"/>
    <cellStyle name="_RFQ of SSW 0524_MTD shipments Jul'11" xfId="565" xr:uid="{1119E1EC-77E8-49F2-85D5-56B464C23706}"/>
    <cellStyle name="_RFQ of SSW 0524_MTD shipments Jul'11_DOR" xfId="566" xr:uid="{53A8DED3-52BA-47F0-8E45-4FCF9990E9CD}"/>
    <cellStyle name="_RFQ of SSW 0524_MTD shipments Jul'11_DOR_Xl0000046" xfId="567" xr:uid="{1B0B877F-E218-4941-BE42-3CE1B874C83B}"/>
    <cellStyle name="_RFQ of SSW 0524_MTD shipments Jul'11_GL DEC'2011_after AR WO" xfId="568" xr:uid="{17BFE0A4-BE0F-4D35-954B-D663406A238C}"/>
    <cellStyle name="_RFQ of SSW 0524_MTD shipments Jun'11" xfId="569" xr:uid="{233F4485-200C-4110-BDE7-C2488D134696}"/>
    <cellStyle name="_RFQ of SSW 0524_Ops-11-03-31" xfId="570" xr:uid="{99098A3F-CD68-4435-BCB6-38C97BE29754}"/>
    <cellStyle name="_RFQ of SSW 0524_Ops-11-03-31_MTD shipments Jun'11" xfId="571" xr:uid="{27CEA568-B961-4F91-9B8D-D82CF09BF55B}"/>
    <cellStyle name="_RFQ of SSW 0524_Ops-11-03-31_MTD shipments Jun'11_DOR" xfId="572" xr:uid="{0B6C54C8-D294-4BA8-A64D-92B80D0869DD}"/>
    <cellStyle name="_RFQ of SSW 0524_Ops-11-03-31_MTD shipments Jun'11_DOR_Xl0000046" xfId="573" xr:uid="{F06F85FF-31F0-474E-AD2A-6AECECD47378}"/>
    <cellStyle name="_RFQ of SSW 0524_Ops-11-03-31_MTD shipments Jun'11_GL DEC'2011_after AR WO" xfId="574" xr:uid="{9597BE33-6ED0-4F31-8C9A-603526EC0D79}"/>
    <cellStyle name="_RFQ of SSW 0524_PPV by Whse per Item Grp 31 July'10" xfId="575" xr:uid="{0C627046-4A87-49AE-9F34-212E952C61FE}"/>
    <cellStyle name="_RFQ of SSW 0524_PPV by Whse per Item Grp 31 July'10_0411 Singapore MRP" xfId="576" xr:uid="{7C249C58-348A-41FE-ACF5-63E4491CAFF6}"/>
    <cellStyle name="_RFQ of SSW 0524_PPV by Whse per Item Grp 31 July'10_0711 Singapore MRP Aug 15 with Q3 Bridge" xfId="577" xr:uid="{AED710E5-139A-4779-BB7B-45A01557E116}"/>
    <cellStyle name="_RFQ of SSW 0524_PPV by Whse per Item Grp 31 July'10_100811" xfId="578" xr:uid="{2AE644E5-90E2-45CC-869D-458D296F8978}"/>
    <cellStyle name="_RFQ of SSW 0524_PPV by Whse per Item Grp 31 July'10_Accounts Payable_as at 31 Jul'11" xfId="579" xr:uid="{E36B9E9B-094D-459F-8722-A3CDA04BC3F7}"/>
    <cellStyle name="_RFQ of SSW 0524_PPV by Whse per Item Grp 31 July'10_Accounts Payable_as at 31 Jul'11_134000 Vendor Prepayment _30 Sept'11" xfId="580" xr:uid="{2C8F09EE-B4D7-4640-B9C1-AF466D252E96}"/>
    <cellStyle name="_RFQ of SSW 0524_PPV by Whse per Item Grp 31 July'10_AGING 020112" xfId="581" xr:uid="{8EF72343-5F8A-4E2B-92B0-4C77EB085FF7}"/>
    <cellStyle name="_RFQ of SSW 0524_PPV by Whse per Item Grp 31 July'10_AP" xfId="582" xr:uid="{378A3C31-0889-4329-9962-EB0548D99EDE}"/>
    <cellStyle name="_RFQ of SSW 0524_PPV by Whse per Item Grp 31 July'10_AP_0911 Singapore MRP_submitted 11 Oct'11(w price increase)" xfId="583" xr:uid="{39ABD9A7-D988-4AE2-BD7E-61C8B1B12C1A}"/>
    <cellStyle name="_RFQ of SSW 0524_PPV by Whse per Item Grp 31 July'10_AP_Forecast by Cust" xfId="584" xr:uid="{AB56D079-5D30-48CC-B709-D667AFF51ECD}"/>
    <cellStyle name="_RFQ of SSW 0524_PPV by Whse per Item Grp 31 July'10_AP_Q4 Bridge (Sept MRP vs Oct) " xfId="585" xr:uid="{958DB9A6-BE30-4304-8FCE-8237A8D4C0DD}"/>
    <cellStyle name="_RFQ of SSW 0524_PPV by Whse per Item Grp 31 July'10_Austin" xfId="586" xr:uid="{5852E12C-0BE4-41BA-AAE0-67622147A277}"/>
    <cellStyle name="_RFQ of SSW 0524_PPV by Whse per Item Grp 31 July'10_Book2" xfId="587" xr:uid="{2B5A8E2D-430C-44CB-9C1A-3A3A133DFE00}"/>
    <cellStyle name="_RFQ of SSW 0524_PPV by Whse per Item Grp 31 July'10_CapExp" xfId="588" xr:uid="{1B4DBEC4-BF79-4E69-917E-C50F9943F5DE}"/>
    <cellStyle name="_RFQ of SSW 0524_PPV by Whse per Item Grp 31 July'10_Delta E&amp;O claim_04 Aug'11" xfId="589" xr:uid="{47D396CF-1ABB-43ED-BC0F-BAFCDAA79BF3}"/>
    <cellStyle name="_RFQ of SSW 0524_PPV by Whse per Item Grp 31 July'10_Dublin" xfId="590" xr:uid="{24165706-B10B-45F9-BC3A-D312A2F5D54F}"/>
    <cellStyle name="_RFQ of SSW 0524_PPV by Whse per Item Grp 31 July'10_GL-JULY" xfId="591" xr:uid="{27B739D5-7DDB-4393-8872-51D2A78FC9A5}"/>
    <cellStyle name="_RFQ of SSW 0524_PPV by Whse per Item Grp 31 July'10_GL-JULY_AR Details_Nov'11" xfId="592" xr:uid="{C68009A0-0684-404B-A19F-1E5AB19650D0}"/>
    <cellStyle name="_RFQ of SSW 0524_PPV by Whse per Item Grp 31 July'10_GL-JULY_SWD November 2011 balance sheet review_reply 28 Dec'11" xfId="593" xr:uid="{3555A16C-B9FA-4D09-A7A2-C81BC42A8229}"/>
    <cellStyle name="_RFQ of SSW 0524_PPV by Whse per Item Grp 31 July'10_ICBalances" xfId="594" xr:uid="{3582A318-9A96-4ED3-A6F9-37B24D1647B1}"/>
    <cellStyle name="_RFQ of SSW 0524_PPV by Whse per Item Grp 31 July'10_MTD shipments Jul'11" xfId="595" xr:uid="{682A4DC1-A7CA-491A-BB2C-C95691430658}"/>
    <cellStyle name="_RFQ of SSW 0524_PPV by Whse per Item Grp 31 July'10_MTD shipments Jul'11_DOR" xfId="596" xr:uid="{2F7E2438-3F1E-4D96-87A4-5594707DD236}"/>
    <cellStyle name="_RFQ of SSW 0524_PPV by Whse per Item Grp 31 July'10_MTD shipments Jul'11_DOR_Xl0000046" xfId="597" xr:uid="{6473BD2C-0372-4020-933D-A0B744D4C5B0}"/>
    <cellStyle name="_RFQ of SSW 0524_PPV by Whse per Item Grp 31 July'10_MTD shipments Jul'11_GL DEC'2011_after AR WO" xfId="598" xr:uid="{0F4C027F-65A8-4DC0-A1A4-605DB1850372}"/>
    <cellStyle name="_RFQ of SSW 0524_PPV by Whse per Item Grp 31 July'10_MTD shipments Jun'11" xfId="599" xr:uid="{55C4FA35-3B60-4506-A389-DEE25717E36C}"/>
    <cellStyle name="_RFQ of SSW 0524_PPV by Whse per Item Grp 31 July'10_Ops-11-03-31" xfId="600" xr:uid="{34BDC3E0-FF1B-47EF-8A75-91AE636736E6}"/>
    <cellStyle name="_RFQ of SSW 0524_PPV by Whse per Item Grp 31 July'10_Ops-11-03-31_MTD shipments Jun'11" xfId="601" xr:uid="{0DB59C74-016C-4102-95BD-5C727B8C7D65}"/>
    <cellStyle name="_RFQ of SSW 0524_PPV by Whse per Item Grp 31 July'10_Ops-11-03-31_MTD shipments Jun'11_DOR" xfId="602" xr:uid="{D09BCB31-E6C6-4EAF-A974-5D29D93487AB}"/>
    <cellStyle name="_RFQ of SSW 0524_PPV by Whse per Item Grp 31 July'10_Ops-11-03-31_MTD shipments Jun'11_DOR_Xl0000046" xfId="603" xr:uid="{98946BF2-5781-43E3-A213-5430D54DDFCD}"/>
    <cellStyle name="_RFQ of SSW 0524_PPV by Whse per Item Grp 31 July'10_Ops-11-03-31_MTD shipments Jun'11_GL DEC'2011_after AR WO" xfId="604" xr:uid="{1B279461-0F5C-499F-A632-F8F8A90FB104}"/>
    <cellStyle name="_RFQ of SSW 0524_PPV by Whse per Item Grp 31 July'10_Q1 Bridge" xfId="605" xr:uid="{DE27E849-90A8-471F-A0D7-8F3DA879051A}"/>
    <cellStyle name="_RFQ of SSW 0524_PPV by Whse per Item Grp 31 July'10_Sales Recon-Jul'11" xfId="606" xr:uid="{5DE42102-1CB0-4C62-8352-1F5B71B8D62B}"/>
    <cellStyle name="_RFQ of SSW 0524_PPV by Whse per Item Grp 31 July'10_Sales Recon-Jul'11_DOR" xfId="607" xr:uid="{0E7DE93F-2CEE-4258-A1B5-5DCEF8EE943B}"/>
    <cellStyle name="_RFQ of SSW 0524_PPV by Whse per Item Grp 31 July'10_Sales Recon-Jul'11_DOR_Xl0000046" xfId="608" xr:uid="{D3D72134-5A30-4DE4-AC31-02C65D9A6F60}"/>
    <cellStyle name="_RFQ of SSW 0524_PPV by Whse per Item Grp 31 July'10_Sales Recon-Jul'11_GL DEC'2011_after AR WO" xfId="609" xr:uid="{6A7D0A6C-3A46-4242-9C1C-AED6B3E6A633}"/>
    <cellStyle name="_RFQ of SSW 0524_PPV by Whse per Item Grp 31 July'10_Schedules 0811" xfId="610" xr:uid="{EAEBA811-01A7-42DA-9D00-AC7982A2D71E}"/>
    <cellStyle name="_RFQ of SSW 0524_PPV by Whse per Item Grp 31 July'10_Summary Sing" xfId="611" xr:uid="{F0DF3758-E5C3-4D82-8BA6-EC0D7A9CCCC5}"/>
    <cellStyle name="_RFQ of SSW 0524_PPV by Whse per Item Grp 31 July'10_Vendor prepayment_31 Jul'11" xfId="612" xr:uid="{0BD2A46A-CB05-4526-B175-57709C741841}"/>
    <cellStyle name="_RFQ of SSW 0524_Q1 Bridge" xfId="613" xr:uid="{6B304F7C-C318-439B-8391-745B0845E9B5}"/>
    <cellStyle name="_RFQ of SSW 0524_Risk Analysis" xfId="614" xr:uid="{3D496384-50A8-40DE-B67D-769B4F745501}"/>
    <cellStyle name="_RFQ of SSW 0524_Sales Recon-Jul'11" xfId="615" xr:uid="{ED204252-3245-4711-A0E3-4A674BACC11E}"/>
    <cellStyle name="_RFQ of SSW 0524_Sales Recon-Jul'11_DOR" xfId="616" xr:uid="{FB6E353B-3DDB-4358-AECB-9CD74754E037}"/>
    <cellStyle name="_RFQ of SSW 0524_Sales Recon-Jul'11_DOR_Xl0000046" xfId="617" xr:uid="{8BD03445-9141-443E-ACE5-6B184DBECDB8}"/>
    <cellStyle name="_RFQ of SSW 0524_Sales Recon-Jul'11_GL DEC'2011_after AR WO" xfId="618" xr:uid="{010BB074-8991-4148-B774-9F3DDDE36755}"/>
    <cellStyle name="_RFQ of SSW 0524_Schedules 0711" xfId="619" xr:uid="{1E523C97-A9A7-405D-8E2F-7A47DE615AD9}"/>
    <cellStyle name="_RFQ of SSW 0524_Schedules 0811" xfId="620" xr:uid="{ADBF90ED-6012-4387-8F4C-78C9BAE95AC3}"/>
    <cellStyle name="_RFQ of SSW 0524_Sheet3" xfId="621" xr:uid="{720B89DA-6B5C-4803-A3F0-2AF98BE43FFE}"/>
    <cellStyle name="_RFQ of SSW 0524_Sheet3_0911 Singapore MRP_submitted 11 Oct'11(w price increase)" xfId="622" xr:uid="{F61BAA9B-3ABB-4547-923B-7B7A49DFAB79}"/>
    <cellStyle name="_RFQ of SSW 0524_Sheet3_134000 Vendor Prepayment _30 Sept'11" xfId="623" xr:uid="{AD8AE148-03F5-4184-9BDF-E3AD720D4D2C}"/>
    <cellStyle name="_RFQ of SSW 0524_Sheet3_Forecast by Cust" xfId="624" xr:uid="{CAF82D4D-4063-4E1F-824A-EC28B6906565}"/>
    <cellStyle name="_RFQ of SSW 0524_Sheet3_Q4 Bridge (Sept MRP vs Oct) " xfId="625" xr:uid="{4B2680C6-31BC-435D-A992-74C2A3A56E80}"/>
    <cellStyle name="_RFQ of SSW 0524_Sheet3_Risk Analysis" xfId="626" xr:uid="{88ABB689-23F2-407E-9D52-09D8292C6B15}"/>
    <cellStyle name="_RFQ of SSW 0524_Summary Sing" xfId="627" xr:uid="{DB4CA9DD-D7E3-4D8C-968A-903733B2DEC7}"/>
    <cellStyle name="_RFQ of SSW 0524_Supplier Marathon claim_by supplier details" xfId="628" xr:uid="{FA18585B-6965-4805-94AA-08F07B0C20D9}"/>
    <cellStyle name="_RFQ of SSW 0524_Total Inventory Report as at 30 September'10" xfId="629" xr:uid="{8E610C99-669E-4AF8-A7D8-088FE5CC836A}"/>
    <cellStyle name="_RFQ of SSW 0524_Total Inventory Report as at 30 September'10_CapExp" xfId="630" xr:uid="{EBD881D8-F81E-4AF9-9325-466E4737E954}"/>
    <cellStyle name="_RFQ of SSW 0524_Total Inventory Report as at 30 September'10_ICBalances" xfId="631" xr:uid="{0DF430A7-C72D-4D11-A5C3-F7C2A20068FC}"/>
    <cellStyle name="_RFQ of SSW 0524_Total Inventory Report as at 30 September'10_Ops-11-03-31" xfId="632" xr:uid="{E19C47DA-A782-4331-94CB-CB93ABA47509}"/>
    <cellStyle name="_RFQ of SSW 0524_Total Inventory Report as at 30 September'10_Ops-11-03-31_MTD shipments Jun'11" xfId="633" xr:uid="{6F94BC07-CB3A-4FCD-B3E2-2545079E6C3F}"/>
    <cellStyle name="_RFQ of SSW 0524_Total Inventory Report as at 30 September'10_Ops-11-03-31_MTD shipments Jun'11_DOR" xfId="634" xr:uid="{5D5165E6-7941-466A-805D-ECA60ACC5A57}"/>
    <cellStyle name="_RFQ of SSW 0524_Total Inventory Report as at 30 September'10_Ops-11-03-31_MTD shipments Jun'11_DOR_Xl0000046" xfId="635" xr:uid="{34FFF571-95AB-449A-B733-63FA9BDA3C17}"/>
    <cellStyle name="_RFQ of SSW 0524_Total Inventory Report as at 30 September'10_Ops-11-03-31_MTD shipments Jun'11_GL DEC'2011_after AR WO" xfId="636" xr:uid="{12159D02-F101-4BAD-B340-030566006777}"/>
    <cellStyle name="_RFQ of SSW 0524_Total Inventory Report as at 30 September'10_Q1 Bridge" xfId="637" xr:uid="{B0E13FF0-9754-42BC-926E-6BB100C2038A}"/>
    <cellStyle name="_RFQ of SSW 0524_Total Inventory Report as at 31 October'10" xfId="638" xr:uid="{025A606D-0D06-4101-9EE2-D7BFD5BDB54F}"/>
    <cellStyle name="_RFQ of SSW 0524_Total Inventory Report as at 31 October'10_CapExp" xfId="639" xr:uid="{7A12F9CF-15FC-4C4C-B5E0-186A6EDCF6AE}"/>
    <cellStyle name="_RFQ of SSW 0524_Total Inventory Report as at 31 October'10_ICBalances" xfId="640" xr:uid="{EAB2971C-79C7-4F57-AAF2-DC5DB2CCB058}"/>
    <cellStyle name="_RFQ of SSW 0524_Total Inventory Report as at 31 October'10_Ops-11-03-31" xfId="641" xr:uid="{D2D6D60F-C7B3-42D3-A31A-31B128A5F641}"/>
    <cellStyle name="_RFQ of SSW 0524_Total Inventory Report as at 31 October'10_Ops-11-03-31_MTD shipments Jun'11" xfId="642" xr:uid="{63D76461-7DE6-4185-B1D4-608CB1FE6FE3}"/>
    <cellStyle name="_RFQ of SSW 0524_Total Inventory Report as at 31 October'10_Ops-11-03-31_MTD shipments Jun'11_DOR" xfId="643" xr:uid="{37512371-F112-41ED-AE52-45A9AAC9D8CD}"/>
    <cellStyle name="_RFQ of SSW 0524_Total Inventory Report as at 31 October'10_Ops-11-03-31_MTD shipments Jun'11_DOR_Xl0000046" xfId="644" xr:uid="{58EC8460-7F5C-4BE0-A866-41AE75095B22}"/>
    <cellStyle name="_RFQ of SSW 0524_Total Inventory Report as at 31 October'10_Ops-11-03-31_MTD shipments Jun'11_GL DEC'2011_after AR WO" xfId="645" xr:uid="{7117160E-49F8-444E-B40E-450A5287FF91}"/>
    <cellStyle name="_RFQ of SSW 0524_Total Inventory Report as at 31 October'10_Q1 Bridge" xfId="646" xr:uid="{2667374B-012E-4DB2-AAAB-B93AC00E9836}"/>
    <cellStyle name="_RFQ of SSW 0524_Vendor prepayment_31 Jul'11" xfId="647" xr:uid="{F0DA2354-80BE-4BD6-9503-0B70B8DB7899}"/>
    <cellStyle name="_RMA parts" xfId="648" xr:uid="{44647E81-60AC-4CF6-A8FC-6402B9A8E616}"/>
    <cellStyle name="_RMA parts_Materials Sales_Delta Jun'11" xfId="649" xr:uid="{E781AA5A-B64F-43A6-82CB-349325F8B408}"/>
    <cellStyle name="_Scotland VAM Price List-2C" xfId="650" xr:uid="{83B446D2-4FB0-4081-8BAF-CC01B4A0A5DC}"/>
    <cellStyle name="_Scrap Nov-Dec 08" xfId="651" xr:uid="{41A9CFE6-2C8F-460D-957F-E63DED4A189A}"/>
    <cellStyle name="_Scrap Nov-Dec 08 2" xfId="652" xr:uid="{A8776BF8-DCF0-4E06-A514-63991117583E}"/>
    <cellStyle name="_Scrap Nov-Dec 08 3" xfId="653" xr:uid="{91D3F12A-D41A-45F9-ADCD-3442564A4213}"/>
    <cellStyle name="_Scrap Nov-Dec 08_2011-FS Grouping" xfId="654" xr:uid="{6D279397-82A4-470B-BD5A-A4AD07261680}"/>
    <cellStyle name="_Scrap Nov-Dec 08_2011-FS Grouping 2" xfId="655" xr:uid="{FFFE3999-9F21-44A3-BA9A-0D3ABCD8916B}"/>
    <cellStyle name="_SDLT E&amp;O - End June 08" xfId="656" xr:uid="{881136C3-45B4-49E7-BE86-2BE12BE5460D}"/>
    <cellStyle name="_SDLT E&amp;O - End June 08_3-Jul'08" xfId="657" xr:uid="{41160EF7-0FB3-4B43-B1A1-1E313F75A5EC}"/>
    <cellStyle name="_Sebring Costings Breakdown" xfId="658" xr:uid="{D0C07EA3-088D-497A-A5BC-C3BC80D1F303}"/>
    <cellStyle name="_Sebring Costings Breakdown_Materials Sales_Delta Jun'11" xfId="659" xr:uid="{560E6615-5C39-4F6E-9E9C-5BE0BE4DABBA}"/>
    <cellStyle name="_Sep (19)" xfId="660" xr:uid="{0942C48A-CF99-4011-92B7-FD475715AF0D}"/>
    <cellStyle name="_Sheet1" xfId="661" xr:uid="{899616AB-E6A6-49E0-8368-CEA2E2298801}"/>
    <cellStyle name="_Sheet1 2" xfId="662" xr:uid="{AAD1B514-0BAC-466F-87BC-066B9F33007D}"/>
    <cellStyle name="_Sheet1 3" xfId="663" xr:uid="{95D73F83-4251-4890-B774-EAE9ABD09C60}"/>
    <cellStyle name="_Sheet1_1" xfId="664" xr:uid="{07DF2198-CE30-4B07-95F8-4661DEF133B4}"/>
    <cellStyle name="_Sheet1_1 2" xfId="665" xr:uid="{5A33BEAF-79AB-4969-83E4-69D8752089CF}"/>
    <cellStyle name="_Sheet1_1 3" xfId="666" xr:uid="{504332B5-7761-4412-98EE-43BA97E06FCD}"/>
    <cellStyle name="_Sheet1_Open" xfId="667" xr:uid="{FE5D9B73-C3A9-4F38-B282-292B4B4980ED}"/>
    <cellStyle name="_Sheet1_Open_1" xfId="668" xr:uid="{DE22C658-B0A3-49AF-88C1-5E55583B43A4}"/>
    <cellStyle name="_Sheet2" xfId="669" xr:uid="{75D426CA-44C0-45A0-A03C-C7C34D281C56}"/>
    <cellStyle name="_Sheet2 2" xfId="670" xr:uid="{0C7BA1D5-704C-4ECF-A9C8-29B7073D1935}"/>
    <cellStyle name="_Sheet2 3" xfId="671" xr:uid="{6F307A06-8C82-4A7D-9C14-46A6DBF73B42}"/>
    <cellStyle name="_Sheet2_ Sep Eng Reclass" xfId="672" xr:uid="{35EB8E84-A1BB-4A99-A799-58FBDFECB066}"/>
    <cellStyle name="_Sheet2_Open" xfId="673" xr:uid="{D63F5C51-5404-4371-8F2E-0B794A25F5D8}"/>
    <cellStyle name="_spare parts" xfId="674" xr:uid="{FC3178B9-94AD-4D57-9BA1-06D25D0C184D}"/>
    <cellStyle name="_spare parts_Materials Sales_Delta Jun'11" xfId="675" xr:uid="{5820FB0E-DC2F-4777-89BE-69ECC97F598B}"/>
    <cellStyle name="_SSW" xfId="676" xr:uid="{A3F77277-9CF4-4F77-AF72-4408E12E9746}"/>
    <cellStyle name="_SSW_0411 Singapore MRP" xfId="677" xr:uid="{88CE53FF-4A01-42E1-ACE9-30414F144088}"/>
    <cellStyle name="_SSW_100811" xfId="678" xr:uid="{D3745E99-F621-497D-8A87-E189F083E044}"/>
    <cellStyle name="_SSW_134000 Vendor Prepayment _30 Sept'11" xfId="679" xr:uid="{DB1146C8-A826-4FEF-B4E7-1FF4F9B29F6A}"/>
    <cellStyle name="_SSW_246000 Cust Adv Pymt- Nov'11" xfId="680" xr:uid="{52979331-8439-4C8A-9479-E0D7588B10E8}"/>
    <cellStyle name="_SSW_Accounts Payable_as at 31 Jul'11" xfId="681" xr:uid="{6CD9F0E4-5157-4436-8C7C-286C34D38DE9}"/>
    <cellStyle name="_SSW_AGING 020112" xfId="682" xr:uid="{93271104-3BC8-4249-8B70-E2D99525DC06}"/>
    <cellStyle name="_SSW_AP" xfId="683" xr:uid="{6C935439-F096-4C8A-BEB0-392881452790}"/>
    <cellStyle name="_SSW_AP_0911 Singapore MRP_submitted 11 Oct'11(w price increase)" xfId="684" xr:uid="{6AF1B833-2AD8-4600-999F-93A1416CA5EB}"/>
    <cellStyle name="_SSW_AP_Forecast by Cust" xfId="685" xr:uid="{BFB80A85-0BE0-40CC-861D-421F971B1CBB}"/>
    <cellStyle name="_SSW_AP_Q4 Bridge (Sept MRP vs Oct) " xfId="686" xr:uid="{1D84E87E-51D4-40B7-9D01-BF76B87A1DE8}"/>
    <cellStyle name="_SSW_Austin" xfId="687" xr:uid="{9C0341C5-58BF-4660-AB09-046608C1DC99}"/>
    <cellStyle name="_SSW_Balance sheet review_31 May'11_updated 10 Jun" xfId="688" xr:uid="{CA3A26D6-5522-4355-9618-039E6EA6E266}"/>
    <cellStyle name="_SSW_Book2" xfId="689" xr:uid="{6ED86E17-CD8C-4642-BA93-89E0D6456D9E}"/>
    <cellStyle name="_SSW_CapExp" xfId="690" xr:uid="{72428B76-5BB7-4D18-ABCC-F97ACFDEE9FC}"/>
    <cellStyle name="_SSW_Delta E&amp;O claim_04 Aug'11" xfId="691" xr:uid="{17E8A2B8-F3A8-4941-95F5-C258495477EB}"/>
    <cellStyle name="_SSW_Dublin" xfId="692" xr:uid="{E6C20593-947F-4F91-989B-929A5F7A2412}"/>
    <cellStyle name="_SSW_FIFO RPT 31JAN'11" xfId="693" xr:uid="{3A497D07-BB23-4209-81A4-DA86A790283A}"/>
    <cellStyle name="_SSW_FIFO_as at 31 Aug'10" xfId="694" xr:uid="{B2400202-130F-49BE-8D5C-035A3F320F8E}"/>
    <cellStyle name="_SSW_FIFO_as at 31 Jul'10" xfId="695" xr:uid="{E97EBC47-5C2C-4F76-9A60-809FE45DB523}"/>
    <cellStyle name="_SSW_FIFO_as at 31 Jul'11" xfId="696" xr:uid="{78227E3D-57E7-460F-BCE6-158DF237568A}"/>
    <cellStyle name="_SSW_GEE summary" xfId="697" xr:uid="{5873493C-E706-4639-9321-5AFAFD1963AC}"/>
    <cellStyle name="_SSW_GEE summary_Book2" xfId="698" xr:uid="{0B9DDAD4-FE92-4383-B59B-1B32612EC6E5}"/>
    <cellStyle name="_SSW_GEE summary_Book2_134000 Vendor Prepayment _30 Sept'11" xfId="699" xr:uid="{DE6FC940-7878-4229-AE2D-05E4F6B5645F}"/>
    <cellStyle name="_SSW_GL-JULY" xfId="700" xr:uid="{0E75E410-337C-495A-AF27-6FAE0A23F5A0}"/>
    <cellStyle name="_SSW_GL-JULY_AR Details_Nov'11" xfId="701" xr:uid="{025DBAE9-788D-4D7F-A5BF-EAD4BC93B856}"/>
    <cellStyle name="_SSW_GL-JULY_SWD November 2011 balance sheet review_reply 28 Dec'11" xfId="702" xr:uid="{8315FC62-2597-4A67-95E6-6033D9967C8A}"/>
    <cellStyle name="_SSW_ICBalances" xfId="703" xr:uid="{0EF903BB-F1AA-404E-802D-A0FDEF0ABEBD}"/>
    <cellStyle name="_SSW_Inventory On hand Report_as at 30 June'10 (whs 1000 - 5000)" xfId="704" xr:uid="{8ED58A92-B278-4352-A667-FD6CEA3689FD}"/>
    <cellStyle name="_SSW_InvRecon_SW_06302010 (2)" xfId="705" xr:uid="{3B2A3ADF-053C-4064-AE28-BF7C76D514E6}"/>
    <cellStyle name="_SSW_MTD shipments Jul'11" xfId="706" xr:uid="{3C0FE292-6F90-4125-A974-DF20E68204B3}"/>
    <cellStyle name="_SSW_MTD shipments Jul'11_DOR" xfId="707" xr:uid="{E53121F5-38C0-42B2-8221-2C42D361EC4F}"/>
    <cellStyle name="_SSW_MTD shipments Jul'11_DOR_Xl0000046" xfId="708" xr:uid="{C40DB348-A048-4EDA-8A7A-2DBF805E4A32}"/>
    <cellStyle name="_SSW_MTD shipments Jul'11_GL DEC'2011_after AR WO" xfId="709" xr:uid="{7A5E3BF8-A25A-42A2-A1C9-28EB3427A31B}"/>
    <cellStyle name="_SSW_MTD shipments Jun'11" xfId="710" xr:uid="{4A25B89C-0CFD-450D-B584-052B8C8841A5}"/>
    <cellStyle name="_SSW_Ops-11-03-31" xfId="711" xr:uid="{BC05CD66-4B95-4235-8764-323CAF751B8F}"/>
    <cellStyle name="_SSW_Ops-11-03-31_MTD shipments Jun'11" xfId="712" xr:uid="{2605E30D-82F7-4685-8232-47BF517156E0}"/>
    <cellStyle name="_SSW_Ops-11-03-31_MTD shipments Jun'11_DOR" xfId="713" xr:uid="{D451B867-1864-45B2-B1E4-BB7E33FF8E83}"/>
    <cellStyle name="_SSW_Ops-11-03-31_MTD shipments Jun'11_DOR_Xl0000046" xfId="714" xr:uid="{4580F761-126E-42B8-88F4-2F98DEA48263}"/>
    <cellStyle name="_SSW_Ops-11-03-31_MTD shipments Jun'11_GL DEC'2011_after AR WO" xfId="715" xr:uid="{6B01528D-CA23-4C06-8DD8-D1B94862A91B}"/>
    <cellStyle name="_SSW_PPV by Whse per Item Grp 31 July'10" xfId="716" xr:uid="{4E17DE23-538E-4947-B518-8AC05761D994}"/>
    <cellStyle name="_SSW_PPV by Whse per Item Grp 31 July'10_0411 Singapore MRP" xfId="717" xr:uid="{39DF8341-B387-49E0-8F86-B836DE67FEA4}"/>
    <cellStyle name="_SSW_PPV by Whse per Item Grp 31 July'10_0711 Singapore MRP Aug 15 with Q3 Bridge" xfId="718" xr:uid="{9B858A73-574D-417B-A31D-16F5A433AD7B}"/>
    <cellStyle name="_SSW_PPV by Whse per Item Grp 31 July'10_100811" xfId="719" xr:uid="{2232F542-4D35-4710-BDFF-11F46B8C6B50}"/>
    <cellStyle name="_SSW_PPV by Whse per Item Grp 31 July'10_Accounts Payable_as at 31 Jul'11" xfId="720" xr:uid="{F78599BC-2A9C-4BB9-9DB1-CA88DF1DBDEE}"/>
    <cellStyle name="_SSW_PPV by Whse per Item Grp 31 July'10_Accounts Payable_as at 31 Jul'11_134000 Vendor Prepayment _30 Sept'11" xfId="721" xr:uid="{B41118DD-EEEC-47C5-BC8A-5D80A5991E4B}"/>
    <cellStyle name="_SSW_PPV by Whse per Item Grp 31 July'10_AGING 020112" xfId="722" xr:uid="{B05845AB-9488-4ECF-B814-BE73088C7350}"/>
    <cellStyle name="_SSW_PPV by Whse per Item Grp 31 July'10_AP" xfId="723" xr:uid="{45EF9C2E-767A-4BEE-A1F5-A35B13B9048E}"/>
    <cellStyle name="_SSW_PPV by Whse per Item Grp 31 July'10_AP_0911 Singapore MRP_submitted 11 Oct'11(w price increase)" xfId="724" xr:uid="{51AFDC06-3F93-463D-B63D-08ABA22888B1}"/>
    <cellStyle name="_SSW_PPV by Whse per Item Grp 31 July'10_AP_Forecast by Cust" xfId="725" xr:uid="{150F3EE7-0C8E-42FA-B602-984D7D58BA2E}"/>
    <cellStyle name="_SSW_PPV by Whse per Item Grp 31 July'10_AP_Q4 Bridge (Sept MRP vs Oct) " xfId="726" xr:uid="{B20DC97F-7C52-4869-813E-1DE942968064}"/>
    <cellStyle name="_SSW_PPV by Whse per Item Grp 31 July'10_Austin" xfId="727" xr:uid="{AC98A804-0C77-4A53-8534-4F2816125F97}"/>
    <cellStyle name="_SSW_PPV by Whse per Item Grp 31 July'10_Book2" xfId="728" xr:uid="{1AD8BAB5-1C1A-4A98-B467-CB35E2AB7A37}"/>
    <cellStyle name="_SSW_PPV by Whse per Item Grp 31 July'10_CapExp" xfId="729" xr:uid="{AA645158-4D49-4698-83C8-839C370D8FD2}"/>
    <cellStyle name="_SSW_PPV by Whse per Item Grp 31 July'10_Delta E&amp;O claim_04 Aug'11" xfId="730" xr:uid="{F59CA385-5D4F-4A22-850E-714B54F1078C}"/>
    <cellStyle name="_SSW_PPV by Whse per Item Grp 31 July'10_Dublin" xfId="731" xr:uid="{45FE19D6-928B-4E3B-B0E1-FD8F7CBE8B9E}"/>
    <cellStyle name="_SSW_PPV by Whse per Item Grp 31 July'10_GL-JULY" xfId="732" xr:uid="{69934928-D64E-4672-BF8A-4C9640F7214D}"/>
    <cellStyle name="_SSW_PPV by Whse per Item Grp 31 July'10_GL-JULY_AR Details_Nov'11" xfId="733" xr:uid="{EC88E5EA-8823-4644-AFEA-E3DAD5EDD7A6}"/>
    <cellStyle name="_SSW_PPV by Whse per Item Grp 31 July'10_GL-JULY_SWD November 2011 balance sheet review_reply 28 Dec'11" xfId="734" xr:uid="{5C9164E5-3C8E-46EF-B252-262CD2025BD6}"/>
    <cellStyle name="_SSW_PPV by Whse per Item Grp 31 July'10_ICBalances" xfId="735" xr:uid="{E5CA5B8C-3EC4-4CCE-80A2-B6E9DF13BD5F}"/>
    <cellStyle name="_SSW_PPV by Whse per Item Grp 31 July'10_MTD shipments Jul'11" xfId="736" xr:uid="{C59E2C6A-25EC-4541-89A1-F615128F7065}"/>
    <cellStyle name="_SSW_PPV by Whse per Item Grp 31 July'10_MTD shipments Jul'11_DOR" xfId="737" xr:uid="{69BCD0FA-AE54-4CEC-A8C1-67A5309DD353}"/>
    <cellStyle name="_SSW_PPV by Whse per Item Grp 31 July'10_MTD shipments Jul'11_DOR_Xl0000046" xfId="738" xr:uid="{38E1BDFF-B9D2-4AA9-A84D-5937FC2B19B5}"/>
    <cellStyle name="_SSW_PPV by Whse per Item Grp 31 July'10_MTD shipments Jul'11_GL DEC'2011_after AR WO" xfId="739" xr:uid="{BFDD49AE-3AE0-436C-BCC1-34FFE117780E}"/>
    <cellStyle name="_SSW_PPV by Whse per Item Grp 31 July'10_MTD shipments Jun'11" xfId="740" xr:uid="{D867EB04-4B2D-430E-8834-3B32FC94D2B2}"/>
    <cellStyle name="_SSW_PPV by Whse per Item Grp 31 July'10_Ops-11-03-31" xfId="741" xr:uid="{B51DFA5C-387C-462C-BCCC-9ED52FA077AB}"/>
    <cellStyle name="_SSW_PPV by Whse per Item Grp 31 July'10_Ops-11-03-31_MTD shipments Jun'11" xfId="742" xr:uid="{DE2E8E02-494A-4C3F-BA06-C6DDE3545703}"/>
    <cellStyle name="_SSW_PPV by Whse per Item Grp 31 July'10_Ops-11-03-31_MTD shipments Jun'11_DOR" xfId="743" xr:uid="{CE0CDDEC-11DB-4644-971F-55747808B4E4}"/>
    <cellStyle name="_SSW_PPV by Whse per Item Grp 31 July'10_Ops-11-03-31_MTD shipments Jun'11_DOR_Xl0000046" xfId="744" xr:uid="{F8357822-14AD-4918-BD74-3C5B5CD6AB3D}"/>
    <cellStyle name="_SSW_PPV by Whse per Item Grp 31 July'10_Ops-11-03-31_MTD shipments Jun'11_GL DEC'2011_after AR WO" xfId="745" xr:uid="{3E690729-1BC1-4B88-9C5C-949FD185D407}"/>
    <cellStyle name="_SSW_PPV by Whse per Item Grp 31 July'10_Q1 Bridge" xfId="746" xr:uid="{2A53DEB8-6E0F-42BE-B0F2-A7295E9E910E}"/>
    <cellStyle name="_SSW_PPV by Whse per Item Grp 31 July'10_Sales Recon-Jul'11" xfId="747" xr:uid="{E479F470-F1F4-4224-A489-55A5C3F49433}"/>
    <cellStyle name="_SSW_PPV by Whse per Item Grp 31 July'10_Sales Recon-Jul'11_DOR" xfId="748" xr:uid="{9A91B0E7-0D54-4932-8971-4EAF5CD67B3B}"/>
    <cellStyle name="_SSW_PPV by Whse per Item Grp 31 July'10_Sales Recon-Jul'11_DOR_Xl0000046" xfId="749" xr:uid="{DF1ECC39-FBCF-48BA-B629-11910D7565D1}"/>
    <cellStyle name="_SSW_PPV by Whse per Item Grp 31 July'10_Sales Recon-Jul'11_GL DEC'2011_after AR WO" xfId="750" xr:uid="{194ADAB9-A363-4DA0-8943-24985CA5CA6E}"/>
    <cellStyle name="_SSW_PPV by Whse per Item Grp 31 July'10_Schedules 0811" xfId="751" xr:uid="{E2201747-AE34-46F6-8B15-DC7948F822B1}"/>
    <cellStyle name="_SSW_PPV by Whse per Item Grp 31 July'10_Summary Sing" xfId="752" xr:uid="{E20AC0CA-215A-424A-A2FC-0807F3059DFB}"/>
    <cellStyle name="_SSW_PPV by Whse per Item Grp 31 July'10_Vendor prepayment_31 Jul'11" xfId="753" xr:uid="{E47A7B59-F41C-479D-9C56-504F7DE3B877}"/>
    <cellStyle name="_SSW_Q1 Bridge" xfId="754" xr:uid="{FEE0A3AD-3C55-49A8-B941-80DEEF7FA04B}"/>
    <cellStyle name="_SSW_Risk Analysis" xfId="755" xr:uid="{29BA5C57-A077-4104-AB30-21B63E745905}"/>
    <cellStyle name="_SSW_Sales Recon-Jul'11" xfId="756" xr:uid="{B3F489F8-6AE1-4BCF-AC95-7DF2E08D18DE}"/>
    <cellStyle name="_SSW_Sales Recon-Jul'11_DOR" xfId="757" xr:uid="{A8929480-03ED-46A2-B106-438B69FD68DF}"/>
    <cellStyle name="_SSW_Sales Recon-Jul'11_DOR_Xl0000046" xfId="758" xr:uid="{5F3E74C9-EFC1-4F2B-90A7-0A09DDB2D793}"/>
    <cellStyle name="_SSW_Sales Recon-Jul'11_GL DEC'2011_after AR WO" xfId="759" xr:uid="{EA7464C9-6166-44E4-ABD5-84E53C96EC99}"/>
    <cellStyle name="_SSW_Schedules 0711" xfId="760" xr:uid="{59386296-DE29-4142-B740-AA277AA40925}"/>
    <cellStyle name="_SSW_Schedules 0811" xfId="761" xr:uid="{F04A621B-D2AF-47EA-B7BA-238FF8B3573B}"/>
    <cellStyle name="_SSW_Sheet3" xfId="762" xr:uid="{4AAFE4EE-2EC6-420E-8161-31D54E30B94A}"/>
    <cellStyle name="_SSW_Sheet3_0911 Singapore MRP_submitted 11 Oct'11(w price increase)" xfId="763" xr:uid="{C2573ED7-33AD-4223-987A-30EADE22A125}"/>
    <cellStyle name="_SSW_Sheet3_134000 Vendor Prepayment _30 Sept'11" xfId="764" xr:uid="{280CDC4C-208F-4906-93D5-ABE28D0C6B74}"/>
    <cellStyle name="_SSW_Sheet3_Forecast by Cust" xfId="765" xr:uid="{B548E6C2-F4E0-4C73-AF3B-25E1BAA53F85}"/>
    <cellStyle name="_SSW_Sheet3_Q4 Bridge (Sept MRP vs Oct) " xfId="766" xr:uid="{5D688789-5207-4DD5-BB81-E75D1216A138}"/>
    <cellStyle name="_SSW_Sheet3_Risk Analysis" xfId="767" xr:uid="{ED0BA4E2-8BC3-4DF2-A50A-3360B45B6506}"/>
    <cellStyle name="_SSW_Summary Sing" xfId="768" xr:uid="{6BCD760C-9A6D-4FF6-A0D2-CFE29B13C08D}"/>
    <cellStyle name="_SSW_Supplier Marathon claim_by supplier details" xfId="769" xr:uid="{741DF9A1-49D9-47B0-8AA3-D5013FEF1DE4}"/>
    <cellStyle name="_SSW_Total Inventory Report as at 30 September'10" xfId="770" xr:uid="{C9712232-CBB0-4393-B782-709710700887}"/>
    <cellStyle name="_SSW_Total Inventory Report as at 30 September'10_CapExp" xfId="771" xr:uid="{2C35024E-A5AF-4ADB-BF7A-F4EB1053F018}"/>
    <cellStyle name="_SSW_Total Inventory Report as at 30 September'10_ICBalances" xfId="772" xr:uid="{F589F827-B825-40D3-8C48-414C8665E18E}"/>
    <cellStyle name="_SSW_Total Inventory Report as at 30 September'10_Ops-11-03-31" xfId="773" xr:uid="{E1F9EBE0-421E-4C61-A071-8102C809A5FD}"/>
    <cellStyle name="_SSW_Total Inventory Report as at 30 September'10_Ops-11-03-31_MTD shipments Jun'11" xfId="774" xr:uid="{6A020776-2E50-4140-A8CF-053515BC60C6}"/>
    <cellStyle name="_SSW_Total Inventory Report as at 30 September'10_Ops-11-03-31_MTD shipments Jun'11_DOR" xfId="775" xr:uid="{E513D582-D8E4-456D-95E8-C82DFEAF4B1A}"/>
    <cellStyle name="_SSW_Total Inventory Report as at 30 September'10_Ops-11-03-31_MTD shipments Jun'11_DOR_Xl0000046" xfId="776" xr:uid="{C57FF3C7-EBB6-4768-A2C9-C9F884FBB32A}"/>
    <cellStyle name="_SSW_Total Inventory Report as at 30 September'10_Ops-11-03-31_MTD shipments Jun'11_GL DEC'2011_after AR WO" xfId="777" xr:uid="{288EFAE1-BA3C-48E6-8D1E-8059219ABE1E}"/>
    <cellStyle name="_SSW_Total Inventory Report as at 30 September'10_Q1 Bridge" xfId="778" xr:uid="{61BDDF8D-79E5-4A4A-9C4D-C5D11857FC49}"/>
    <cellStyle name="_SSW_Total Inventory Report as at 31 October'10" xfId="779" xr:uid="{D664A70C-CC0A-4FE5-946F-5D0348A8CCE9}"/>
    <cellStyle name="_SSW_Total Inventory Report as at 31 October'10_CapExp" xfId="780" xr:uid="{9AA3F41E-B5EC-4AA5-A013-72CF3ADC3F1C}"/>
    <cellStyle name="_SSW_Total Inventory Report as at 31 October'10_ICBalances" xfId="781" xr:uid="{936B0E8C-3717-49F3-BFFC-E6B6FB00D07B}"/>
    <cellStyle name="_SSW_Total Inventory Report as at 31 October'10_Ops-11-03-31" xfId="782" xr:uid="{1EF8BDD3-3320-4A86-8FF7-1DEFAC7D5AB6}"/>
    <cellStyle name="_SSW_Total Inventory Report as at 31 October'10_Ops-11-03-31_MTD shipments Jun'11" xfId="783" xr:uid="{F0985710-1384-49E6-B723-CDD8229E1342}"/>
    <cellStyle name="_SSW_Total Inventory Report as at 31 October'10_Ops-11-03-31_MTD shipments Jun'11_DOR" xfId="784" xr:uid="{484221A6-2081-4A94-9255-45A9C6FDF28D}"/>
    <cellStyle name="_SSW_Total Inventory Report as at 31 October'10_Ops-11-03-31_MTD shipments Jun'11_DOR_Xl0000046" xfId="785" xr:uid="{B0D2FB17-0E54-47FF-BD00-D9EE949BFBE3}"/>
    <cellStyle name="_SSW_Total Inventory Report as at 31 October'10_Ops-11-03-31_MTD shipments Jun'11_GL DEC'2011_after AR WO" xfId="786" xr:uid="{70B4DC69-FF96-4B7D-8BEF-1F0F9EE2A16B}"/>
    <cellStyle name="_SSW_Total Inventory Report as at 31 October'10_Q1 Bridge" xfId="787" xr:uid="{9C4F62E8-9896-4DE0-A892-BD791718A5A1}"/>
    <cellStyle name="_SSW_Vendor prepayment_31 Jul'11" xfId="788" xr:uid="{3F072080-4170-45EE-8C1B-FD1CE7090356}"/>
    <cellStyle name="_SUMMARY" xfId="789" xr:uid="{E93835E2-A531-4725-BC1B-093DFA535A39}"/>
    <cellStyle name="_SUMMARY_Materials Sales_Delta Jun'11" xfId="790" xr:uid="{565BE8BA-EED8-4F6A-872D-6E8724F74CF3}"/>
    <cellStyle name="_Telephone budget-woodlands" xfId="791" xr:uid="{53BE853E-DED8-45D9-99E4-4716EEEF4046}"/>
    <cellStyle name="_Telephone budget-woodlands 2" xfId="792" xr:uid="{DA48462B-4118-4390-843B-C752639B6452}"/>
    <cellStyle name="_Telephone budget-woodlands 3" xfId="793" xr:uid="{E2CE267D-E2B8-467F-BE68-AE170CF1FD90}"/>
    <cellStyle name="_Telephone budget-woodlands_AMAT" xfId="794" xr:uid="{09F37779-B124-4FBC-BA63-5A1849FAA893}"/>
    <cellStyle name="_Telephone budget-woodlands_Materials Sales_Delta Jun'11" xfId="795" xr:uid="{44BCD2DE-9EA0-4B39-842F-EB0C2E1FE830}"/>
    <cellStyle name="_Thailand_DVN72" xfId="796" xr:uid="{16AAE107-01D9-49BD-9C13-3F0544BEAE47}"/>
    <cellStyle name="_TST_1Q06CRG_R2" xfId="797" xr:uid="{290C1C85-46CC-4405-A502-A7D8CC28FEFF}"/>
    <cellStyle name="_Variances 1" xfId="798" xr:uid="{93F97565-9998-4C02-A6E0-535B9FC440CD}"/>
    <cellStyle name="_Variances 2a" xfId="799" xr:uid="{03DDEC4E-8BEF-4D26-A23A-FEF8B3D4F458}"/>
    <cellStyle name="_variances 4 " xfId="800" xr:uid="{9E9ADC6C-398E-47DF-A7E6-D3B2BC7DAE3F}"/>
    <cellStyle name="_Variances 9-11" xfId="801" xr:uid="{8FC6CCA8-57AE-4EA7-BF8A-D876A6826AA8}"/>
    <cellStyle name="_variances through 7-17" xfId="802" xr:uid="{111FAC94-9931-4934-A80C-1D99365B94E1}"/>
    <cellStyle name="_VARIANCES through8 -31" xfId="803" xr:uid="{F527F87B-6426-4E7A-9722-050C11DB31ED}"/>
    <cellStyle name="_WD CO5021&amp;CO5022 - item listing 0410" xfId="804" xr:uid="{62FC1379-DC60-407F-837F-912D570DBA5E}"/>
    <cellStyle name="_WD CO5021&amp;CO5022 - item listing 0410_Materials Sales_Delta Jun'11" xfId="805" xr:uid="{E38D07DF-3EAF-4B41-ABAC-29CE00C9331C}"/>
    <cellStyle name="_WD CO5021&amp;CO5022 - item listing 0430" xfId="806" xr:uid="{78E08637-24C5-43DD-ABD6-6A979E98E93E}"/>
    <cellStyle name="_WD CO5021&amp;CO5022 - item listing 0430_Materials Sales_Delta Jun'11" xfId="807" xr:uid="{81C8C1D7-DAFD-4ECD-B1B9-EDB98B098AFA}"/>
    <cellStyle name="_WD CO5021&amp;CO5022 - item listing 0512" xfId="808" xr:uid="{9C722168-61C0-434A-9FCF-ADC90D8F9B49}"/>
    <cellStyle name="_WD CO5021&amp;CO5022 - item listing 0512_Materials Sales_Delta Jun'11" xfId="809" xr:uid="{61B028FA-FBB2-4919-983C-A8097014D6FB}"/>
    <cellStyle name="_WD CO5021&amp;CO5022 - item listing 1902" xfId="810" xr:uid="{59B38987-F107-48CA-9782-2B4E42DD0BC8}"/>
    <cellStyle name="_WD CO5021&amp;CO5022 - item listing 1902_Materials Sales_Delta Jun'11" xfId="811" xr:uid="{F646F340-2909-4B77-B457-7DE02A6A0B77}"/>
    <cellStyle name="_WD CO5021&amp;CO5022 - item listing 2502" xfId="812" xr:uid="{C943531E-1D83-426D-933B-E87ABC750119}"/>
    <cellStyle name="_WD CO5021&amp;CO5022 - item listing 2502_Materials Sales_Delta Jun'11" xfId="813" xr:uid="{AEF2BE6F-526E-4101-98F0-E7E7F0FCBE65}"/>
    <cellStyle name="_WD CO5757 - item listing 0619" xfId="814" xr:uid="{E515871D-513E-4587-942F-E131EC4326BE}"/>
    <cellStyle name="_WD CO5757 - item listing 0619_Materials Sales_Delta Jun'11" xfId="815" xr:uid="{EBF57542-B348-432E-9EA3-8493854CC794}"/>
    <cellStyle name="_WD CO5757 - item listing 0701" xfId="816" xr:uid="{723288F8-8935-43C7-A589-50D43F0E2295}"/>
    <cellStyle name="_WD CO5757 - item listing 0701_Materials Sales_Delta Jun'11" xfId="817" xr:uid="{11AB31E1-8F22-40B4-A488-6205B72382EC}"/>
    <cellStyle name="_WD CO5757 - item listing 0702" xfId="818" xr:uid="{77307FDD-81AD-4231-835A-5671D6F27071}"/>
    <cellStyle name="_WD CO5757 - item listing 0702_Materials Sales_Delta Jun'11" xfId="819" xr:uid="{280C74FD-5CBE-416C-A49E-6C8D3EDAEB9D}"/>
    <cellStyle name="_WD Spare Parts Monitoring" xfId="820" xr:uid="{038B3C44-8C25-4B48-BA15-E1DC85F5E655}"/>
    <cellStyle name="_WD Spare Parts Monitoring_Daily report_18Sept" xfId="821" xr:uid="{38BDA821-915E-46E1-9828-4E5957EDC98F}"/>
    <cellStyle name="_WD Spare Parts Monitoring_Daily report_18Sept_Materials Sales_Delta Jun'11" xfId="822" xr:uid="{7BE30B06-AE37-4F16-ACB9-6382C35FE8C9}"/>
    <cellStyle name="_WD Spare Parts Monitoring_Daily report_1Oct" xfId="823" xr:uid="{FF064667-B0B9-48FB-B6C5-193BB32DA424}"/>
    <cellStyle name="_WD Spare Parts Monitoring_Daily report_1Oct_Materials Sales_Delta Jun'11" xfId="824" xr:uid="{D0B9BB2F-9672-4677-A39E-85F62EBE480A}"/>
    <cellStyle name="_WD Spare Parts Monitoring_Daily report_24Sept" xfId="825" xr:uid="{24BDF9A5-78A9-44EE-9B52-C6DEE07855A2}"/>
    <cellStyle name="_WD Spare Parts Monitoring_Daily report_24Sept_Materials Sales_Delta Jun'11" xfId="826" xr:uid="{80CB2EDE-9FC7-42D9-BBBF-4619A9B11DEC}"/>
    <cellStyle name="_WD Spare Parts Monitoring_DPM_10 sets build_28Jul" xfId="827" xr:uid="{69065991-E0F1-4E38-9E4D-2B6043AF76FC}"/>
    <cellStyle name="_WD Spare Parts Monitoring_DPM_10 sets build_28Jul_Materials Sales_Delta Jun'11" xfId="828" xr:uid="{9686BBAE-7670-451D-9E1A-C3832A91DEC6}"/>
    <cellStyle name="_WD Spare Parts Monitoring_LONG LEAD ITEMS" xfId="829" xr:uid="{988126E7-2DF6-4334-B1D1-C1CD937CF94A}"/>
    <cellStyle name="_WD Spare Parts Monitoring_LONG LEAD ITEMS_Materials Sales_Delta Jun'11" xfId="830" xr:uid="{24AE02D0-49D1-4D3D-B4B5-13AC65D30103}"/>
    <cellStyle name="_WD Spare Parts Monitoring_materials list" xfId="831" xr:uid="{AD8DC161-A296-49CD-934B-F040C0A5A54C}"/>
    <cellStyle name="_WD Spare Parts Monitoring_materials list_Materials Sales_Delta Jun'11" xfId="832" xr:uid="{F8BA492C-177F-4A39-9938-C5489A4FF60C}"/>
    <cellStyle name="_WD Spare Parts Monitoring_Materials Sales_Delta Jun'11" xfId="833" xr:uid="{4DB40FEA-BD1C-4E6C-A966-B25B76DBF99D}"/>
    <cellStyle name="_WD Spare Parts Monitoring_MK01080_2" xfId="834" xr:uid="{5D1DA067-D95B-400C-8A04-373C266905A5}"/>
    <cellStyle name="_WD Spare Parts Monitoring_MK01080_2_Materials Sales_Delta Jun'11" xfId="835" xr:uid="{E5082621-0524-4389-B909-F842C4A0847E}"/>
    <cellStyle name="_WD Spare Parts Monitoring_NCMR" xfId="836" xr:uid="{EFCA2660-1D7D-4003-9456-F79E70696477}"/>
    <cellStyle name="_WD Spare Parts Monitoring_NCMR_Materials Sales_Delta Jun'11" xfId="837" xr:uid="{F7E65067-1058-4410-BBFC-DC458162C0F3}"/>
    <cellStyle name="_WD Spare Parts Monitoring_RMA parts" xfId="838" xr:uid="{10A72416-C714-42D9-AFA8-760A1ECD6B77}"/>
    <cellStyle name="_WD Spare Parts Monitoring_RMA parts_Materials Sales_Delta Jun'11" xfId="839" xr:uid="{EF997C19-B3CF-4769-B767-D3BD5C26969C}"/>
    <cellStyle name="_WD Spare Parts Monitoring_spare parts" xfId="840" xr:uid="{7B3D804A-DB88-494F-AFFE-4BEE7EFAF761}"/>
    <cellStyle name="_WD Spare Parts Monitoring_spare parts_Materials Sales_Delta Jun'11" xfId="841" xr:uid="{FFB9ABA9-3AB7-4939-9260-CD930C35A607}"/>
    <cellStyle name="_WD Spare Parts Monitoring_SUMMARY" xfId="842" xr:uid="{928FD010-9FC6-410B-B1BA-526533E8D1E2}"/>
    <cellStyle name="_WD Spare Parts Monitoring_SUMMARY_Materials Sales_Delta Jun'11" xfId="843" xr:uid="{7DC0E19A-3988-4D83-B096-44C7B992D7ED}"/>
    <cellStyle name="_WD Spare Parts Monitoring_WD CO5021&amp;CO5022 - item listing 0410" xfId="844" xr:uid="{953D3205-E2AE-4572-A3FC-B20E44AAC05F}"/>
    <cellStyle name="_WD Spare Parts Monitoring_WD CO5021&amp;CO5022 - item listing 0410_Materials Sales_Delta Jun'11" xfId="845" xr:uid="{F76F676F-7BAC-413D-930D-3DCEE037712F}"/>
    <cellStyle name="_WD Spare Parts Monitoring_WD CO5021&amp;CO5022 - item listing 0430" xfId="846" xr:uid="{923167D3-3522-4784-8BDE-6AA77EE7E5BD}"/>
    <cellStyle name="_WD Spare Parts Monitoring_WD CO5021&amp;CO5022 - item listing 0430_Materials Sales_Delta Jun'11" xfId="847" xr:uid="{91CBCAE8-5110-4EA2-901D-CAA841686E17}"/>
    <cellStyle name="_WD Spare Parts Monitoring_WD CO5021&amp;CO5022 - item listing 0512" xfId="848" xr:uid="{B506E053-EDEE-4BAB-833C-CE4EB2F33240}"/>
    <cellStyle name="_WD Spare Parts Monitoring_WD CO5021&amp;CO5022 - item listing 0512_Materials Sales_Delta Jun'11" xfId="849" xr:uid="{095F6D3C-7E0F-441F-BF17-7F62ACE74A2C}"/>
    <cellStyle name="_WD Spare Parts Monitoring_WD CO5021&amp;CO5022 - item listing 1902" xfId="850" xr:uid="{A1829DD6-932B-41F3-8A0A-5108E14BC6B9}"/>
    <cellStyle name="_WD Spare Parts Monitoring_WD CO5021&amp;CO5022 - item listing 1902_Materials Sales_Delta Jun'11" xfId="851" xr:uid="{7373E232-B5AC-46F0-A1E7-F134D642384A}"/>
    <cellStyle name="_WD Spare Parts Monitoring_WD CO5021&amp;CO5022 - item listing 2502" xfId="852" xr:uid="{3E0C82E3-669A-4C12-AE05-7361D775D58F}"/>
    <cellStyle name="_WD Spare Parts Monitoring_WD CO5021&amp;CO5022 - item listing 2502_Materials Sales_Delta Jun'11" xfId="853" xr:uid="{B3049B68-6D11-4F5F-96CD-BFECB692EF36}"/>
    <cellStyle name="_WD Spare Parts Monitoring_WD CO5757 - item listing 0619" xfId="854" xr:uid="{8E475A01-C09D-40FF-AB3A-5654DB967C94}"/>
    <cellStyle name="_WD Spare Parts Monitoring_WD CO5757 - item listing 0619_Materials Sales_Delta Jun'11" xfId="855" xr:uid="{0FC70A3C-5EEC-44F6-BB4A-B29BBCC4B416}"/>
    <cellStyle name="_WD Spare Parts Monitoring_WD CO5757 - item listing 0701" xfId="856" xr:uid="{605FDA25-CB98-42B0-8F3B-868028382C96}"/>
    <cellStyle name="_WD Spare Parts Monitoring_WD CO5757 - item listing 0701_Materials Sales_Delta Jun'11" xfId="857" xr:uid="{FE65031A-887E-4A1B-846E-C3FEE6FF7CB9}"/>
    <cellStyle name="_WD Spare Parts Monitoring_WD CO5757 - item listing 0702" xfId="858" xr:uid="{5A6E2D11-67C5-401F-BA09-83B1A16AC2B1}"/>
    <cellStyle name="_WD Spare Parts Monitoring_WD CO5757 - item listing 0702_Materials Sales_Delta Jun'11" xfId="859" xr:uid="{9FD207D8-D511-4538-9864-1AC810C9B918}"/>
    <cellStyle name="_WD Spare Parts Monitoring_WD-LLI (3)" xfId="860" xr:uid="{36D6F957-11BF-4049-A920-F728A43E9423}"/>
    <cellStyle name="_WD Spare Parts Monitoring_WD-LLI (3)_Materials Sales_Delta Jun'11" xfId="861" xr:uid="{8176C5FC-6803-4BA5-B18E-99125FBBF8F0}"/>
    <cellStyle name="_WD Spare Parts Summary" xfId="862" xr:uid="{2F1DBBDD-B61E-497B-907C-7EE56BF2FA75}"/>
    <cellStyle name="_WD Spare Parts Summary_Daily report_18Sept" xfId="863" xr:uid="{B1398BBB-84BD-4D5C-AA66-F84006C5E7F8}"/>
    <cellStyle name="_WD Spare Parts Summary_Daily report_18Sept_Materials Sales_Delta Jun'11" xfId="864" xr:uid="{CDEE8EAD-98AD-4A16-92CA-377A5D3F7B4B}"/>
    <cellStyle name="_WD Spare Parts Summary_Daily report_1Oct" xfId="865" xr:uid="{330703F9-BF41-41F9-83E2-7EA7DC67BC2F}"/>
    <cellStyle name="_WD Spare Parts Summary_Daily report_1Oct_Materials Sales_Delta Jun'11" xfId="866" xr:uid="{84CE56B5-1BBC-4A14-A124-23FCF792B945}"/>
    <cellStyle name="_WD Spare Parts Summary_Daily report_24Sept" xfId="867" xr:uid="{605B69B5-E0A7-4BFD-8328-BBEE9C5D324F}"/>
    <cellStyle name="_WD Spare Parts Summary_Daily report_24Sept_Materials Sales_Delta Jun'11" xfId="868" xr:uid="{0D558DDD-39D2-4983-A79C-54459090951D}"/>
    <cellStyle name="_WD Spare Parts Summary_DPM_10 sets build_28Jul" xfId="869" xr:uid="{3E910830-9709-4117-B184-1CC10C6849A2}"/>
    <cellStyle name="_WD Spare Parts Summary_DPM_10 sets build_28Jul_Materials Sales_Delta Jun'11" xfId="870" xr:uid="{4C51BC81-7DDD-4A55-A530-AA0CAC6674D4}"/>
    <cellStyle name="_WD Spare Parts Summary_LONG LEAD ITEMS" xfId="871" xr:uid="{000920B6-31C8-4541-B3F8-2EA00980F0C6}"/>
    <cellStyle name="_WD Spare Parts Summary_LONG LEAD ITEMS_Materials Sales_Delta Jun'11" xfId="872" xr:uid="{8774B9D6-A2F4-4D04-8767-B0A988A2B97B}"/>
    <cellStyle name="_WD Spare Parts Summary_materials list" xfId="873" xr:uid="{E8D7E83F-A29E-45D6-A546-9A725EBE10FA}"/>
    <cellStyle name="_WD Spare Parts Summary_materials list_Materials Sales_Delta Jun'11" xfId="874" xr:uid="{7BE05181-E6C8-4481-BD06-ABA8E39FCD4B}"/>
    <cellStyle name="_WD Spare Parts Summary_Materials Sales_Delta Jun'11" xfId="875" xr:uid="{3E8A76E3-6682-49E4-ADB0-302AC5B06938}"/>
    <cellStyle name="_WD Spare Parts Summary_MK01080_2" xfId="876" xr:uid="{0C6FB604-28F7-4DF7-8023-821F91968A86}"/>
    <cellStyle name="_WD Spare Parts Summary_MK01080_2_Materials Sales_Delta Jun'11" xfId="877" xr:uid="{A5CC51AD-822F-4A3A-A6CD-6970ED326EB2}"/>
    <cellStyle name="_WD Spare Parts Summary_NCMR" xfId="878" xr:uid="{B554FEE4-24DA-4B18-978B-FAD11EDAEDA6}"/>
    <cellStyle name="_WD Spare Parts Summary_NCMR_Materials Sales_Delta Jun'11" xfId="879" xr:uid="{A4176D3E-3559-41ED-9BF2-BA0873A841AA}"/>
    <cellStyle name="_WD Spare Parts Summary_RMA parts" xfId="880" xr:uid="{EBB05A99-AB4B-449E-9392-0090CE0EB34D}"/>
    <cellStyle name="_WD Spare Parts Summary_RMA parts_Materials Sales_Delta Jun'11" xfId="881" xr:uid="{89B3136B-F285-4F6F-A5B3-86F7041E6B7A}"/>
    <cellStyle name="_WD Spare Parts Summary_spare parts" xfId="882" xr:uid="{63D7F9DB-C179-4E6B-8EE0-FF5DC0A6950C}"/>
    <cellStyle name="_WD Spare Parts Summary_spare parts_Materials Sales_Delta Jun'11" xfId="883" xr:uid="{88F4AB74-3236-444C-A01D-EDDC2FBD0A08}"/>
    <cellStyle name="_WD Spare Parts Summary_SUMMARY" xfId="884" xr:uid="{F9684D1A-A375-4F72-B08D-5764E196DBE9}"/>
    <cellStyle name="_WD Spare Parts Summary_SUMMARY_Materials Sales_Delta Jun'11" xfId="885" xr:uid="{2B99E5EC-32A4-44BE-A3D5-36E4F4608B9C}"/>
    <cellStyle name="_WD Spare Parts Summary_WD CO5021&amp;CO5022 - item listing 0410" xfId="886" xr:uid="{8C20CBBC-D3BB-4186-BF9C-30012517720B}"/>
    <cellStyle name="_WD Spare Parts Summary_WD CO5021&amp;CO5022 - item listing 0410_Materials Sales_Delta Jun'11" xfId="887" xr:uid="{12D76342-0676-44D1-AB0A-B800C83D7D3F}"/>
    <cellStyle name="_WD Spare Parts Summary_WD CO5021&amp;CO5022 - item listing 0430" xfId="888" xr:uid="{32B67E69-4915-424D-915D-D4F7AC35CA7C}"/>
    <cellStyle name="_WD Spare Parts Summary_WD CO5021&amp;CO5022 - item listing 0430_Materials Sales_Delta Jun'11" xfId="889" xr:uid="{6C9816BA-E559-4286-83E7-A8A3DB4C4413}"/>
    <cellStyle name="_WD Spare Parts Summary_WD CO5021&amp;CO5022 - item listing 0512" xfId="890" xr:uid="{C3D0C246-C373-4D50-88AD-82FBBB165DF1}"/>
    <cellStyle name="_WD Spare Parts Summary_WD CO5021&amp;CO5022 - item listing 0512_Materials Sales_Delta Jun'11" xfId="891" xr:uid="{0E4B1C1C-F5EB-4FC7-A317-30D8C5CA1CB1}"/>
    <cellStyle name="_WD Spare Parts Summary_WD CO5021&amp;CO5022 - item listing 1902" xfId="892" xr:uid="{9E3170AD-6B6E-4950-B83C-9916F40A0153}"/>
    <cellStyle name="_WD Spare Parts Summary_WD CO5021&amp;CO5022 - item listing 1902_Materials Sales_Delta Jun'11" xfId="893" xr:uid="{F81501A0-7391-4E0F-B0A3-E99ED93B81F4}"/>
    <cellStyle name="_WD Spare Parts Summary_WD CO5021&amp;CO5022 - item listing 2502" xfId="894" xr:uid="{802E2716-615D-4CEC-A6B4-7A05223CA219}"/>
    <cellStyle name="_WD Spare Parts Summary_WD CO5021&amp;CO5022 - item listing 2502_Materials Sales_Delta Jun'11" xfId="895" xr:uid="{47BE7A69-C095-4A53-98F3-D082A48C33E0}"/>
    <cellStyle name="_WD Spare Parts Summary_WD CO5757 - item listing 0619" xfId="896" xr:uid="{E71A6028-3E17-4D7F-8AF3-52EEAAC659CC}"/>
    <cellStyle name="_WD Spare Parts Summary_WD CO5757 - item listing 0619_Materials Sales_Delta Jun'11" xfId="897" xr:uid="{A8E79075-E2EE-4032-9D3D-D079702A7795}"/>
    <cellStyle name="_WD Spare Parts Summary_WD CO5757 - item listing 0701" xfId="898" xr:uid="{958A899E-EC56-4BCB-8242-8091E10312DA}"/>
    <cellStyle name="_WD Spare Parts Summary_WD CO5757 - item listing 0701_Materials Sales_Delta Jun'11" xfId="899" xr:uid="{E8BDF01C-446E-4A1C-BF1E-AE780EAE4233}"/>
    <cellStyle name="_WD Spare Parts Summary_WD CO5757 - item listing 0702" xfId="900" xr:uid="{A411DF18-FD6D-4EF0-ACD8-4D5DE897230D}"/>
    <cellStyle name="_WD Spare Parts Summary_WD CO5757 - item listing 0702_Materials Sales_Delta Jun'11" xfId="901" xr:uid="{40DEFB47-02E7-458D-9A1A-20A028D83AD6}"/>
    <cellStyle name="_WD Spare Parts Summary_WD-LLI (3)" xfId="902" xr:uid="{D24F5253-A1FC-4896-9FA5-D7A3272AB04A}"/>
    <cellStyle name="_WD Spare Parts Summary_WD-LLI (3)_Materials Sales_Delta Jun'11" xfId="903" xr:uid="{02C9C9EF-173E-433E-B448-96EA5EE607A0}"/>
    <cellStyle name="_WD-LLI (3)" xfId="904" xr:uid="{01D8E9CF-5246-4018-A1CC-4DEBE7E38A77}"/>
    <cellStyle name="_WD-LLI (3)_Materials Sales_Delta Jun'11" xfId="905" xr:uid="{EB04EB87-5D2A-459F-82CD-821B64E1F813}"/>
    <cellStyle name="_Weekly MGMT Cost Review -Q4  5 Oct 07" xfId="906" xr:uid="{339321AF-9D9A-4D14-840C-7CFF740EB9F7}"/>
    <cellStyle name="_Weekly MGMT Cost Review -Q4  5 Oct 07 2" xfId="907" xr:uid="{4870A4BC-9275-4572-8EED-38A7583765F7}"/>
    <cellStyle name="_Weekly MGMT Cost Review -Q4  5 Oct 07 3" xfId="908" xr:uid="{F30AE206-8D01-43B1-B873-238D3EAC9922}"/>
    <cellStyle name="_Weekly MGMT Cost Review -Q4  5 Oct 07_AMAT" xfId="909" xr:uid="{6307B8DD-9ED5-49B6-B47C-7A88E8BA86CC}"/>
    <cellStyle name="_Weekly MGMT Cost Review -Q4  5 Oct 07_Materials Sales_Delta Jun'11" xfId="910" xr:uid="{2B4AE0E8-4CC0-4E92-9CD3-1E347FE4875D}"/>
    <cellStyle name="_wip reclass" xfId="911" xr:uid="{47E8502C-017E-41FE-9D76-F6423C6BA216}"/>
    <cellStyle name="_Worksheet in RFQ and PO Tracking" xfId="912" xr:uid="{551D3F3E-D78F-4ACA-A7DF-8FC8377F81A9}"/>
    <cellStyle name="_World Wide DLT 830 VAM FCST AS OF JUL 17TH (2)" xfId="913" xr:uid="{BDF2E180-2CB1-4D4E-8E9B-6324247B144F}"/>
    <cellStyle name="•W€_Lpcsaha19737" xfId="914" xr:uid="{5410E2CE-DC41-4C17-89A6-09049BD1C595}"/>
    <cellStyle name="0%" xfId="915" xr:uid="{1401ED10-025E-4F71-AD31-94CA31571AA1}"/>
    <cellStyle name="0,0_x000d__x000a_NA_x000d__x000a_" xfId="916" xr:uid="{E1487C38-4356-4FD5-94C6-3DBA32F3C4C9}"/>
    <cellStyle name="0.0%" xfId="917" xr:uid="{16FDA54D-F05F-42DD-9C98-8D54505B8DFA}"/>
    <cellStyle name="0.00%" xfId="918" xr:uid="{74D623F0-7F96-4A06-B9CD-4ED094BA30C0}"/>
    <cellStyle name="20% - Accent1 10" xfId="919" xr:uid="{8103267A-44B5-4474-8016-75B37F14C891}"/>
    <cellStyle name="20% - Accent1 10 2" xfId="920" xr:uid="{7A1201B8-3956-4A19-8506-DCB41F95CB8E}"/>
    <cellStyle name="20% - Accent1 10 3" xfId="921" xr:uid="{512CDC3D-128E-4F61-86B4-90D9333ED37A}"/>
    <cellStyle name="20% - Accent1 10 3 2" xfId="27351" xr:uid="{5D1E4A1C-A3CD-4D71-BE5A-3E10AC37D82B}"/>
    <cellStyle name="20% - Accent1 10 4" xfId="922" xr:uid="{0A234215-9585-43EE-A7F5-DD535A00E98B}"/>
    <cellStyle name="20% - Accent1 10 4 2" xfId="27352" xr:uid="{5F926066-316F-4F0A-B33F-37A1DA922071}"/>
    <cellStyle name="20% - Accent1 11" xfId="923" xr:uid="{51A796A1-4608-4BD9-A396-A29CAA6EEE25}"/>
    <cellStyle name="20% - Accent1 11 2" xfId="924" xr:uid="{CC499D09-6B46-4731-80F3-EA92ABEBDEB8}"/>
    <cellStyle name="20% - Accent1 11 3" xfId="925" xr:uid="{7EBAFEF4-2129-4513-A27C-A394592F4CC7}"/>
    <cellStyle name="20% - Accent1 11 3 2" xfId="27353" xr:uid="{7CBB1D1D-1B0A-4D96-BF64-DADE622EBA2A}"/>
    <cellStyle name="20% - Accent1 11 4" xfId="926" xr:uid="{69A8025D-1777-424A-A8B8-726AB7C19AB5}"/>
    <cellStyle name="20% - Accent1 11 4 2" xfId="27354" xr:uid="{30A6EC1B-4098-4B7E-AEE8-AB72A88B0F9B}"/>
    <cellStyle name="20% - Accent1 12" xfId="927" xr:uid="{0945B235-477B-46D8-989D-98F2C25A2B8E}"/>
    <cellStyle name="20% - Accent1 12 2" xfId="928" xr:uid="{7278A7F7-85EC-41DA-ACE5-A0CA902FEC90}"/>
    <cellStyle name="20% - Accent1 12 3" xfId="929" xr:uid="{455D2900-96A8-4DB9-B1A6-26622C10EC25}"/>
    <cellStyle name="20% - Accent1 12 3 2" xfId="27355" xr:uid="{0C90A048-89B0-4831-8CE1-13EEB6FC1DCD}"/>
    <cellStyle name="20% - Accent1 12 4" xfId="930" xr:uid="{33AEEFDB-E31A-4F11-AE7D-7A15CF4C865E}"/>
    <cellStyle name="20% - Accent1 12 4 2" xfId="27356" xr:uid="{6B908BAE-7E5E-49A8-B3E2-1A3DBF3F16C0}"/>
    <cellStyle name="20% - Accent1 13" xfId="931" xr:uid="{038596DB-D24A-49CC-AEC9-5B71E8E23FF5}"/>
    <cellStyle name="20% - Accent1 13 2" xfId="932" xr:uid="{8D79881F-2480-45C1-9DF4-1CBE4F5214FB}"/>
    <cellStyle name="20% - Accent1 13 3" xfId="933" xr:uid="{7F439B04-EFEA-4AE7-9507-47297837409C}"/>
    <cellStyle name="20% - Accent1 13 3 2" xfId="27357" xr:uid="{EF91E8AC-11B3-4AE7-AB9C-1EF230EFE0FF}"/>
    <cellStyle name="20% - Accent1 13 4" xfId="934" xr:uid="{277A9953-3700-4019-A61C-52AD7E67C965}"/>
    <cellStyle name="20% - Accent1 13 4 2" xfId="27358" xr:uid="{9B594F4F-2590-43FB-AD82-509576B2E9BC}"/>
    <cellStyle name="20% - Accent1 14" xfId="935" xr:uid="{0907A6E0-95C4-49CD-9A7F-EDEDEC51E7A4}"/>
    <cellStyle name="20% - Accent1 14 2" xfId="936" xr:uid="{303184F9-F3C0-4481-A776-655E11E31302}"/>
    <cellStyle name="20% - Accent1 14 3" xfId="937" xr:uid="{DCE88F3B-48B3-4F6F-B9CF-E7B623810E68}"/>
    <cellStyle name="20% - Accent1 14 3 2" xfId="27359" xr:uid="{35C35ED6-EBFB-4429-82F0-2FF1E2A35A21}"/>
    <cellStyle name="20% - Accent1 14 4" xfId="938" xr:uid="{B6E916F3-E3B5-407C-BA2F-269B8B1481A1}"/>
    <cellStyle name="20% - Accent1 14 4 2" xfId="27360" xr:uid="{3AEA834A-B1D2-485B-B1C7-33D33A17566D}"/>
    <cellStyle name="20% - Accent1 15" xfId="939" xr:uid="{C5CBD0BA-9290-4AAC-8829-EDE364EDD42B}"/>
    <cellStyle name="20% - Accent1 15 2" xfId="940" xr:uid="{CC88C0F9-3AA8-4C95-9AA2-838FDFE6374B}"/>
    <cellStyle name="20% - Accent1 15 3" xfId="941" xr:uid="{B83782EC-DE22-4966-A156-FF6DC2F02880}"/>
    <cellStyle name="20% - Accent1 15 3 2" xfId="27361" xr:uid="{7CF57322-FFC4-4868-9DB9-31410035AB61}"/>
    <cellStyle name="20% - Accent1 15 4" xfId="942" xr:uid="{ECA0A3BE-4F8E-4B2C-AF86-4A2B6AD22631}"/>
    <cellStyle name="20% - Accent1 15 4 2" xfId="27362" xr:uid="{DBDCA9E3-C3AE-454A-8D08-1AD3D2B65B7D}"/>
    <cellStyle name="20% - Accent1 16" xfId="943" xr:uid="{4C4D88D1-2952-4FD0-8F84-145B3DB644D8}"/>
    <cellStyle name="20% - Accent1 16 2" xfId="944" xr:uid="{0E559602-3ABB-4238-9781-9290812315D5}"/>
    <cellStyle name="20% - Accent1 16 3" xfId="945" xr:uid="{1F921B83-6475-4ECA-AF1B-2EC408EC3C01}"/>
    <cellStyle name="20% - Accent1 16 3 2" xfId="27363" xr:uid="{7F6536CC-DFBA-42FF-B322-6534A76B0787}"/>
    <cellStyle name="20% - Accent1 16 4" xfId="946" xr:uid="{1311F8B8-2AD0-409A-A01F-19BA3E3FE771}"/>
    <cellStyle name="20% - Accent1 16 4 2" xfId="27364" xr:uid="{DED76A76-34FF-43B6-90E3-5998DB329FEB}"/>
    <cellStyle name="20% - Accent1 17" xfId="947" xr:uid="{CB855D82-78C4-4A25-931E-AF2ED6CD4D9C}"/>
    <cellStyle name="20% - Accent1 17 2" xfId="948" xr:uid="{F0F3C9D6-47C4-4F9E-AC30-C91ED8172A7C}"/>
    <cellStyle name="20% - Accent1 17 3" xfId="949" xr:uid="{79A2FD3C-1823-43A6-8D8B-9CB466B6B4D2}"/>
    <cellStyle name="20% - Accent1 17 3 2" xfId="27365" xr:uid="{3D1A210C-799F-4F65-97A9-0A196FA6C439}"/>
    <cellStyle name="20% - Accent1 17 4" xfId="950" xr:uid="{614DB6AA-0262-41D4-A76A-9A5F088C6914}"/>
    <cellStyle name="20% - Accent1 17 4 2" xfId="27366" xr:uid="{3B7FB52C-A328-4619-B580-98911DC9573B}"/>
    <cellStyle name="20% - Accent1 18" xfId="951" xr:uid="{1F511F25-CA2F-4025-B70C-FA7C2431C48F}"/>
    <cellStyle name="20% - Accent1 18 2" xfId="952" xr:uid="{2EFB650C-03DE-4F93-A38A-D381E55182A7}"/>
    <cellStyle name="20% - Accent1 18 3" xfId="953" xr:uid="{915A6291-3AE2-4400-B4E6-6209F02892E8}"/>
    <cellStyle name="20% - Accent1 18 3 2" xfId="27367" xr:uid="{3FEA9AB7-33AB-4A5F-9569-6202ABC98FEB}"/>
    <cellStyle name="20% - Accent1 18 4" xfId="954" xr:uid="{C7FA5D30-AF54-4038-B4FB-CCA1667C241E}"/>
    <cellStyle name="20% - Accent1 18 4 2" xfId="27368" xr:uid="{9EB0D682-C30D-45EB-BE3E-A967A4C62B75}"/>
    <cellStyle name="20% - Accent1 19" xfId="955" xr:uid="{8CF13654-83FE-4EA4-8428-C49F8B7D2127}"/>
    <cellStyle name="20% - Accent1 19 2" xfId="956" xr:uid="{BE114C3D-90E7-45C2-8FAB-AD3606B21E28}"/>
    <cellStyle name="20% - Accent1 19 3" xfId="957" xr:uid="{57CE07AE-1142-45EE-A758-94F6922A0D6F}"/>
    <cellStyle name="20% - Accent1 19 3 2" xfId="27369" xr:uid="{95CEA482-51A2-44A1-9C39-05ABB6751AEC}"/>
    <cellStyle name="20% - Accent1 19 4" xfId="958" xr:uid="{D1D34A93-9D32-4797-B166-F7090189D572}"/>
    <cellStyle name="20% - Accent1 19 4 2" xfId="27370" xr:uid="{3AC0D573-46AB-403D-85EC-044C2AA12EFA}"/>
    <cellStyle name="20% - Accent1 2" xfId="959" xr:uid="{83D4A8DB-C952-4F0A-977E-DED0E4B27F3F}"/>
    <cellStyle name="20% - Accent1 2 2" xfId="960" xr:uid="{012B6DA6-3803-47BC-A999-E694FEE40BCC}"/>
    <cellStyle name="20% - Accent1 2 2 2" xfId="961" xr:uid="{36601EF6-4294-47B6-BA5A-281C70C01693}"/>
    <cellStyle name="20% - Accent1 2 2 2 2" xfId="962" xr:uid="{8421B69F-AF4A-419C-904D-5743E1D57500}"/>
    <cellStyle name="20% - Accent1 2 2 2 2 2" xfId="27373" xr:uid="{CDAA7C68-14C4-4AAE-8578-803FFA6014FA}"/>
    <cellStyle name="20% - Accent1 2 2 2 3" xfId="27372" xr:uid="{D9252FD9-1A57-497F-B8FC-F2E0C76ABE9C}"/>
    <cellStyle name="20% - Accent1 2 2 3" xfId="963" xr:uid="{BA2B7DD4-2918-4AD9-90F0-D80EE3193EDB}"/>
    <cellStyle name="20% - Accent1 2 2 3 2" xfId="27374" xr:uid="{21E7B792-2302-4AEE-AF34-46385E5698E8}"/>
    <cellStyle name="20% - Accent1 2 3" xfId="964" xr:uid="{A446F08D-BD4B-4BC8-9A27-614B30ED011D}"/>
    <cellStyle name="20% - Accent1 2 3 2" xfId="965" xr:uid="{25C254E4-B7F2-4469-AEC3-35B4143A8DD4}"/>
    <cellStyle name="20% - Accent1 2 3 3" xfId="27375" xr:uid="{98954267-5195-4179-809F-B1FACE546D2F}"/>
    <cellStyle name="20% - Accent1 2 3_Copy of SWD journal entry template Interco" xfId="966" xr:uid="{5E232047-BC1F-4869-A150-B4DF3C089554}"/>
    <cellStyle name="20% - Accent1 2 4" xfId="967" xr:uid="{D0631DAA-22D4-4713-88EE-1B88DB234CC6}"/>
    <cellStyle name="20% - Accent1 2 5" xfId="968" xr:uid="{D90C7CA2-5811-448F-9597-509ECF22E013}"/>
    <cellStyle name="20% - Accent1 2 6" xfId="969" xr:uid="{29EDBB84-2DC5-4AD5-B887-C6434CA5CF53}"/>
    <cellStyle name="20% - Accent1 2 6 2" xfId="27376" xr:uid="{75A716F6-7431-4D96-A9CE-CCB238D19092}"/>
    <cellStyle name="20% - Accent1 2 7" xfId="27305" xr:uid="{7166A67F-78F9-47D1-8510-4E91418AD9D6}"/>
    <cellStyle name="20% - Accent1 2 8" xfId="27371" xr:uid="{13C12D47-305A-4DE6-B82C-C4348D48D444}"/>
    <cellStyle name="20% - Accent1 2_AR Details_Nov'11" xfId="970" xr:uid="{DEA54F5F-D1B1-4EF4-B260-8D437506DD41}"/>
    <cellStyle name="20% - Accent1 20" xfId="971" xr:uid="{9A63FC80-0009-4291-B71F-2B27BC8B1E19}"/>
    <cellStyle name="20% - Accent1 20 2" xfId="972" xr:uid="{667272B7-AD4E-4304-9711-EA30ED03A733}"/>
    <cellStyle name="20% - Accent1 20 3" xfId="973" xr:uid="{3A7C9ED6-60B9-4A3F-AC17-568F0C421E14}"/>
    <cellStyle name="20% - Accent1 20 3 2" xfId="27377" xr:uid="{AD1EC7AB-177E-443E-9CDC-520734BB6BA0}"/>
    <cellStyle name="20% - Accent1 20 4" xfId="974" xr:uid="{CEC4AE45-30C6-48EF-B1BF-25F7A0B53862}"/>
    <cellStyle name="20% - Accent1 20 4 2" xfId="27378" xr:uid="{B19BBFD8-FA96-4B67-BC3D-18DF2EE4CE57}"/>
    <cellStyle name="20% - Accent1 21" xfId="975" xr:uid="{3231C8C4-4288-437D-896B-C71DD9141EB1}"/>
    <cellStyle name="20% - Accent1 21 2" xfId="976" xr:uid="{88A3A13C-5F90-41F2-92A0-0FB885D71328}"/>
    <cellStyle name="20% - Accent1 22" xfId="977" xr:uid="{9683686D-1C6F-4664-8891-8EF314CB37DA}"/>
    <cellStyle name="20% - Accent1 22 2" xfId="978" xr:uid="{A4A0A7B1-AFC9-4F1F-AA00-0D3D4FFF6620}"/>
    <cellStyle name="20% - Accent1 22 3" xfId="979" xr:uid="{BE4937D4-A91A-4FE7-A4DF-C8992F3EC8BF}"/>
    <cellStyle name="20% - Accent1 22 3 2" xfId="27379" xr:uid="{003B5602-313B-4109-9F21-23384E286B05}"/>
    <cellStyle name="20% - Accent1 22 4" xfId="980" xr:uid="{0D583C9E-BF61-4802-8D07-7B06521C2DD8}"/>
    <cellStyle name="20% - Accent1 22 4 2" xfId="27380" xr:uid="{7A990038-E071-4ACF-9777-719B22BB329D}"/>
    <cellStyle name="20% - Accent1 23" xfId="981" xr:uid="{A2F61C3B-A5CF-462E-9E27-652C97699FD4}"/>
    <cellStyle name="20% - Accent1 23 2" xfId="982" xr:uid="{C9C1DB4E-51B2-4F18-961C-EE2333A07E3F}"/>
    <cellStyle name="20% - Accent1 23 3" xfId="983" xr:uid="{594626C0-F327-4DF1-A5DC-98228FC41CDA}"/>
    <cellStyle name="20% - Accent1 23 3 2" xfId="27381" xr:uid="{3F8A3D64-0D1A-49DB-BF73-02485247FC1F}"/>
    <cellStyle name="20% - Accent1 23 4" xfId="984" xr:uid="{C0A286BE-A0F9-4090-BC19-D1BDC86B6F39}"/>
    <cellStyle name="20% - Accent1 23 4 2" xfId="27382" xr:uid="{18E09263-9328-4F9C-89C9-C577D7A68F4D}"/>
    <cellStyle name="20% - Accent1 24" xfId="985" xr:uid="{F34CE3D4-E56E-4439-9C00-C2C7F9F0CD84}"/>
    <cellStyle name="20% - Accent1 24 2" xfId="986" xr:uid="{E7B6E32C-FFAE-49E8-914A-1D4F12B27B5F}"/>
    <cellStyle name="20% - Accent1 24 2 2" xfId="987" xr:uid="{D6C8F5A0-DD05-4856-A46A-0F6403C0DFF5}"/>
    <cellStyle name="20% - Accent1 24 2 2 2" xfId="988" xr:uid="{57A24CD4-4650-4BA1-AACE-C3066367B6DF}"/>
    <cellStyle name="20% - Accent1 24 2 2 2 2" xfId="27386" xr:uid="{F0F160F3-354E-46F8-815F-799E4D8BFF1D}"/>
    <cellStyle name="20% - Accent1 24 2 2 3" xfId="27385" xr:uid="{221B05AE-094E-4D7A-993B-2CB17723815A}"/>
    <cellStyle name="20% - Accent1 24 2 3" xfId="989" xr:uid="{386B5287-D003-4C85-A613-DCED11A2D712}"/>
    <cellStyle name="20% - Accent1 24 2 3 2" xfId="990" xr:uid="{5BEE42A2-8266-4ED6-9AAC-3FF7B7743D7B}"/>
    <cellStyle name="20% - Accent1 24 2 3 2 2" xfId="27388" xr:uid="{8676DA99-8E34-4227-8285-3DA1C8AA2158}"/>
    <cellStyle name="20% - Accent1 24 2 3 3" xfId="27387" xr:uid="{47C85487-6C81-42F2-B048-BE8E2682F9A3}"/>
    <cellStyle name="20% - Accent1 24 2 4" xfId="991" xr:uid="{2F126B06-D91F-4142-8F86-1F53E38DCCA1}"/>
    <cellStyle name="20% - Accent1 24 2 4 2" xfId="27389" xr:uid="{D88F51DA-6976-4D3A-AB06-CE907D3F7394}"/>
    <cellStyle name="20% - Accent1 24 2 5" xfId="27384" xr:uid="{1869FA21-8500-4A93-8207-4390021FC016}"/>
    <cellStyle name="20% - Accent1 24 3" xfId="992" xr:uid="{5D1CF17E-D9E3-41AF-A7CB-D190F29801A0}"/>
    <cellStyle name="20% - Accent1 24 3 2" xfId="993" xr:uid="{9547A983-E544-41CF-B200-187605528EC1}"/>
    <cellStyle name="20% - Accent1 24 3 2 2" xfId="27391" xr:uid="{26A197EC-9C52-49B4-9582-6147F9684F18}"/>
    <cellStyle name="20% - Accent1 24 3 3" xfId="27390" xr:uid="{5C8F46C2-E2B0-43C3-BD62-E70F1B513147}"/>
    <cellStyle name="20% - Accent1 24 4" xfId="994" xr:uid="{3FF28CD7-A924-4EE5-A549-1306D4BABDE7}"/>
    <cellStyle name="20% - Accent1 24 4 2" xfId="995" xr:uid="{18FCF88F-7802-4FC6-B39E-1BB77BDC09E4}"/>
    <cellStyle name="20% - Accent1 24 4 2 2" xfId="27393" xr:uid="{7129BB71-29C4-4487-A65C-ADA8026F991C}"/>
    <cellStyle name="20% - Accent1 24 4 3" xfId="27392" xr:uid="{5364F580-1D85-43EC-8AC3-BA4FAD015F5A}"/>
    <cellStyle name="20% - Accent1 24 5" xfId="996" xr:uid="{21555EC8-B842-474F-ACD0-1EB26BFD29F1}"/>
    <cellStyle name="20% - Accent1 24 5 2" xfId="27394" xr:uid="{13255813-6696-4B51-89AE-E037C60E95FF}"/>
    <cellStyle name="20% - Accent1 24 6" xfId="27383" xr:uid="{E865162F-75FA-4E3B-84CB-2BA1511A24A1}"/>
    <cellStyle name="20% - Accent1 25" xfId="997" xr:uid="{D3F4C438-EB52-4785-858F-ADD11865F544}"/>
    <cellStyle name="20% - Accent1 25 2" xfId="998" xr:uid="{76FE9D96-083E-422F-B4FE-3E7018D2BB47}"/>
    <cellStyle name="20% - Accent1 25 2 2" xfId="999" xr:uid="{71DA6047-535B-4A4F-B049-A05937B2AFAF}"/>
    <cellStyle name="20% - Accent1 25 2 2 2" xfId="27397" xr:uid="{73F75D5B-4A71-43EA-B152-7459F196CDE6}"/>
    <cellStyle name="20% - Accent1 25 2 3" xfId="27396" xr:uid="{D764E80F-4F9E-4AFD-8E4E-D0EE0CF5ADCA}"/>
    <cellStyle name="20% - Accent1 25 3" xfId="1000" xr:uid="{BFFE5B91-D620-4A25-AB11-A189B7A52558}"/>
    <cellStyle name="20% - Accent1 25 3 2" xfId="1001" xr:uid="{9D067898-8B66-4A89-A46C-14E28B8C6077}"/>
    <cellStyle name="20% - Accent1 25 3 2 2" xfId="27399" xr:uid="{E75DF6EF-1DBD-413D-96B5-237729834625}"/>
    <cellStyle name="20% - Accent1 25 3 3" xfId="27398" xr:uid="{FF3ED4F3-68B1-4BB7-B7C1-817E42067D6A}"/>
    <cellStyle name="20% - Accent1 25 4" xfId="1002" xr:uid="{91C95816-2BA4-47E1-9ED8-0DE066B27AA9}"/>
    <cellStyle name="20% - Accent1 25 4 2" xfId="27400" xr:uid="{5AE7E57E-0824-4EC5-B1A8-2A1BF10E6DD5}"/>
    <cellStyle name="20% - Accent1 25 5" xfId="27395" xr:uid="{ABC85602-B6D3-4B2C-B64A-10C6B5CAC5F0}"/>
    <cellStyle name="20% - Accent1 26" xfId="1003" xr:uid="{9462461C-1691-42FF-8A0E-EEB20AB81BF6}"/>
    <cellStyle name="20% - Accent1 26 2" xfId="1004" xr:uid="{1819F033-01BA-40A0-8601-00315335D526}"/>
    <cellStyle name="20% - Accent1 26 2 2" xfId="1005" xr:uid="{DCB72FDF-ACCB-44EA-AE46-D9D3CA47405E}"/>
    <cellStyle name="20% - Accent1 26 2 2 2" xfId="27403" xr:uid="{77B62C64-7EC7-448B-86E6-405C3A659A6D}"/>
    <cellStyle name="20% - Accent1 26 2 3" xfId="27402" xr:uid="{F7487F90-BA73-4966-B70B-BA42590B2E93}"/>
    <cellStyle name="20% - Accent1 26 3" xfId="1006" xr:uid="{993FE54F-D0A1-4DCD-8D78-8A0E7D363A47}"/>
    <cellStyle name="20% - Accent1 26 3 2" xfId="1007" xr:uid="{21724299-6118-41F8-8AD3-E484AA774A71}"/>
    <cellStyle name="20% - Accent1 26 3 2 2" xfId="27405" xr:uid="{7E42D1D7-6A58-4FA9-A92E-84F12FD5B31C}"/>
    <cellStyle name="20% - Accent1 26 3 3" xfId="27404" xr:uid="{91558E22-4010-4BBE-B2E3-147523A3EA59}"/>
    <cellStyle name="20% - Accent1 26 4" xfId="1008" xr:uid="{0DA5E515-673C-4EE1-B3B4-9ADB91F76901}"/>
    <cellStyle name="20% - Accent1 26 4 2" xfId="27406" xr:uid="{3D347FEE-DA4E-49EC-9A61-A3C6C3F45B37}"/>
    <cellStyle name="20% - Accent1 26 5" xfId="27401" xr:uid="{0F5F5217-7993-45AD-BEAC-C2E8287691CF}"/>
    <cellStyle name="20% - Accent1 27" xfId="1009" xr:uid="{891FB33D-6964-49B3-A750-A8554E81759D}"/>
    <cellStyle name="20% - Accent1 27 2" xfId="1010" xr:uid="{17C5AD52-7273-4A66-AEA7-92D90AA1DCE2}"/>
    <cellStyle name="20% - Accent1 27 2 2" xfId="1011" xr:uid="{E9A657F5-EBCB-428E-90CF-D232F3C59A2D}"/>
    <cellStyle name="20% - Accent1 27 2 2 2" xfId="27409" xr:uid="{7C125D18-AC7D-4FCB-9FCC-B72B81ACA96D}"/>
    <cellStyle name="20% - Accent1 27 2 3" xfId="27408" xr:uid="{45E8E765-F1E7-4C6D-83E4-DA119945F993}"/>
    <cellStyle name="20% - Accent1 27 3" xfId="1012" xr:uid="{DE0DB5B9-D85B-4ED2-B663-DD601C245FF0}"/>
    <cellStyle name="20% - Accent1 27 3 2" xfId="1013" xr:uid="{32B71C7C-7C9A-4974-A936-6281989BA940}"/>
    <cellStyle name="20% - Accent1 27 3 2 2" xfId="27411" xr:uid="{7E3C02A7-3F5C-45CD-B60C-5DA7C4310E76}"/>
    <cellStyle name="20% - Accent1 27 3 3" xfId="27410" xr:uid="{89C8E394-C11E-44C1-9A40-4439167FB59A}"/>
    <cellStyle name="20% - Accent1 27 4" xfId="1014" xr:uid="{C16489B6-8ED4-495A-9606-8A790128575E}"/>
    <cellStyle name="20% - Accent1 27 4 2" xfId="27412" xr:uid="{E975E918-9F01-489D-8C7D-2397A8912B96}"/>
    <cellStyle name="20% - Accent1 27 5" xfId="27407" xr:uid="{252CAC1A-3A4E-400E-852D-6D32E72852C8}"/>
    <cellStyle name="20% - Accent1 28" xfId="1015" xr:uid="{2876D397-3A27-45ED-8569-264D5FFF54CC}"/>
    <cellStyle name="20% - Accent1 28 2" xfId="1016" xr:uid="{EE814EB7-86CA-497D-8F72-1769606CE95C}"/>
    <cellStyle name="20% - Accent1 28 2 2" xfId="1017" xr:uid="{825A048B-90B9-4A1F-8EA9-3EF1CE47835C}"/>
    <cellStyle name="20% - Accent1 28 2 2 2" xfId="27415" xr:uid="{D0BBF49C-D60A-4C23-9381-FCBC67EB8990}"/>
    <cellStyle name="20% - Accent1 28 2 3" xfId="27414" xr:uid="{B92DD442-7A47-48AE-92C3-37FDF832FB2B}"/>
    <cellStyle name="20% - Accent1 28 3" xfId="1018" xr:uid="{57621C11-3834-4F80-931B-AE9F2E70989D}"/>
    <cellStyle name="20% - Accent1 28 3 2" xfId="1019" xr:uid="{C053804D-99E0-4B10-9521-5D3C2CCC534A}"/>
    <cellStyle name="20% - Accent1 28 3 2 2" xfId="27417" xr:uid="{76136759-0752-410D-83A1-25AEDA2C258D}"/>
    <cellStyle name="20% - Accent1 28 3 3" xfId="27416" xr:uid="{7592D592-8D08-4C90-B49A-F1CD6B269CD9}"/>
    <cellStyle name="20% - Accent1 28 4" xfId="1020" xr:uid="{E4F64BCE-57D1-4C97-A785-FA2670AB0737}"/>
    <cellStyle name="20% - Accent1 28 4 2" xfId="27418" xr:uid="{A985DFC0-859D-4408-9C1C-156AE4CC78F0}"/>
    <cellStyle name="20% - Accent1 28 5" xfId="27413" xr:uid="{EE6FDF18-EC8C-4D02-ACD3-261D2043C434}"/>
    <cellStyle name="20% - Accent1 29" xfId="1021" xr:uid="{105F0CA9-38BB-4602-80EE-F07A8C594795}"/>
    <cellStyle name="20% - Accent1 29 2" xfId="1022" xr:uid="{3D5E37AA-9FE4-4579-B8AC-5921EF1A6B88}"/>
    <cellStyle name="20% - Accent1 29 2 2" xfId="27420" xr:uid="{F2F0A0EE-F450-4852-9BC1-A16A956B6E77}"/>
    <cellStyle name="20% - Accent1 29 3" xfId="1023" xr:uid="{BCBB085D-3FB8-43B9-A8D9-A629EA69EDE3}"/>
    <cellStyle name="20% - Accent1 29 3 2" xfId="27421" xr:uid="{3466BE9A-E216-48F1-A0EA-E44AC8D2E133}"/>
    <cellStyle name="20% - Accent1 29 4" xfId="1024" xr:uid="{CE527AF2-49C5-4B85-A48A-758535A51F21}"/>
    <cellStyle name="20% - Accent1 29 4 2" xfId="27422" xr:uid="{3F0F7E58-2DD1-4A13-9C49-B31CF14FA03A}"/>
    <cellStyle name="20% - Accent1 29 5" xfId="27419" xr:uid="{86F7D99A-1136-4985-AE05-E0D76282F5A0}"/>
    <cellStyle name="20% - Accent1 3" xfId="1025" xr:uid="{095A933F-A979-4F54-BC4E-8DEDB38A5E84}"/>
    <cellStyle name="20% - Accent1 3 2" xfId="1026" xr:uid="{5CBAF993-F011-4054-9595-9C605C93D764}"/>
    <cellStyle name="20% - Accent1 3 2 2" xfId="27424" xr:uid="{2C7CC432-24D5-4828-8A42-82AB60BC65BB}"/>
    <cellStyle name="20% - Accent1 3 3" xfId="1027" xr:uid="{24DABB7D-6807-430E-95A6-5B7AF16953AA}"/>
    <cellStyle name="20% - Accent1 3 3 2" xfId="27425" xr:uid="{B8B6C114-E399-4BD9-868E-75884408E60A}"/>
    <cellStyle name="20% - Accent1 3 4" xfId="1028" xr:uid="{A92B7E00-7D8E-423A-A5D0-EA4BD47FA169}"/>
    <cellStyle name="20% - Accent1 3 4 2" xfId="27426" xr:uid="{FFADFF16-DB82-473E-85D4-B29103AB6473}"/>
    <cellStyle name="20% - Accent1 3 5" xfId="27423" xr:uid="{7E24E060-8796-4DA8-AE19-646989289AEF}"/>
    <cellStyle name="20% - Accent1 30" xfId="1029" xr:uid="{26850D3A-F5A2-499D-85B4-D210DD2141AA}"/>
    <cellStyle name="20% - Accent1 30 2" xfId="1030" xr:uid="{8EF37691-5FAF-45AA-A008-DBE4007F5D28}"/>
    <cellStyle name="20% - Accent1 30 3" xfId="1031" xr:uid="{1ACE6ED2-3860-43C8-A0F9-18CEC33BC001}"/>
    <cellStyle name="20% - Accent1 30 3 2" xfId="27427" xr:uid="{0D490C10-69AF-44A3-A173-48283CDA1AE8}"/>
    <cellStyle name="20% - Accent1 30 4" xfId="1032" xr:uid="{AF9FCB59-92D2-4D97-9EA2-1A83052A2305}"/>
    <cellStyle name="20% - Accent1 30 4 2" xfId="27428" xr:uid="{11E2271D-0589-40CF-A9B9-B3FE32A5FF21}"/>
    <cellStyle name="20% - Accent1 31" xfId="1033" xr:uid="{945CB9DA-4EFA-44EB-B9CC-F43A94405424}"/>
    <cellStyle name="20% - Accent1 31 2" xfId="1034" xr:uid="{8DBE5C21-DF49-416A-9C06-4A622072399F}"/>
    <cellStyle name="20% - Accent1 31 2 2" xfId="27430" xr:uid="{40B4A8D3-6409-42F1-B9D4-C2C34CA2959B}"/>
    <cellStyle name="20% - Accent1 31 3" xfId="1035" xr:uid="{EA5D65E3-1FFE-4C8E-B020-45A9CA8ACBE5}"/>
    <cellStyle name="20% - Accent1 31 3 2" xfId="27431" xr:uid="{3A321DD9-AF3D-4342-A732-7FC9997BCA8A}"/>
    <cellStyle name="20% - Accent1 31 4" xfId="1036" xr:uid="{577B495A-CDAD-468A-83E8-974D1CA3D038}"/>
    <cellStyle name="20% - Accent1 31 4 2" xfId="27432" xr:uid="{662E0B41-65D0-4E71-B3B2-3A9F46FFA281}"/>
    <cellStyle name="20% - Accent1 31 5" xfId="27429" xr:uid="{E33014A3-5EFD-4A17-B1D6-C4FE9E039E00}"/>
    <cellStyle name="20% - Accent1 32" xfId="1037" xr:uid="{3DAC60E4-0CF6-4BFA-8178-36F7AA5DCF27}"/>
    <cellStyle name="20% - Accent1 32 2" xfId="1038" xr:uid="{EAD014CF-9207-4163-9704-61D98D35A8EC}"/>
    <cellStyle name="20% - Accent1 32 2 2" xfId="27434" xr:uid="{7B71A3CE-505D-4F26-A101-ED421C07E9ED}"/>
    <cellStyle name="20% - Accent1 32 3" xfId="1039" xr:uid="{7F19809B-023A-47F8-A788-9DC052D33CFD}"/>
    <cellStyle name="20% - Accent1 32 3 2" xfId="27435" xr:uid="{DC59DA92-DD67-434E-9411-8C511E899C89}"/>
    <cellStyle name="20% - Accent1 32 4" xfId="1040" xr:uid="{BF984DA8-51D3-4E64-A86E-DED42297410D}"/>
    <cellStyle name="20% - Accent1 32 4 2" xfId="27436" xr:uid="{FAB06508-2B9A-423F-AD7C-15E1A0AB7F3A}"/>
    <cellStyle name="20% - Accent1 32 5" xfId="27433" xr:uid="{EE880ACB-BBA5-417F-BCFE-275F4BE9C301}"/>
    <cellStyle name="20% - Accent1 33" xfId="1041" xr:uid="{4A35A981-CF09-4567-B810-6C737D94945D}"/>
    <cellStyle name="20% - Accent1 33 2" xfId="1042" xr:uid="{5C0642E1-7929-4909-80CA-6CAA8D99E44B}"/>
    <cellStyle name="20% - Accent1 33 2 2" xfId="27438" xr:uid="{0F4CFD4B-EB16-4F1B-92E4-50ADCF84A9A8}"/>
    <cellStyle name="20% - Accent1 33 3" xfId="27437" xr:uid="{E9E8BDF8-9EDC-4F9B-B0F5-36F595459136}"/>
    <cellStyle name="20% - Accent1 34" xfId="1043" xr:uid="{6A293940-07E1-4779-AA77-79FA7F4E4AA9}"/>
    <cellStyle name="20% - Accent1 34 2" xfId="27439" xr:uid="{F6C0A55E-E77D-437B-BD22-3D048EED7659}"/>
    <cellStyle name="20% - Accent1 35" xfId="1044" xr:uid="{C4FB9372-5543-4AB7-82CC-B0920FE77EBA}"/>
    <cellStyle name="20% - Accent1 35 2" xfId="27440" xr:uid="{E4725D42-9591-4931-83F4-7CF83739F8EE}"/>
    <cellStyle name="20% - Accent1 36" xfId="1045" xr:uid="{82B5DDD7-6B3B-47A7-90C8-C63229933767}"/>
    <cellStyle name="20% - Accent1 36 2" xfId="27441" xr:uid="{5C4EB994-EB96-4023-A485-0B2D3A067915}"/>
    <cellStyle name="20% - Accent1 37" xfId="1046" xr:uid="{1BC0C6E7-5A36-4438-BCE4-BD964A53D256}"/>
    <cellStyle name="20% - Accent1 37 2" xfId="27442" xr:uid="{8166E1F4-2068-4170-B5C3-1F6C7618939C}"/>
    <cellStyle name="20% - Accent1 38" xfId="1047" xr:uid="{34CCE7BA-36A2-49DE-A3D9-57FC8EEBF8B7}"/>
    <cellStyle name="20% - Accent1 38 2" xfId="27443" xr:uid="{C7A82147-23EC-4C14-A7BC-85D57527AF57}"/>
    <cellStyle name="20% - Accent1 39" xfId="1048" xr:uid="{FE8323D6-AE2A-4A65-BD72-9305E1872A02}"/>
    <cellStyle name="20% - Accent1 39 2" xfId="27444" xr:uid="{1B3A456B-466B-430B-8532-7EA4AFBFD3F1}"/>
    <cellStyle name="20% - Accent1 4" xfId="1049" xr:uid="{618ABAEE-EABA-4CB2-B3E6-F5598F5B3E07}"/>
    <cellStyle name="20% - Accent1 4 2" xfId="1050" xr:uid="{D60D21B7-3533-4192-B648-50FFFB09C362}"/>
    <cellStyle name="20% - Accent1 4 2 2" xfId="27446" xr:uid="{ED02AFA7-77DD-4CE7-A4A2-845D5E8127A5}"/>
    <cellStyle name="20% - Accent1 4 3" xfId="1051" xr:uid="{C27B0493-DB10-4E3A-9276-C5B04A8F16F6}"/>
    <cellStyle name="20% - Accent1 4 3 2" xfId="27447" xr:uid="{4CD77EF3-D27C-4D49-A791-5BC76D3F9B26}"/>
    <cellStyle name="20% - Accent1 4 4" xfId="1052" xr:uid="{2E51428B-361D-4302-BB4D-D98B3E2C7175}"/>
    <cellStyle name="20% - Accent1 4 4 2" xfId="27448" xr:uid="{9483D120-5D53-4304-8F1D-9DF333E2BEDD}"/>
    <cellStyle name="20% - Accent1 4 5" xfId="27445" xr:uid="{0764D487-8A64-4509-9FA6-C9ED1DDDF10E}"/>
    <cellStyle name="20% - Accent1 40" xfId="1053" xr:uid="{DBF42FD3-BAEF-49D9-B262-A59632BABF0E}"/>
    <cellStyle name="20% - Accent1 40 2" xfId="27449" xr:uid="{DB9859CB-AB12-4A46-980A-7538AF8A5B16}"/>
    <cellStyle name="20% - Accent1 41" xfId="1054" xr:uid="{D6F1A111-F2F2-40D3-AFCD-56D2FDD83787}"/>
    <cellStyle name="20% - Accent1 41 2" xfId="27450" xr:uid="{53FA4276-519E-4158-BC79-4586EC58A5F3}"/>
    <cellStyle name="20% - Accent1 42" xfId="1055" xr:uid="{12A0657E-819F-4C09-9D1D-8851FC8654D0}"/>
    <cellStyle name="20% - Accent1 42 2" xfId="27451" xr:uid="{2F951F5B-D548-4718-B29B-9BC24F2BFD6E}"/>
    <cellStyle name="20% - Accent1 43" xfId="1056" xr:uid="{5B06F8E8-0A80-467F-BC8D-C7527F70ACBA}"/>
    <cellStyle name="20% - Accent1 43 2" xfId="27452" xr:uid="{DE1F5692-A383-420A-B853-6CB448082DFD}"/>
    <cellStyle name="20% - Accent1 44" xfId="1057" xr:uid="{BB3119DD-1119-45FD-842B-B5020A3BFA83}"/>
    <cellStyle name="20% - Accent1 44 2" xfId="27453" xr:uid="{000E3A53-B931-45EC-9CA7-4254EEE7E8EC}"/>
    <cellStyle name="20% - Accent1 45" xfId="1058" xr:uid="{44ABDB5A-3ACF-4830-8B00-87A21CCF9425}"/>
    <cellStyle name="20% - Accent1 45 2" xfId="27454" xr:uid="{FC6EE650-7946-40C4-98CD-0DB3F2761ED9}"/>
    <cellStyle name="20% - Accent1 46" xfId="1059" xr:uid="{C237730E-F7C7-4B1D-AF4A-170C002897AC}"/>
    <cellStyle name="20% - Accent1 47" xfId="1060" xr:uid="{7985A68C-EE4D-4A19-A370-8F073C5A3448}"/>
    <cellStyle name="20% - Accent1 48" xfId="1061" xr:uid="{E458A657-BA7B-4707-BB67-95C297C6AE6F}"/>
    <cellStyle name="20% - Accent1 49" xfId="1062" xr:uid="{E20586BB-8AD5-4564-9FF6-83593DA84553}"/>
    <cellStyle name="20% - Accent1 5" xfId="1063" xr:uid="{5F5EC096-4464-4D80-9D1D-679CB59DEA55}"/>
    <cellStyle name="20% - Accent1 5 2" xfId="1064" xr:uid="{A186A568-D93C-4822-AF84-6F0CF54DA968}"/>
    <cellStyle name="20% - Accent1 5 2 2" xfId="27456" xr:uid="{30542909-2970-48A6-AFC2-1856CD00EBC5}"/>
    <cellStyle name="20% - Accent1 5 3" xfId="1065" xr:uid="{AB01D560-6ED1-4C7A-BD5A-1EB3E9FD31A0}"/>
    <cellStyle name="20% - Accent1 5 3 2" xfId="27457" xr:uid="{464E89EC-B6D7-4C1F-8671-C577A03D0842}"/>
    <cellStyle name="20% - Accent1 5 4" xfId="1066" xr:uid="{86D5254A-94DC-4680-A77D-CF5F1E67C9CF}"/>
    <cellStyle name="20% - Accent1 5 4 2" xfId="27458" xr:uid="{8461B94F-B525-44BF-A11F-152F04E48F81}"/>
    <cellStyle name="20% - Accent1 5 5" xfId="27455" xr:uid="{B4F6067F-EB50-4D91-967F-4708D804461A}"/>
    <cellStyle name="20% - Accent1 50" xfId="1067" xr:uid="{6CC63A65-7578-4F6D-B593-8227B928C394}"/>
    <cellStyle name="20% - Accent1 51" xfId="1068" xr:uid="{DCF70146-656B-484A-9232-3C74821FAE1A}"/>
    <cellStyle name="20% - Accent1 52" xfId="1069" xr:uid="{DFDE8E74-5A02-41EB-8264-CA918808502B}"/>
    <cellStyle name="20% - Accent1 53" xfId="1070" xr:uid="{962349E5-F0DB-4C91-9013-9A38EE4CA3CA}"/>
    <cellStyle name="20% - Accent1 54" xfId="1071" xr:uid="{595BE8D8-14ED-4EF2-B50A-B802D91047D9}"/>
    <cellStyle name="20% - Accent1 55" xfId="1072" xr:uid="{263546F5-026E-47B9-9DD6-F17372FA0D87}"/>
    <cellStyle name="20% - Accent1 56" xfId="1073" xr:uid="{A1AC97B0-15EB-447D-A4C6-BC4C27ED4241}"/>
    <cellStyle name="20% - Accent1 57" xfId="1074" xr:uid="{C036BE18-E9E4-4CA4-A099-A55DC80E3DE1}"/>
    <cellStyle name="20% - Accent1 58" xfId="1075" xr:uid="{EEEB7707-07D1-4B7B-94B4-1BA8885ED2E5}"/>
    <cellStyle name="20% - Accent1 59" xfId="1076" xr:uid="{B6AB6AFE-3ABA-472D-AFBF-2FEF98F231E4}"/>
    <cellStyle name="20% - Accent1 59 2" xfId="1077" xr:uid="{323186F7-F32D-4C59-BBB3-2944AE559B81}"/>
    <cellStyle name="20% - Accent1 59 3" xfId="1078" xr:uid="{2D27E78F-11CA-4B27-A345-039BB6740F3D}"/>
    <cellStyle name="20% - Accent1 6" xfId="1079" xr:uid="{E137A340-92E5-4D98-90CE-93509551BF59}"/>
    <cellStyle name="20% - Accent1 6 2" xfId="1080" xr:uid="{F95338FF-F8EC-4068-B46F-296B606596E9}"/>
    <cellStyle name="20% - Accent1 6 2 2" xfId="27460" xr:uid="{2DC4C6F5-3DC7-4DF1-86DB-58592D83D0B4}"/>
    <cellStyle name="20% - Accent1 6 3" xfId="1081" xr:uid="{63CD9155-4210-4B05-A627-9D466CA2C6F2}"/>
    <cellStyle name="20% - Accent1 6 3 2" xfId="27461" xr:uid="{10A09D7F-160B-43C8-8F91-4545CF64B4C5}"/>
    <cellStyle name="20% - Accent1 6 4" xfId="1082" xr:uid="{3A9E88C2-A5AD-4DBF-938A-3C47D67F1F10}"/>
    <cellStyle name="20% - Accent1 6 4 2" xfId="27462" xr:uid="{82AF116E-FC31-444A-9B11-6D575AFDCE68}"/>
    <cellStyle name="20% - Accent1 6 5" xfId="27459" xr:uid="{4ECE1145-1AD3-4342-924E-C8D89F10C028}"/>
    <cellStyle name="20% - Accent1 60" xfId="1083" xr:uid="{AE766C98-3EC1-4988-98D8-F85B8ADE8145}"/>
    <cellStyle name="20% - Accent1 60 2" xfId="1084" xr:uid="{967E945D-2A1C-4394-B684-40829E59AA84}"/>
    <cellStyle name="20% - Accent1 61" xfId="1085" xr:uid="{D39C6E9E-A9F2-4217-B321-7AEFBE0964D4}"/>
    <cellStyle name="20% - Accent1 61 2" xfId="1086" xr:uid="{F58EF908-B4D7-45C1-9067-B3C2626D05A1}"/>
    <cellStyle name="20% - Accent1 61 3" xfId="27463" xr:uid="{1B04ECFC-6750-4078-9001-EA2EB44FD542}"/>
    <cellStyle name="20% - Accent1 62 2" xfId="1087" xr:uid="{510D5C3A-B767-4132-99D0-132AD89EF4AB}"/>
    <cellStyle name="20% - Accent1 63 2" xfId="1088" xr:uid="{13C7FF42-BF0D-43D1-ACA7-9383ACD9384F}"/>
    <cellStyle name="20% - Accent1 7" xfId="1089" xr:uid="{89BB80BC-FC4D-4051-AA28-B4A84D02B7A3}"/>
    <cellStyle name="20% - Accent1 7 2" xfId="1090" xr:uid="{DFCD3A80-1A7A-4022-9317-CE7833F32A91}"/>
    <cellStyle name="20% - Accent1 7 2 2" xfId="27465" xr:uid="{69F7669E-67D7-41BC-B723-83ADD6E71092}"/>
    <cellStyle name="20% - Accent1 7 3" xfId="1091" xr:uid="{731FA1F4-24DB-4543-89D3-94A14F8F3B5F}"/>
    <cellStyle name="20% - Accent1 7 3 2" xfId="27466" xr:uid="{14EBBDE3-BD3F-4FAE-AEA3-A20DA7AD0B6C}"/>
    <cellStyle name="20% - Accent1 7 4" xfId="1092" xr:uid="{1F55A111-12A3-436E-B847-F247B5D24570}"/>
    <cellStyle name="20% - Accent1 7 4 2" xfId="27467" xr:uid="{CD4C8D2D-B696-42AC-9381-F9AACA2F3FA8}"/>
    <cellStyle name="20% - Accent1 7 5" xfId="27464" xr:uid="{D363357E-7D35-4C48-9EA6-2F6FC1CDBB50}"/>
    <cellStyle name="20% - Accent1 8" xfId="1093" xr:uid="{2594392F-63C4-4663-9394-F4803667F8D6}"/>
    <cellStyle name="20% - Accent1 8 2" xfId="1094" xr:uid="{3B92AFE7-D81F-46F5-A38A-EC5EA5226170}"/>
    <cellStyle name="20% - Accent1 8 3" xfId="1095" xr:uid="{40E2A2A9-0352-417A-9286-1F0FC4B953AB}"/>
    <cellStyle name="20% - Accent1 8 3 2" xfId="27468" xr:uid="{A8688AF8-41C1-4C78-9604-349238C52E0A}"/>
    <cellStyle name="20% - Accent1 8 4" xfId="1096" xr:uid="{26959A87-FC41-456C-89B1-21EBA2558073}"/>
    <cellStyle name="20% - Accent1 8 4 2" xfId="27469" xr:uid="{2BB2974A-B582-43CC-9D1C-116B31897D05}"/>
    <cellStyle name="20% - Accent1 9" xfId="1097" xr:uid="{F51DC240-75EC-4688-ACC9-F3A81355E763}"/>
    <cellStyle name="20% - Accent1 9 2" xfId="1098" xr:uid="{C0068D40-8B82-4930-9DBF-D1D50D0789F3}"/>
    <cellStyle name="20% - Accent1 9 3" xfId="1099" xr:uid="{5FBE6FE3-CB3E-4BDB-B28D-CF3D849E1DA3}"/>
    <cellStyle name="20% - Accent1 9 3 2" xfId="27470" xr:uid="{ED19E6DA-AFC2-4B61-9397-53FE0584B52C}"/>
    <cellStyle name="20% - Accent1 9 4" xfId="1100" xr:uid="{5008ECF3-22C9-4889-A5D9-0FFBA1797413}"/>
    <cellStyle name="20% - Accent1 9 4 2" xfId="27471" xr:uid="{4CBEF654-27AE-4A65-8A27-3C750721D21D}"/>
    <cellStyle name="20% - Accent2 10" xfId="1101" xr:uid="{BBD73D10-9C80-4635-9B4C-5B7C4FCC3EA3}"/>
    <cellStyle name="20% - Accent2 10 2" xfId="1102" xr:uid="{4E00E1D0-D174-4027-85E6-029ACB070B25}"/>
    <cellStyle name="20% - Accent2 10 3" xfId="1103" xr:uid="{33AB7226-DF25-4B4E-B538-F70F9F8FB3E4}"/>
    <cellStyle name="20% - Accent2 10 3 2" xfId="27472" xr:uid="{32D9FF0A-2246-46FE-9BA9-3C9B9C6771E8}"/>
    <cellStyle name="20% - Accent2 10 4" xfId="1104" xr:uid="{02597394-FB39-4AC6-BBCA-6EEE11E8D79F}"/>
    <cellStyle name="20% - Accent2 10 4 2" xfId="27473" xr:uid="{2530962A-E5B7-45CA-B5F5-F076DDAF0811}"/>
    <cellStyle name="20% - Accent2 11" xfId="1105" xr:uid="{9DD1BDC0-9138-4E0B-9DC7-C8801BB91E92}"/>
    <cellStyle name="20% - Accent2 11 2" xfId="1106" xr:uid="{1715F70B-EDB9-408A-A297-F0BA0A92113A}"/>
    <cellStyle name="20% - Accent2 11 3" xfId="1107" xr:uid="{9B4461C2-019E-4F74-9ED6-5676D83FD88B}"/>
    <cellStyle name="20% - Accent2 11 3 2" xfId="27474" xr:uid="{CC480086-0D5A-406B-899E-686560F94AE5}"/>
    <cellStyle name="20% - Accent2 11 4" xfId="1108" xr:uid="{2DF8A45B-FD77-4560-ACDB-5E5F50B37EEA}"/>
    <cellStyle name="20% - Accent2 11 4 2" xfId="27475" xr:uid="{3DF56EF3-68CC-4C8D-94DF-CBC6AED6AA63}"/>
    <cellStyle name="20% - Accent2 12" xfId="1109" xr:uid="{4D68CFD6-0AB4-429F-8C02-8A7CBE1564F3}"/>
    <cellStyle name="20% - Accent2 12 2" xfId="1110" xr:uid="{96AC3FCF-A4BD-4652-ABF8-B7A02EB0EF9F}"/>
    <cellStyle name="20% - Accent2 12 3" xfId="1111" xr:uid="{26EA1204-D560-4938-8A23-9430B8377F0B}"/>
    <cellStyle name="20% - Accent2 12 3 2" xfId="27476" xr:uid="{D61319F9-32DF-446D-85D9-9BC657224F9F}"/>
    <cellStyle name="20% - Accent2 12 4" xfId="1112" xr:uid="{0374E649-B237-4F32-86B8-1DA3DA147E6C}"/>
    <cellStyle name="20% - Accent2 12 4 2" xfId="27477" xr:uid="{C01695E1-0BA4-4633-9089-A3371D4816C6}"/>
    <cellStyle name="20% - Accent2 13" xfId="1113" xr:uid="{23A8DA2F-C408-476D-9A5B-DC2A50A48EDB}"/>
    <cellStyle name="20% - Accent2 13 2" xfId="1114" xr:uid="{1B0E8015-CE16-4368-9F46-68372EFB7842}"/>
    <cellStyle name="20% - Accent2 13 3" xfId="1115" xr:uid="{1F4CC937-2532-44EB-A0AF-2B5E34F40B60}"/>
    <cellStyle name="20% - Accent2 13 3 2" xfId="27478" xr:uid="{7D776E47-81B7-4575-8C19-4F802E0B6D04}"/>
    <cellStyle name="20% - Accent2 13 4" xfId="1116" xr:uid="{7D8898B6-D83F-4A71-9779-E9EDD7093C3A}"/>
    <cellStyle name="20% - Accent2 13 4 2" xfId="27479" xr:uid="{52233580-BF99-4D51-9994-151276BF6CB0}"/>
    <cellStyle name="20% - Accent2 14" xfId="1117" xr:uid="{70CF0F89-7585-49EC-8A05-D38AA04AFE65}"/>
    <cellStyle name="20% - Accent2 14 2" xfId="1118" xr:uid="{3FF42B49-74F8-4111-A214-77969DE7E6B5}"/>
    <cellStyle name="20% - Accent2 14 3" xfId="1119" xr:uid="{569B199B-1973-4A64-99F0-2DD999951F3C}"/>
    <cellStyle name="20% - Accent2 14 3 2" xfId="27480" xr:uid="{768B1CDE-C872-4338-A1A8-EA2C3624FEAE}"/>
    <cellStyle name="20% - Accent2 14 4" xfId="1120" xr:uid="{2F5EBA0A-201C-4A8A-BD1A-568C2668C9C9}"/>
    <cellStyle name="20% - Accent2 14 4 2" xfId="27481" xr:uid="{7F60A2BC-5D4C-4ACB-9D2B-A86AA424CF8A}"/>
    <cellStyle name="20% - Accent2 15" xfId="1121" xr:uid="{E85F7E06-6731-4D57-9465-A01452170F3C}"/>
    <cellStyle name="20% - Accent2 15 2" xfId="1122" xr:uid="{E00222B3-BD9C-428C-AF81-8B5202DBE189}"/>
    <cellStyle name="20% - Accent2 15 3" xfId="1123" xr:uid="{411295A3-EAAA-4320-82A7-D0C3F3039A3F}"/>
    <cellStyle name="20% - Accent2 15 3 2" xfId="27482" xr:uid="{D41E1E09-85DC-4235-8667-923D563E556D}"/>
    <cellStyle name="20% - Accent2 15 4" xfId="1124" xr:uid="{D9E17C2B-1F86-4693-B1A9-6BC38AAA21B4}"/>
    <cellStyle name="20% - Accent2 15 4 2" xfId="27483" xr:uid="{9954ACE7-E872-467D-B751-2A2193F2AFAA}"/>
    <cellStyle name="20% - Accent2 16" xfId="1125" xr:uid="{B9E10C18-3191-4C2B-8D32-1B7839B32C65}"/>
    <cellStyle name="20% - Accent2 16 2" xfId="1126" xr:uid="{60B83A6F-E755-48DC-9FD4-30F5B766C8BA}"/>
    <cellStyle name="20% - Accent2 16 3" xfId="1127" xr:uid="{CCE2F7B8-AD0A-473C-BB68-2E8CA19BC943}"/>
    <cellStyle name="20% - Accent2 16 3 2" xfId="27484" xr:uid="{5B503647-721E-462C-A989-3776DB0E2EB7}"/>
    <cellStyle name="20% - Accent2 16 4" xfId="1128" xr:uid="{41C827F0-3337-4162-A525-B582ABADF80C}"/>
    <cellStyle name="20% - Accent2 16 4 2" xfId="27485" xr:uid="{70ED1735-7BBC-46FC-A154-AD114CCEBF7E}"/>
    <cellStyle name="20% - Accent2 17" xfId="1129" xr:uid="{51037B9E-54BA-401A-87EB-FE9DF3BEF9B2}"/>
    <cellStyle name="20% - Accent2 17 2" xfId="1130" xr:uid="{A9C1215E-304E-45F8-8F81-AA55736F1440}"/>
    <cellStyle name="20% - Accent2 17 3" xfId="1131" xr:uid="{53C960D6-D012-426F-A3F5-75DE078F3169}"/>
    <cellStyle name="20% - Accent2 17 3 2" xfId="27486" xr:uid="{883FA66F-6421-49C2-9A96-C83CFF52FA67}"/>
    <cellStyle name="20% - Accent2 17 4" xfId="1132" xr:uid="{9310CEAD-E5E5-4B46-81FB-0C3B52F7B2BC}"/>
    <cellStyle name="20% - Accent2 17 4 2" xfId="27487" xr:uid="{44D89F90-2ADF-480B-93AF-A11BE7C8CEE3}"/>
    <cellStyle name="20% - Accent2 18" xfId="1133" xr:uid="{390826AD-3C3E-469D-93E1-FC9D62403DF2}"/>
    <cellStyle name="20% - Accent2 18 2" xfId="1134" xr:uid="{F47824B6-13C9-4FA8-9EAA-838B69281878}"/>
    <cellStyle name="20% - Accent2 18 3" xfId="1135" xr:uid="{3CFA0AFB-A581-4564-9E73-C92A5EC02DB6}"/>
    <cellStyle name="20% - Accent2 18 3 2" xfId="27488" xr:uid="{808A5C9B-5808-4F24-8BCB-095E1A17171A}"/>
    <cellStyle name="20% - Accent2 18 4" xfId="1136" xr:uid="{8DB98AE3-F1E8-48AC-AEBB-41438AA61C29}"/>
    <cellStyle name="20% - Accent2 18 4 2" xfId="27489" xr:uid="{067E7FA2-32E4-4482-B16E-2FC53389876B}"/>
    <cellStyle name="20% - Accent2 19" xfId="1137" xr:uid="{8C239571-D071-4041-B02B-7F2138C1BC5B}"/>
    <cellStyle name="20% - Accent2 19 2" xfId="1138" xr:uid="{9CD607C2-E471-41AA-B669-50E290727FE2}"/>
    <cellStyle name="20% - Accent2 19 3" xfId="1139" xr:uid="{7A349AEC-1DEB-4CE7-BC50-4E1E16DA310B}"/>
    <cellStyle name="20% - Accent2 19 3 2" xfId="27490" xr:uid="{EEC422A5-E3E7-4318-864C-F38563D9AE99}"/>
    <cellStyle name="20% - Accent2 19 4" xfId="1140" xr:uid="{5952C34F-DE8C-434D-A1CA-6101A22B0F18}"/>
    <cellStyle name="20% - Accent2 19 4 2" xfId="27491" xr:uid="{E60F0AEE-9DAF-437F-86FB-EA7B6F01BAAE}"/>
    <cellStyle name="20% - Accent2 2" xfId="1141" xr:uid="{9525D562-336A-4F5A-A051-CAA650758B8C}"/>
    <cellStyle name="20% - Accent2 2 2" xfId="1142" xr:uid="{3327977B-8C39-4127-A95B-8847DE1F76C2}"/>
    <cellStyle name="20% - Accent2 2 2 2" xfId="1143" xr:uid="{A272059C-B182-4CDB-8C7F-88B9FEE36E7B}"/>
    <cellStyle name="20% - Accent2 2 2 2 2" xfId="1144" xr:uid="{469B49D7-758A-4272-B7A4-3B91F38495E5}"/>
    <cellStyle name="20% - Accent2 2 2 2 2 2" xfId="27494" xr:uid="{F6ADE8D2-5A81-4E11-81AD-9003F6D1B6FA}"/>
    <cellStyle name="20% - Accent2 2 2 2 3" xfId="27493" xr:uid="{6F74095F-A35B-45BF-B1AC-1D8E6028ED68}"/>
    <cellStyle name="20% - Accent2 2 2 3" xfId="1145" xr:uid="{0EA4B506-3A3E-441F-88DA-136CBFADDF51}"/>
    <cellStyle name="20% - Accent2 2 2 3 2" xfId="27495" xr:uid="{D6A48634-7355-4114-846F-ECA90329D03C}"/>
    <cellStyle name="20% - Accent2 2 3" xfId="1146" xr:uid="{7D333E1E-A5C0-4E24-B407-E77BDC7D8DF7}"/>
    <cellStyle name="20% - Accent2 2 3 2" xfId="1147" xr:uid="{1A3E81AB-C394-4881-97DF-E13F1832344E}"/>
    <cellStyle name="20% - Accent2 2 3 3" xfId="27496" xr:uid="{2E34B2DC-ED2C-4E81-8379-17F945667850}"/>
    <cellStyle name="20% - Accent2 2 3_Copy of SWD journal entry template Interco" xfId="1148" xr:uid="{F9ABF754-939E-4505-BAD2-6F483F7C2D91}"/>
    <cellStyle name="20% - Accent2 2 4" xfId="1149" xr:uid="{D04D2C17-6B38-4570-B616-6B129BD3E640}"/>
    <cellStyle name="20% - Accent2 2 5" xfId="1150" xr:uid="{08C1A89E-AF77-427E-B1D1-5B5C8297970E}"/>
    <cellStyle name="20% - Accent2 2 6" xfId="1151" xr:uid="{93060906-D37F-4A6D-A411-5BFD55744566}"/>
    <cellStyle name="20% - Accent2 2 6 2" xfId="27497" xr:uid="{322119C2-F3A3-45D7-80AD-8A7036215AFD}"/>
    <cellStyle name="20% - Accent2 2 7" xfId="27306" xr:uid="{1630635F-4AFF-4763-9514-3BFDFDCE7EC3}"/>
    <cellStyle name="20% - Accent2 2 8" xfId="27492" xr:uid="{C573A54D-DD82-44F4-A8F6-7A013AB4DB6A}"/>
    <cellStyle name="20% - Accent2 2_AR Details_Nov'11" xfId="1152" xr:uid="{C0E0C870-EB48-4E5B-B5E6-0D28DCEEC589}"/>
    <cellStyle name="20% - Accent2 20" xfId="1153" xr:uid="{8E64235A-CFB4-4443-AEF7-9D8DD1F17B28}"/>
    <cellStyle name="20% - Accent2 20 2" xfId="1154" xr:uid="{F14FB15E-1985-49BF-8410-DC81B97C12B8}"/>
    <cellStyle name="20% - Accent2 20 3" xfId="1155" xr:uid="{76595FBA-F5F1-476B-B8ED-DA652B056BCB}"/>
    <cellStyle name="20% - Accent2 20 3 2" xfId="27498" xr:uid="{F0BDD097-9AF2-4D28-AC8B-2E02F46E13C1}"/>
    <cellStyle name="20% - Accent2 20 4" xfId="1156" xr:uid="{51641FE7-F4D3-4F36-9B30-9E58C50FE2BB}"/>
    <cellStyle name="20% - Accent2 20 4 2" xfId="27499" xr:uid="{2AED253D-80DA-4FAA-99E9-CE2776C381EB}"/>
    <cellStyle name="20% - Accent2 21" xfId="1157" xr:uid="{BC515139-652B-4C21-96F5-CD34AACBBC00}"/>
    <cellStyle name="20% - Accent2 21 2" xfId="1158" xr:uid="{D9EE495F-F182-4898-92FF-6F5A87E8DC3A}"/>
    <cellStyle name="20% - Accent2 22" xfId="1159" xr:uid="{0F8CDC3B-867E-4070-A6EF-2071106005E2}"/>
    <cellStyle name="20% - Accent2 22 2" xfId="1160" xr:uid="{BE189611-2225-468C-B102-A92A923B07B9}"/>
    <cellStyle name="20% - Accent2 22 3" xfId="1161" xr:uid="{15E33679-0958-4EEC-B7B6-74BB3B45D9D5}"/>
    <cellStyle name="20% - Accent2 22 3 2" xfId="27500" xr:uid="{06E632F1-DFC4-4BE2-A260-9CA9521395A3}"/>
    <cellStyle name="20% - Accent2 22 4" xfId="1162" xr:uid="{7D3487F7-ED1E-489A-89B7-E82B1F88DF8F}"/>
    <cellStyle name="20% - Accent2 22 4 2" xfId="27501" xr:uid="{5399894E-12AA-42AC-AC11-8D98B843052C}"/>
    <cellStyle name="20% - Accent2 23" xfId="1163" xr:uid="{3C51F887-5850-46A5-ABF6-2895C50323E4}"/>
    <cellStyle name="20% - Accent2 23 2" xfId="1164" xr:uid="{9C8A9430-39FB-46F9-9C6C-3AA938101DFD}"/>
    <cellStyle name="20% - Accent2 23 3" xfId="1165" xr:uid="{1B91A012-D4B0-485C-AF5F-AB28FF35B6C6}"/>
    <cellStyle name="20% - Accent2 23 3 2" xfId="27502" xr:uid="{24E0A636-B003-4EB6-BFDF-8EE151D01E41}"/>
    <cellStyle name="20% - Accent2 23 4" xfId="1166" xr:uid="{6398383A-3479-4A9C-B0E4-7F99C08289C3}"/>
    <cellStyle name="20% - Accent2 23 4 2" xfId="27503" xr:uid="{AFE66235-ECD1-4C9E-8364-1EB1BF6C218F}"/>
    <cellStyle name="20% - Accent2 24" xfId="1167" xr:uid="{1FE874EA-46FC-49D5-8841-449C12D7ACD8}"/>
    <cellStyle name="20% - Accent2 24 2" xfId="1168" xr:uid="{8A60CDAF-947D-4155-862B-A1291F52344E}"/>
    <cellStyle name="20% - Accent2 24 2 2" xfId="1169" xr:uid="{4A322D92-25B8-411D-AAFE-7C1BCBC8E4E7}"/>
    <cellStyle name="20% - Accent2 24 2 2 2" xfId="1170" xr:uid="{E10BD4EC-2CBB-4914-9011-ADFD5866580C}"/>
    <cellStyle name="20% - Accent2 24 2 2 2 2" xfId="27507" xr:uid="{39637C0C-C925-4748-964E-36137784CDEE}"/>
    <cellStyle name="20% - Accent2 24 2 2 3" xfId="27506" xr:uid="{138D49D3-6070-4736-B381-794C683B8042}"/>
    <cellStyle name="20% - Accent2 24 2 3" xfId="1171" xr:uid="{6C474977-E31A-4953-BDF9-09ECD38C6936}"/>
    <cellStyle name="20% - Accent2 24 2 3 2" xfId="1172" xr:uid="{AD2ACDC0-139E-4607-90D1-FEAA5EDBA40D}"/>
    <cellStyle name="20% - Accent2 24 2 3 2 2" xfId="27509" xr:uid="{1813A069-273D-44B0-9907-B8EB49DF794A}"/>
    <cellStyle name="20% - Accent2 24 2 3 3" xfId="27508" xr:uid="{165AD0D7-2B18-4E86-A065-293276346C0C}"/>
    <cellStyle name="20% - Accent2 24 2 4" xfId="1173" xr:uid="{EA9059BA-50D6-48EA-8657-4B88F2EF196E}"/>
    <cellStyle name="20% - Accent2 24 2 4 2" xfId="27510" xr:uid="{735A359C-6738-48D2-B74F-3C66A5BE201D}"/>
    <cellStyle name="20% - Accent2 24 2 5" xfId="27505" xr:uid="{D0BD0E3C-9B69-4AA0-857A-3051D76DEC0B}"/>
    <cellStyle name="20% - Accent2 24 3" xfId="1174" xr:uid="{E1B979D9-7226-467D-907F-962FB3FC0FDB}"/>
    <cellStyle name="20% - Accent2 24 3 2" xfId="1175" xr:uid="{16940FB2-2C9D-43A1-AD22-ABE39F1F1712}"/>
    <cellStyle name="20% - Accent2 24 3 2 2" xfId="27512" xr:uid="{503E8D6B-C050-46FC-8E79-36D4B1B18EA4}"/>
    <cellStyle name="20% - Accent2 24 3 3" xfId="27511" xr:uid="{D933FA93-EACF-4E6C-BA82-6BF01AB8BAFA}"/>
    <cellStyle name="20% - Accent2 24 4" xfId="1176" xr:uid="{EDC5788F-9DAD-4C2C-BCB4-3898B528D3F5}"/>
    <cellStyle name="20% - Accent2 24 4 2" xfId="1177" xr:uid="{FE0AF775-31FC-4F3C-8BC4-5B28268ED202}"/>
    <cellStyle name="20% - Accent2 24 4 2 2" xfId="27514" xr:uid="{7C1131C1-C913-4A7B-9E02-A429E5349E5E}"/>
    <cellStyle name="20% - Accent2 24 4 3" xfId="27513" xr:uid="{E13DDD29-0F5F-4F96-8929-AECD959E94C0}"/>
    <cellStyle name="20% - Accent2 24 5" xfId="1178" xr:uid="{D76A0916-0748-485A-A5AE-16FB3FB3E839}"/>
    <cellStyle name="20% - Accent2 24 5 2" xfId="27515" xr:uid="{E5DA6D57-93D6-47AA-BBCD-22BC1F2D9033}"/>
    <cellStyle name="20% - Accent2 24 6" xfId="27504" xr:uid="{93EF468B-1E6F-4963-B830-CEA97B637802}"/>
    <cellStyle name="20% - Accent2 25" xfId="1179" xr:uid="{7DEBD828-65B9-4E84-A733-BE746C23ADCC}"/>
    <cellStyle name="20% - Accent2 25 2" xfId="1180" xr:uid="{686E320F-7884-497B-B9A2-DD7385B34FC3}"/>
    <cellStyle name="20% - Accent2 25 2 2" xfId="1181" xr:uid="{8F1D4C73-9475-4EA6-AFB9-1EC12F388BD1}"/>
    <cellStyle name="20% - Accent2 25 2 2 2" xfId="27518" xr:uid="{963CD821-0A70-4963-8EDF-FAD8929F7E06}"/>
    <cellStyle name="20% - Accent2 25 2 3" xfId="27517" xr:uid="{F72C96D5-0F22-410C-9834-8C3C70B2787A}"/>
    <cellStyle name="20% - Accent2 25 3" xfId="1182" xr:uid="{A75861F6-1D30-491D-AFBA-045584ECB555}"/>
    <cellStyle name="20% - Accent2 25 3 2" xfId="1183" xr:uid="{CF953C33-B25F-43AD-AA7E-25C2C533B0D1}"/>
    <cellStyle name="20% - Accent2 25 3 2 2" xfId="27520" xr:uid="{E315BA25-EFCF-4300-A30C-A1BC63586AD4}"/>
    <cellStyle name="20% - Accent2 25 3 3" xfId="27519" xr:uid="{B6D6CE3D-1BD8-4022-BBBA-B30CD1D0C056}"/>
    <cellStyle name="20% - Accent2 25 4" xfId="1184" xr:uid="{5F1FD9E1-4140-4BE9-8089-C946964BB6D3}"/>
    <cellStyle name="20% - Accent2 25 4 2" xfId="27521" xr:uid="{371665AC-BEBC-4630-BB22-9D1C0AFEF173}"/>
    <cellStyle name="20% - Accent2 25 5" xfId="27516" xr:uid="{80A4D5EE-3D6E-4412-9ABE-A376A5B3A419}"/>
    <cellStyle name="20% - Accent2 26" xfId="1185" xr:uid="{B1C5DD12-0229-479F-98F2-4221887DC216}"/>
    <cellStyle name="20% - Accent2 26 2" xfId="1186" xr:uid="{4E86DC18-9A15-4B21-A96A-BEEA9AD55537}"/>
    <cellStyle name="20% - Accent2 26 2 2" xfId="1187" xr:uid="{01063293-78D0-4696-83F7-82C1FC3C41DC}"/>
    <cellStyle name="20% - Accent2 26 2 2 2" xfId="27524" xr:uid="{243D094B-8E49-46BD-8355-EA15FB0FFECC}"/>
    <cellStyle name="20% - Accent2 26 2 3" xfId="27523" xr:uid="{8CB5172A-8E8E-45FD-BAD5-F20C79458548}"/>
    <cellStyle name="20% - Accent2 26 3" xfId="1188" xr:uid="{C14E6E32-1468-4849-8012-19B3395A3781}"/>
    <cellStyle name="20% - Accent2 26 3 2" xfId="1189" xr:uid="{5C43D8E6-DCDC-45F8-853D-5D0F9DE0E2AB}"/>
    <cellStyle name="20% - Accent2 26 3 2 2" xfId="27526" xr:uid="{C1527F1A-5E00-4E7D-9162-4092AF43DE9E}"/>
    <cellStyle name="20% - Accent2 26 3 3" xfId="27525" xr:uid="{8886F0CD-228B-49E0-920F-85A395D72520}"/>
    <cellStyle name="20% - Accent2 26 4" xfId="1190" xr:uid="{C609ABBF-1CE8-492B-A1F7-412F4B7C12FF}"/>
    <cellStyle name="20% - Accent2 26 4 2" xfId="27527" xr:uid="{940C0C91-6357-400D-B42B-C5DEFAB1BE17}"/>
    <cellStyle name="20% - Accent2 26 5" xfId="27522" xr:uid="{00D108DC-DEB9-4ACF-9F23-B7E2B8A9DB67}"/>
    <cellStyle name="20% - Accent2 27" xfId="1191" xr:uid="{E4FFDBEF-DE23-4903-8445-0B49FD18FA29}"/>
    <cellStyle name="20% - Accent2 27 2" xfId="1192" xr:uid="{C88CA2ED-495E-46E0-922F-1A771D114755}"/>
    <cellStyle name="20% - Accent2 27 2 2" xfId="1193" xr:uid="{01D6E33F-003D-4B68-8C20-8A5A337CB7C1}"/>
    <cellStyle name="20% - Accent2 27 2 2 2" xfId="27530" xr:uid="{59631023-92BA-47D9-B669-0EC6E60C6B38}"/>
    <cellStyle name="20% - Accent2 27 2 3" xfId="27529" xr:uid="{CF639384-A6B8-4B54-9017-658DE74BD99E}"/>
    <cellStyle name="20% - Accent2 27 3" xfId="1194" xr:uid="{A037898D-1149-4E9C-979D-F0E14F2314B7}"/>
    <cellStyle name="20% - Accent2 27 3 2" xfId="1195" xr:uid="{8A701215-AB50-4485-B86F-EB05946AE559}"/>
    <cellStyle name="20% - Accent2 27 3 2 2" xfId="27532" xr:uid="{6179B728-0C2C-4FD5-892A-324AFBDEADEB}"/>
    <cellStyle name="20% - Accent2 27 3 3" xfId="27531" xr:uid="{8347BF61-A3AC-48F3-80D7-6CDC62C2BEA2}"/>
    <cellStyle name="20% - Accent2 27 4" xfId="1196" xr:uid="{E71FB909-AE21-4E68-8BB0-3916E16A155B}"/>
    <cellStyle name="20% - Accent2 27 4 2" xfId="27533" xr:uid="{39DDB5F3-9E08-4B38-A23E-8B3B4F8659A6}"/>
    <cellStyle name="20% - Accent2 27 5" xfId="27528" xr:uid="{8A6EB44E-AE3D-4FED-B95F-65B16856B0B0}"/>
    <cellStyle name="20% - Accent2 28" xfId="1197" xr:uid="{DEFE8B36-C293-4A4D-B03E-AD5530CC9068}"/>
    <cellStyle name="20% - Accent2 28 2" xfId="1198" xr:uid="{9F110FED-9235-4272-984D-4CBA8D82DBD2}"/>
    <cellStyle name="20% - Accent2 28 2 2" xfId="1199" xr:uid="{3FE3925A-FE23-4607-BE42-4B534A5291D3}"/>
    <cellStyle name="20% - Accent2 28 2 2 2" xfId="27536" xr:uid="{30E2A882-392E-40B4-9FDB-E42F468C2DCF}"/>
    <cellStyle name="20% - Accent2 28 2 3" xfId="27535" xr:uid="{24E4160A-D8D9-4222-84F6-22A90B5DCF19}"/>
    <cellStyle name="20% - Accent2 28 3" xfId="1200" xr:uid="{323F4F62-C8DD-4904-B50C-9EF0F1126B49}"/>
    <cellStyle name="20% - Accent2 28 3 2" xfId="1201" xr:uid="{82C68DFF-C016-4FFF-9E6A-1D05B03C494F}"/>
    <cellStyle name="20% - Accent2 28 3 2 2" xfId="27538" xr:uid="{0DD450FA-97FF-47CC-83AC-C2AD86461A34}"/>
    <cellStyle name="20% - Accent2 28 3 3" xfId="27537" xr:uid="{0A6361AA-04BC-4AAD-9559-D9D238AE6013}"/>
    <cellStyle name="20% - Accent2 28 4" xfId="1202" xr:uid="{1A03CAF3-1A91-47A5-AB4F-58ADAC020FB3}"/>
    <cellStyle name="20% - Accent2 28 4 2" xfId="27539" xr:uid="{5EC35DB4-CBBF-40A6-AD14-DA493259189B}"/>
    <cellStyle name="20% - Accent2 28 5" xfId="27534" xr:uid="{44C1550D-E681-48B8-A116-3B8252A79B26}"/>
    <cellStyle name="20% - Accent2 29" xfId="1203" xr:uid="{484850AF-3E3B-4685-8115-9A6B3810E693}"/>
    <cellStyle name="20% - Accent2 29 2" xfId="1204" xr:uid="{BC346388-16DA-43BE-A7E5-DB20E4AD76E3}"/>
    <cellStyle name="20% - Accent2 29 2 2" xfId="27541" xr:uid="{27505395-9CD6-481A-BE02-E0C906FED714}"/>
    <cellStyle name="20% - Accent2 29 3" xfId="1205" xr:uid="{127B7344-CACE-4917-9ECF-5326FA22B7EB}"/>
    <cellStyle name="20% - Accent2 29 3 2" xfId="27542" xr:uid="{440750E4-02D0-46F0-83A4-453105BA30F6}"/>
    <cellStyle name="20% - Accent2 29 4" xfId="1206" xr:uid="{FD8F072F-22F0-4BFD-ABED-89CE2B286CC6}"/>
    <cellStyle name="20% - Accent2 29 4 2" xfId="27543" xr:uid="{46D4D9A7-A8D8-49C6-85FB-5E3A2DBD484E}"/>
    <cellStyle name="20% - Accent2 29 5" xfId="27540" xr:uid="{F1F85A20-D61A-4059-AD6A-D5E3BFACD83E}"/>
    <cellStyle name="20% - Accent2 3" xfId="1207" xr:uid="{564D6D37-5ACF-4D3F-9412-3C74437A51CC}"/>
    <cellStyle name="20% - Accent2 3 2" xfId="1208" xr:uid="{947BEE2C-5BB9-4530-B59D-B32FC0C2C0A9}"/>
    <cellStyle name="20% - Accent2 3 2 2" xfId="27545" xr:uid="{0249A611-28F9-4C4A-8430-8CCB78585AEB}"/>
    <cellStyle name="20% - Accent2 3 3" xfId="1209" xr:uid="{255D1832-F192-4507-959B-B3B2BDB49B04}"/>
    <cellStyle name="20% - Accent2 3 3 2" xfId="27546" xr:uid="{0846407F-793F-4777-BA12-40C54C6D8BDE}"/>
    <cellStyle name="20% - Accent2 3 4" xfId="1210" xr:uid="{AE4386FF-E01F-4D5E-BE5B-AE4E9278495D}"/>
    <cellStyle name="20% - Accent2 3 4 2" xfId="27547" xr:uid="{9D61A040-EF36-4E23-926D-211E208E0E43}"/>
    <cellStyle name="20% - Accent2 3 5" xfId="27544" xr:uid="{BF448C85-C7B9-48A1-9C61-47800D1085EC}"/>
    <cellStyle name="20% - Accent2 30" xfId="1211" xr:uid="{44861100-1FA0-4691-B711-DFFF73F97441}"/>
    <cellStyle name="20% - Accent2 30 2" xfId="1212" xr:uid="{827CE825-8B28-4378-9407-1E278F494F06}"/>
    <cellStyle name="20% - Accent2 30 3" xfId="1213" xr:uid="{6DA75E39-437F-4C46-A07F-2439E8EB6199}"/>
    <cellStyle name="20% - Accent2 30 3 2" xfId="27548" xr:uid="{51015716-2C5D-43C8-91B1-C42BA19FD9A2}"/>
    <cellStyle name="20% - Accent2 30 4" xfId="1214" xr:uid="{CD3394DF-2F09-43DD-AB11-43C1DA74BAE0}"/>
    <cellStyle name="20% - Accent2 30 4 2" xfId="27549" xr:uid="{2B0F65B4-01CF-4ABC-BB0E-B4AC91734D38}"/>
    <cellStyle name="20% - Accent2 31" xfId="1215" xr:uid="{14FF5F64-B888-4D6B-8FED-4EFE612F214E}"/>
    <cellStyle name="20% - Accent2 31 2" xfId="1216" xr:uid="{E93A2D38-4851-49D8-847E-063491157CB9}"/>
    <cellStyle name="20% - Accent2 31 2 2" xfId="27551" xr:uid="{EC68F6EE-DEA6-4947-AFCE-829D2EEFA651}"/>
    <cellStyle name="20% - Accent2 31 3" xfId="1217" xr:uid="{DD1E520E-22E3-4349-88D0-38F4BC4FE01B}"/>
    <cellStyle name="20% - Accent2 31 3 2" xfId="27552" xr:uid="{0CA4E14E-21CC-45C0-ABEE-01A5612FAAE0}"/>
    <cellStyle name="20% - Accent2 31 4" xfId="1218" xr:uid="{10242EAE-100F-408F-B6A2-E3BC4B16EE2E}"/>
    <cellStyle name="20% - Accent2 31 4 2" xfId="27553" xr:uid="{822AE505-5F91-4A9A-8E2F-28BCA9862B4A}"/>
    <cellStyle name="20% - Accent2 31 5" xfId="27550" xr:uid="{C8D5E9F3-A86D-4909-B644-5F67B274CEB1}"/>
    <cellStyle name="20% - Accent2 32" xfId="1219" xr:uid="{EC07F82A-3048-4A01-937F-A3D769817DF6}"/>
    <cellStyle name="20% - Accent2 32 2" xfId="1220" xr:uid="{8EF9EDAC-B7F5-4F4C-B6FD-0CFC7F916820}"/>
    <cellStyle name="20% - Accent2 32 2 2" xfId="27555" xr:uid="{BE57602F-A309-451A-98A1-C3498A368D78}"/>
    <cellStyle name="20% - Accent2 32 3" xfId="1221" xr:uid="{F3C456CE-CC46-4E9D-A1A9-094106414737}"/>
    <cellStyle name="20% - Accent2 32 3 2" xfId="27556" xr:uid="{93C9F9BB-FFDC-4705-B07A-D5C7582D40C4}"/>
    <cellStyle name="20% - Accent2 32 4" xfId="1222" xr:uid="{EC26E6EE-73DC-4686-A504-D75427E2D6DC}"/>
    <cellStyle name="20% - Accent2 32 4 2" xfId="27557" xr:uid="{78A4C1F2-E898-4FBE-9AF8-69379377B75F}"/>
    <cellStyle name="20% - Accent2 32 5" xfId="27554" xr:uid="{FF7F7069-3AE6-4BBA-97CE-4983E2EF5DB2}"/>
    <cellStyle name="20% - Accent2 33" xfId="1223" xr:uid="{FAB33F92-2AAE-40BE-8E6C-309489453E0B}"/>
    <cellStyle name="20% - Accent2 33 2" xfId="1224" xr:uid="{5AC6E97A-4CF8-4D0D-AA14-AFE5FB0A0406}"/>
    <cellStyle name="20% - Accent2 33 2 2" xfId="27559" xr:uid="{5B2B8172-2FC1-4B9E-98D7-3AB1EF801915}"/>
    <cellStyle name="20% - Accent2 33 3" xfId="27558" xr:uid="{A1111DCC-9F7C-487D-B65B-F19B07100403}"/>
    <cellStyle name="20% - Accent2 34" xfId="1225" xr:uid="{FACB862B-4106-4F7B-852E-67077EEC7249}"/>
    <cellStyle name="20% - Accent2 34 2" xfId="27560" xr:uid="{D1FBE772-0DB2-4030-BAF8-97289C728B15}"/>
    <cellStyle name="20% - Accent2 35" xfId="1226" xr:uid="{8B7C16F7-3185-4EFD-AEC2-8868B8C1DABF}"/>
    <cellStyle name="20% - Accent2 35 2" xfId="27561" xr:uid="{13FA09A5-B978-403D-A598-5F85790BC972}"/>
    <cellStyle name="20% - Accent2 36" xfId="1227" xr:uid="{7752C3DA-2C35-4DEA-9D16-A77A714FD61F}"/>
    <cellStyle name="20% - Accent2 36 2" xfId="27562" xr:uid="{78927760-E1E1-40F9-9E59-BFFC653A4F56}"/>
    <cellStyle name="20% - Accent2 37" xfId="1228" xr:uid="{BBC6D78C-0587-4751-9C8B-60E6774120B1}"/>
    <cellStyle name="20% - Accent2 37 2" xfId="27563" xr:uid="{33B52C67-6B91-4FFF-A008-C669BB84A53D}"/>
    <cellStyle name="20% - Accent2 38" xfId="1229" xr:uid="{9517D48B-5FFE-48F3-A2C5-178B62775931}"/>
    <cellStyle name="20% - Accent2 38 2" xfId="27564" xr:uid="{EC49984E-D8E1-4CDC-861B-3A0EE91BCB9D}"/>
    <cellStyle name="20% - Accent2 39" xfId="1230" xr:uid="{D9AF62B9-6281-40D6-B49E-0B83B9F0716F}"/>
    <cellStyle name="20% - Accent2 39 2" xfId="27565" xr:uid="{44495569-E28E-4512-ACD7-48CA3FD1B603}"/>
    <cellStyle name="20% - Accent2 4" xfId="1231" xr:uid="{035105D0-F222-4AA8-BC4C-AA62E6FBAB1E}"/>
    <cellStyle name="20% - Accent2 4 2" xfId="1232" xr:uid="{9324B7FE-8D84-4B3A-98DE-BB1514910004}"/>
    <cellStyle name="20% - Accent2 4 2 2" xfId="27567" xr:uid="{D344C513-4FE1-49F6-B498-04D24C74DF38}"/>
    <cellStyle name="20% - Accent2 4 3" xfId="1233" xr:uid="{B974E976-8B20-4897-8170-CBACF50F6C59}"/>
    <cellStyle name="20% - Accent2 4 3 2" xfId="27568" xr:uid="{FB3D2E4D-57ED-4ED4-B7AB-2BF3DB1BA1F2}"/>
    <cellStyle name="20% - Accent2 4 4" xfId="1234" xr:uid="{37963F85-77F2-4EBA-BF18-65706429BE18}"/>
    <cellStyle name="20% - Accent2 4 4 2" xfId="27569" xr:uid="{200A03E4-1D16-4F87-8223-A9B25BE457B8}"/>
    <cellStyle name="20% - Accent2 4 5" xfId="27566" xr:uid="{C29EA01A-A590-47B9-AFF5-C3A1AD315926}"/>
    <cellStyle name="20% - Accent2 40" xfId="1235" xr:uid="{0FC14CBD-626A-40CD-A739-1FDEBBA55986}"/>
    <cellStyle name="20% - Accent2 40 2" xfId="27570" xr:uid="{406CE8B2-9492-4ACC-9AD8-875D08B30E2A}"/>
    <cellStyle name="20% - Accent2 41" xfId="1236" xr:uid="{422830FC-7D20-4884-8FF3-0F6D2A496D6E}"/>
    <cellStyle name="20% - Accent2 41 2" xfId="27571" xr:uid="{860035D9-A7B4-486C-9DC2-7BFD069B4AD4}"/>
    <cellStyle name="20% - Accent2 42" xfId="1237" xr:uid="{837136AB-891A-4437-99EC-F00206512E58}"/>
    <cellStyle name="20% - Accent2 42 2" xfId="27572" xr:uid="{A05E8AF8-9EE1-44D4-805A-83E4A7DAF05F}"/>
    <cellStyle name="20% - Accent2 43" xfId="1238" xr:uid="{F28DDB58-E194-485A-B3AF-BB20FCF79F5C}"/>
    <cellStyle name="20% - Accent2 43 2" xfId="27573" xr:uid="{15B6F6AF-6559-43D0-800D-FDD879BB4211}"/>
    <cellStyle name="20% - Accent2 44" xfId="1239" xr:uid="{925FD735-39A8-4683-9BA9-8B544D1BCA48}"/>
    <cellStyle name="20% - Accent2 44 2" xfId="27574" xr:uid="{01EF7513-A7D7-4354-93D9-3BA8598217CF}"/>
    <cellStyle name="20% - Accent2 45" xfId="1240" xr:uid="{763DFD54-01E7-4ABB-BE03-0B5C1D181D90}"/>
    <cellStyle name="20% - Accent2 45 2" xfId="27575" xr:uid="{22AC69F0-F519-4D3E-81E2-7BAA8C257B15}"/>
    <cellStyle name="20% - Accent2 46" xfId="1241" xr:uid="{F3F96FD2-02BC-45A2-8B61-6ECC7B8CEF1A}"/>
    <cellStyle name="20% - Accent2 47" xfId="1242" xr:uid="{B881741F-2AC8-48CE-A516-F5CFCE4AC360}"/>
    <cellStyle name="20% - Accent2 48" xfId="1243" xr:uid="{845719DA-B5F2-4353-A70C-5D1771E4650F}"/>
    <cellStyle name="20% - Accent2 49" xfId="1244" xr:uid="{0A945ECD-1A55-4C43-B9AD-B7E4058C8679}"/>
    <cellStyle name="20% - Accent2 5" xfId="1245" xr:uid="{1536B405-C6AB-49B9-AB39-9F71694856F4}"/>
    <cellStyle name="20% - Accent2 5 2" xfId="1246" xr:uid="{F43DCFD5-CB53-4C02-8F3B-0B35CB8CB13A}"/>
    <cellStyle name="20% - Accent2 5 2 2" xfId="27577" xr:uid="{17D94D6C-CD5A-4210-8120-012E302E4EC5}"/>
    <cellStyle name="20% - Accent2 5 3" xfId="1247" xr:uid="{92B659CF-0ACA-43D2-97C2-0C23BC2E9AE9}"/>
    <cellStyle name="20% - Accent2 5 3 2" xfId="27578" xr:uid="{C2364E5F-DEC3-4535-A60D-83C87A4B9D6C}"/>
    <cellStyle name="20% - Accent2 5 4" xfId="1248" xr:uid="{7B0330AE-D01C-4146-9CFA-816C168AB457}"/>
    <cellStyle name="20% - Accent2 5 4 2" xfId="27579" xr:uid="{7330E090-4172-4A28-A486-99EE29024E9F}"/>
    <cellStyle name="20% - Accent2 5 5" xfId="27576" xr:uid="{3C734549-7712-4098-8D21-423093F1DE81}"/>
    <cellStyle name="20% - Accent2 50" xfId="1249" xr:uid="{CF70B5A9-C44E-4FEA-AD29-26E45C700F5C}"/>
    <cellStyle name="20% - Accent2 51" xfId="1250" xr:uid="{0C34AA0B-9DD9-46D2-B944-2742AC2B7A85}"/>
    <cellStyle name="20% - Accent2 52" xfId="1251" xr:uid="{01BCD7A7-FBD6-4781-AA4D-F6C32CC25B82}"/>
    <cellStyle name="20% - Accent2 53" xfId="1252" xr:uid="{BEAE0E19-3C9B-4C49-A6B6-6600D7E849A1}"/>
    <cellStyle name="20% - Accent2 54" xfId="1253" xr:uid="{DAAB8608-4799-4854-903A-87A4D59EA313}"/>
    <cellStyle name="20% - Accent2 55" xfId="1254" xr:uid="{5F79AA2E-ABEF-45C5-B328-2092CFB3B5B5}"/>
    <cellStyle name="20% - Accent2 56" xfId="1255" xr:uid="{A18DA28F-3A99-4961-B6EB-85334D959F68}"/>
    <cellStyle name="20% - Accent2 57" xfId="1256" xr:uid="{CA558CAA-781C-48D4-87DC-99DE8C422DAB}"/>
    <cellStyle name="20% - Accent2 58" xfId="1257" xr:uid="{95201D24-AD45-4B3A-80D8-7FD4DBCFB9D1}"/>
    <cellStyle name="20% - Accent2 59" xfId="1258" xr:uid="{CAB0B0BE-F0C1-4F29-9E6B-2F9D505B2AE3}"/>
    <cellStyle name="20% - Accent2 59 2" xfId="1259" xr:uid="{FDFD1343-EE5B-44CA-845B-46CEFA92CDF9}"/>
    <cellStyle name="20% - Accent2 59 3" xfId="1260" xr:uid="{F3193E91-45AF-4242-912D-2F83B7AFFCCB}"/>
    <cellStyle name="20% - Accent2 6" xfId="1261" xr:uid="{B9CB5EC6-09BE-40BC-BA09-64456204DD93}"/>
    <cellStyle name="20% - Accent2 6 2" xfId="1262" xr:uid="{B296B5B7-34F8-4DDF-AC26-F7B9A19C8B3E}"/>
    <cellStyle name="20% - Accent2 6 2 2" xfId="27581" xr:uid="{36982860-DAFF-48A0-8490-5578F00AC93F}"/>
    <cellStyle name="20% - Accent2 6 3" xfId="1263" xr:uid="{857E2CEF-49DD-42CD-B776-249691C7B10E}"/>
    <cellStyle name="20% - Accent2 6 3 2" xfId="27582" xr:uid="{0F7BB931-942F-4604-80F3-F38F108C35C4}"/>
    <cellStyle name="20% - Accent2 6 4" xfId="1264" xr:uid="{46189CFB-B505-45D1-A1ED-F5A8D72499FF}"/>
    <cellStyle name="20% - Accent2 6 4 2" xfId="27583" xr:uid="{EBE0946B-9CD6-4BFE-B6BC-1BB3E7D62600}"/>
    <cellStyle name="20% - Accent2 6 5" xfId="27580" xr:uid="{C3C76246-6F2E-47AF-9CFA-0BC542708D87}"/>
    <cellStyle name="20% - Accent2 60" xfId="1265" xr:uid="{4D26F7E1-850D-4D23-8925-05E30040684B}"/>
    <cellStyle name="20% - Accent2 60 2" xfId="1266" xr:uid="{3722DDA6-6EFF-4E4F-ADCC-106BA916A72D}"/>
    <cellStyle name="20% - Accent2 61" xfId="1267" xr:uid="{09990BBF-46E5-4CA5-87B8-AA7603A106F5}"/>
    <cellStyle name="20% - Accent2 61 2" xfId="1268" xr:uid="{8781016F-81F0-49F3-B169-80171878CC30}"/>
    <cellStyle name="20% - Accent2 61 3" xfId="27584" xr:uid="{AB2505AE-8A27-4BC8-B820-6A1BDCF4E546}"/>
    <cellStyle name="20% - Accent2 62 2" xfId="1269" xr:uid="{1A15C78C-B2AD-4366-BB68-7F4D1E3971BE}"/>
    <cellStyle name="20% - Accent2 63 2" xfId="1270" xr:uid="{37DC8D2D-9EC3-4995-AB86-63AF809339E5}"/>
    <cellStyle name="20% - Accent2 7" xfId="1271" xr:uid="{0D3C61B4-CBBC-4E2A-9F44-8BF2D4BC7120}"/>
    <cellStyle name="20% - Accent2 7 2" xfId="1272" xr:uid="{72E4D581-B9A5-482A-BA13-2791A8E869F3}"/>
    <cellStyle name="20% - Accent2 7 2 2" xfId="27586" xr:uid="{12E0CB80-8C1E-45B3-8567-99EF8F28A681}"/>
    <cellStyle name="20% - Accent2 7 3" xfId="1273" xr:uid="{705A87C1-7AAD-4D73-9EA7-2327EE3D58C0}"/>
    <cellStyle name="20% - Accent2 7 3 2" xfId="27587" xr:uid="{1DA5B944-D681-43F6-8FC9-B174771988D0}"/>
    <cellStyle name="20% - Accent2 7 4" xfId="1274" xr:uid="{6557E321-F2A5-4625-A3EE-1F89B974DFDC}"/>
    <cellStyle name="20% - Accent2 7 4 2" xfId="27588" xr:uid="{F83C73E5-83A6-4012-AB4B-D6E144CE7EFF}"/>
    <cellStyle name="20% - Accent2 7 5" xfId="27585" xr:uid="{6A12A4B1-6DDC-4717-9649-988843A529C8}"/>
    <cellStyle name="20% - Accent2 8" xfId="1275" xr:uid="{096F5204-C6B1-4D39-A454-2B37D889D0EB}"/>
    <cellStyle name="20% - Accent2 8 2" xfId="1276" xr:uid="{D67770E7-CE8D-4204-81F2-64787BAF66B3}"/>
    <cellStyle name="20% - Accent2 8 3" xfId="1277" xr:uid="{76024757-7DA4-45AA-AFF5-AB6EE39B9A7E}"/>
    <cellStyle name="20% - Accent2 8 3 2" xfId="27589" xr:uid="{51035FE2-74AD-46B6-BD43-5DAA1E564394}"/>
    <cellStyle name="20% - Accent2 8 4" xfId="1278" xr:uid="{C311D8A3-C894-4B65-A105-D9348A8C9B89}"/>
    <cellStyle name="20% - Accent2 8 4 2" xfId="27590" xr:uid="{0255E260-2CC7-4A86-A8C0-C4BC735056B4}"/>
    <cellStyle name="20% - Accent2 9" xfId="1279" xr:uid="{FF1371D1-6B48-4540-A183-9C0E33D791DA}"/>
    <cellStyle name="20% - Accent2 9 2" xfId="1280" xr:uid="{6176D07B-911E-4840-AC84-0341547DC038}"/>
    <cellStyle name="20% - Accent2 9 3" xfId="1281" xr:uid="{4DAA46D3-93A1-426C-A867-4F34430A40C1}"/>
    <cellStyle name="20% - Accent2 9 3 2" xfId="27591" xr:uid="{D774940C-C5E6-4B22-B9A6-78DD45B77C53}"/>
    <cellStyle name="20% - Accent2 9 4" xfId="1282" xr:uid="{06BB5F09-CEDA-4A2D-A419-9045B1F6F7CD}"/>
    <cellStyle name="20% - Accent2 9 4 2" xfId="27592" xr:uid="{26162985-97DD-4E39-B882-C113BFC740CA}"/>
    <cellStyle name="20% - Accent3 10" xfId="1283" xr:uid="{428C415C-1F4A-4872-9A6B-5B689518A7A3}"/>
    <cellStyle name="20% - Accent3 10 2" xfId="1284" xr:uid="{75330659-3420-4A1C-8D0E-F9A34D780962}"/>
    <cellStyle name="20% - Accent3 10 3" xfId="1285" xr:uid="{929C4A9E-9748-4F54-99A1-831E39759501}"/>
    <cellStyle name="20% - Accent3 10 3 2" xfId="27593" xr:uid="{06E9A39C-D92E-4245-96FC-CC889A6F2FBF}"/>
    <cellStyle name="20% - Accent3 10 4" xfId="1286" xr:uid="{A8479758-677B-4AAA-8B83-52411482E802}"/>
    <cellStyle name="20% - Accent3 10 4 2" xfId="27594" xr:uid="{5CDD050A-F37C-4ABF-81EA-38FF17B899F3}"/>
    <cellStyle name="20% - Accent3 11" xfId="1287" xr:uid="{11C77924-D69C-46CE-A7AD-C693B2C61FA7}"/>
    <cellStyle name="20% - Accent3 11 2" xfId="1288" xr:uid="{879B9C5C-9FF2-44C7-B232-731D473C0495}"/>
    <cellStyle name="20% - Accent3 11 3" xfId="1289" xr:uid="{296C7DA6-B9CE-4368-A0F5-6E55A6AF4690}"/>
    <cellStyle name="20% - Accent3 11 3 2" xfId="27595" xr:uid="{262A1493-321F-4F3F-B9E0-AA76A5271339}"/>
    <cellStyle name="20% - Accent3 11 4" xfId="1290" xr:uid="{1E8FC666-2670-4B51-9607-D49C806A593A}"/>
    <cellStyle name="20% - Accent3 11 4 2" xfId="27596" xr:uid="{EEA4F9A3-4477-4B2A-99C7-99FF4530FBBE}"/>
    <cellStyle name="20% - Accent3 12" xfId="1291" xr:uid="{12B98E99-7C3C-4769-A4F5-0201C51B1AF0}"/>
    <cellStyle name="20% - Accent3 12 2" xfId="1292" xr:uid="{2371A44A-D927-43B2-B703-A0AAAF4A28A1}"/>
    <cellStyle name="20% - Accent3 12 3" xfId="1293" xr:uid="{5DC310A2-03BA-4248-870F-1EC033751426}"/>
    <cellStyle name="20% - Accent3 12 3 2" xfId="27597" xr:uid="{B099EFAF-9F62-4AC0-9090-F95DA3183249}"/>
    <cellStyle name="20% - Accent3 12 4" xfId="1294" xr:uid="{DFF9FC84-1CC5-480B-9201-ABEDA2269A6F}"/>
    <cellStyle name="20% - Accent3 12 4 2" xfId="27598" xr:uid="{7A62F2E1-A216-4A74-ABC4-B3B66E08F826}"/>
    <cellStyle name="20% - Accent3 13" xfId="1295" xr:uid="{ABF7ED7B-5387-4E4E-B48D-D75985EE05A2}"/>
    <cellStyle name="20% - Accent3 13 2" xfId="1296" xr:uid="{4FA1DB49-CFD8-44AA-A505-B2911EB55F44}"/>
    <cellStyle name="20% - Accent3 13 3" xfId="1297" xr:uid="{6F54B604-D238-4F7E-B2D2-092EA563B0C1}"/>
    <cellStyle name="20% - Accent3 13 3 2" xfId="27599" xr:uid="{3C5C6DDC-B7F9-4591-A7C8-EE9D70589656}"/>
    <cellStyle name="20% - Accent3 13 4" xfId="1298" xr:uid="{E2C47763-BE14-42B6-9BDA-55B4D5FC370C}"/>
    <cellStyle name="20% - Accent3 13 4 2" xfId="27600" xr:uid="{91E0A9E9-3229-4DF0-A9AA-841DFB1C244A}"/>
    <cellStyle name="20% - Accent3 14" xfId="1299" xr:uid="{2971CA20-3384-4B1D-8D29-8A6D67DC1D82}"/>
    <cellStyle name="20% - Accent3 14 2" xfId="1300" xr:uid="{3A132400-DC1B-4BC7-B73D-669549A4E387}"/>
    <cellStyle name="20% - Accent3 14 3" xfId="1301" xr:uid="{4790C66C-96B1-4922-A447-D325723426FB}"/>
    <cellStyle name="20% - Accent3 14 3 2" xfId="27601" xr:uid="{8F6652F2-BCE7-47C1-A8DC-01FDB4C71DA7}"/>
    <cellStyle name="20% - Accent3 14 4" xfId="1302" xr:uid="{5EEFDE8E-5A87-4B54-83CA-C0E08D1739B5}"/>
    <cellStyle name="20% - Accent3 14 4 2" xfId="27602" xr:uid="{5F7FE6E4-10BD-4ECC-81C0-3D9C57DA386E}"/>
    <cellStyle name="20% - Accent3 15" xfId="1303" xr:uid="{C828F7CB-FA30-42B2-8911-95CBCFEBB68C}"/>
    <cellStyle name="20% - Accent3 15 2" xfId="1304" xr:uid="{2CFA7384-B86C-4EAC-A1ED-B3010F33C266}"/>
    <cellStyle name="20% - Accent3 15 3" xfId="1305" xr:uid="{3ADA64B9-77E3-4A6D-8975-B44C396A9275}"/>
    <cellStyle name="20% - Accent3 15 3 2" xfId="27603" xr:uid="{AAEC0E69-E5DE-499F-A6E9-897AC4BE8A33}"/>
    <cellStyle name="20% - Accent3 15 4" xfId="1306" xr:uid="{EECC71EE-C965-417D-9382-DCB20CD4E258}"/>
    <cellStyle name="20% - Accent3 15 4 2" xfId="27604" xr:uid="{4DB40762-D27E-4DCB-833B-6B545339639D}"/>
    <cellStyle name="20% - Accent3 16" xfId="1307" xr:uid="{6B83DD36-6E5D-4DF9-A23A-02234A191990}"/>
    <cellStyle name="20% - Accent3 16 2" xfId="1308" xr:uid="{E91C8454-C198-47B1-86A9-0EF81E6693D0}"/>
    <cellStyle name="20% - Accent3 16 3" xfId="1309" xr:uid="{31B51E99-58F8-4B24-BBCA-EC654BFED4F9}"/>
    <cellStyle name="20% - Accent3 16 3 2" xfId="27605" xr:uid="{415468AE-B1F4-4271-9518-72D48879C20B}"/>
    <cellStyle name="20% - Accent3 16 4" xfId="1310" xr:uid="{FFF2AD30-B1C8-4902-8C43-6D7C96F13612}"/>
    <cellStyle name="20% - Accent3 16 4 2" xfId="27606" xr:uid="{B0E1720C-F5C1-421E-9845-6AE0B9D43C89}"/>
    <cellStyle name="20% - Accent3 17" xfId="1311" xr:uid="{76B860B6-4D2B-4EF7-83FF-76921419CD63}"/>
    <cellStyle name="20% - Accent3 17 2" xfId="1312" xr:uid="{8022B7C5-825D-4698-8487-C860D131AB25}"/>
    <cellStyle name="20% - Accent3 17 3" xfId="1313" xr:uid="{4D31AAD1-D082-485A-A5DD-C945ACD7750C}"/>
    <cellStyle name="20% - Accent3 17 3 2" xfId="27607" xr:uid="{FFC7E8ED-55DC-4D6E-B56E-3763E41F3DD8}"/>
    <cellStyle name="20% - Accent3 17 4" xfId="1314" xr:uid="{1A8D96EB-48FC-43E4-BC79-4D32305C1044}"/>
    <cellStyle name="20% - Accent3 17 4 2" xfId="27608" xr:uid="{40AA4E88-8BA6-4EB9-88D3-3A671EC600E1}"/>
    <cellStyle name="20% - Accent3 18" xfId="1315" xr:uid="{9BA248A9-26A7-44C0-BE69-36B38D6B4B80}"/>
    <cellStyle name="20% - Accent3 18 2" xfId="1316" xr:uid="{DC091497-0008-40DB-BC71-9E93895439F4}"/>
    <cellStyle name="20% - Accent3 18 3" xfId="1317" xr:uid="{0B425509-3475-40A9-92A4-59422435373A}"/>
    <cellStyle name="20% - Accent3 18 3 2" xfId="27609" xr:uid="{488FF6CA-5900-4ECF-A8BC-AB6B5C96B518}"/>
    <cellStyle name="20% - Accent3 18 4" xfId="1318" xr:uid="{2F8E4D6D-707B-4BBB-8A46-C341D12050C0}"/>
    <cellStyle name="20% - Accent3 18 4 2" xfId="27610" xr:uid="{8ADE67AC-E2AA-47B0-A13A-F3558DC47F87}"/>
    <cellStyle name="20% - Accent3 19" xfId="1319" xr:uid="{8AD875B4-D26C-443B-8EF4-4A6C9BA6CD12}"/>
    <cellStyle name="20% - Accent3 19 2" xfId="1320" xr:uid="{EFF50A56-C723-4716-8EDF-5D5778160AC5}"/>
    <cellStyle name="20% - Accent3 19 3" xfId="1321" xr:uid="{EAB1978A-9ACE-479A-9076-CAC0C20A2691}"/>
    <cellStyle name="20% - Accent3 19 3 2" xfId="27611" xr:uid="{F0761A4C-6A5B-4AAE-8F0F-D26DB19F084A}"/>
    <cellStyle name="20% - Accent3 19 4" xfId="1322" xr:uid="{F5A83987-E061-4C90-9BF7-A1E176C4D2D4}"/>
    <cellStyle name="20% - Accent3 19 4 2" xfId="27612" xr:uid="{A5F2C998-EA0D-4886-BF9F-F8697F0C9F3A}"/>
    <cellStyle name="20% - Accent3 2" xfId="1323" xr:uid="{F51048AC-CE2C-4DB9-8D66-96BB870CEB65}"/>
    <cellStyle name="20% - Accent3 2 2" xfId="1324" xr:uid="{028C6AB4-B8C3-4BF8-A1A9-B759A795EF37}"/>
    <cellStyle name="20% - Accent3 2 2 2" xfId="1325" xr:uid="{07D6B43B-0DE4-4982-9069-F7818CE8B2E3}"/>
    <cellStyle name="20% - Accent3 2 2 2 2" xfId="1326" xr:uid="{795EB17A-6164-427E-B09A-9CE49E395BA5}"/>
    <cellStyle name="20% - Accent3 2 2 2 2 2" xfId="27615" xr:uid="{CEE5F2FD-A4E6-4BA6-816D-643DFE934872}"/>
    <cellStyle name="20% - Accent3 2 2 2 3" xfId="27614" xr:uid="{8C662A06-F3C5-40BB-94F4-4047EAFA479D}"/>
    <cellStyle name="20% - Accent3 2 2 3" xfId="1327" xr:uid="{9F44F343-0E6D-4A99-B787-446D5E320759}"/>
    <cellStyle name="20% - Accent3 2 2 3 2" xfId="27616" xr:uid="{121A385F-BC83-4718-844F-E9FE16F9F18C}"/>
    <cellStyle name="20% - Accent3 2 3" xfId="1328" xr:uid="{F45DEB1F-D03B-45AF-A063-ABB7ECA71758}"/>
    <cellStyle name="20% - Accent3 2 3 2" xfId="1329" xr:uid="{746BAEAA-F7A6-425E-9D27-1DC4218A51EC}"/>
    <cellStyle name="20% - Accent3 2 3 3" xfId="27617" xr:uid="{1141086E-1075-42CD-BC2B-D784346B9957}"/>
    <cellStyle name="20% - Accent3 2 3_Copy of SWD journal entry template Interco" xfId="1330" xr:uid="{A94F861D-26AD-42EC-8D09-339DC87F671F}"/>
    <cellStyle name="20% - Accent3 2 4" xfId="1331" xr:uid="{504CFA0C-A393-42C4-BDE2-110A3A7E7F0D}"/>
    <cellStyle name="20% - Accent3 2 5" xfId="1332" xr:uid="{288254BC-6C70-46EC-AEE5-7A271CFEC7B8}"/>
    <cellStyle name="20% - Accent3 2 6" xfId="1333" xr:uid="{7DD144EE-4367-4DA2-9EBB-33F1C274743A}"/>
    <cellStyle name="20% - Accent3 2 6 2" xfId="27618" xr:uid="{773EAADD-9317-4D98-8F8F-2A09610406CD}"/>
    <cellStyle name="20% - Accent3 2 7" xfId="27307" xr:uid="{1BD6EB7D-1562-47C0-AA5E-D80236BF92E8}"/>
    <cellStyle name="20% - Accent3 2 8" xfId="27613" xr:uid="{67C6F84E-3C84-4A43-A96E-47214850A4CE}"/>
    <cellStyle name="20% - Accent3 2_AR Details_Nov'11" xfId="1334" xr:uid="{616F008E-BBF0-4823-ACF2-A2F8EE447291}"/>
    <cellStyle name="20% - Accent3 20" xfId="1335" xr:uid="{1378D3CF-82D6-49E6-8599-1D5BCFF2431E}"/>
    <cellStyle name="20% - Accent3 20 2" xfId="1336" xr:uid="{3CF20D5A-4AA1-48C0-867C-23C2DB8C0C72}"/>
    <cellStyle name="20% - Accent3 20 3" xfId="1337" xr:uid="{775EA1BA-24B1-491E-B5CE-C7A2DC03C200}"/>
    <cellStyle name="20% - Accent3 20 3 2" xfId="27619" xr:uid="{4A9A016D-9962-4196-A85F-DEA126EB5D46}"/>
    <cellStyle name="20% - Accent3 20 4" xfId="1338" xr:uid="{308485C9-FDE6-4FA4-9EE7-A4187A72E8B2}"/>
    <cellStyle name="20% - Accent3 20 4 2" xfId="27620" xr:uid="{B1889441-0654-46DA-9F38-1A1249F22100}"/>
    <cellStyle name="20% - Accent3 21" xfId="1339" xr:uid="{2F1D4CEA-4FBB-4215-92C7-0FAA17E5097D}"/>
    <cellStyle name="20% - Accent3 21 2" xfId="1340" xr:uid="{12169BBB-6A2F-4CAC-BCB4-EC591811A55A}"/>
    <cellStyle name="20% - Accent3 22" xfId="1341" xr:uid="{6E3EDAFD-ABB9-438D-9269-CD4D8FE8DFC7}"/>
    <cellStyle name="20% - Accent3 22 2" xfId="1342" xr:uid="{06CD0762-5A7F-45FD-8369-4CF3623224C1}"/>
    <cellStyle name="20% - Accent3 22 3" xfId="1343" xr:uid="{D1A02E28-7A38-4EF8-BE03-A76E73978A4C}"/>
    <cellStyle name="20% - Accent3 22 3 2" xfId="27621" xr:uid="{9DDF1D1F-A21C-442D-9BBC-BEFDBA8A2152}"/>
    <cellStyle name="20% - Accent3 22 4" xfId="1344" xr:uid="{5B80CEC1-57E3-4FC3-A447-7714B8197BDB}"/>
    <cellStyle name="20% - Accent3 22 4 2" xfId="27622" xr:uid="{E4CFF352-31E5-4BAE-A855-D2A80FE69FD1}"/>
    <cellStyle name="20% - Accent3 23" xfId="1345" xr:uid="{498D53D9-3600-454D-8AC7-70A934F73437}"/>
    <cellStyle name="20% - Accent3 23 2" xfId="1346" xr:uid="{6595892B-7978-41B6-BD02-5147548722F7}"/>
    <cellStyle name="20% - Accent3 23 3" xfId="1347" xr:uid="{E9446819-0899-4F62-BF76-DDC7DB742973}"/>
    <cellStyle name="20% - Accent3 23 3 2" xfId="27623" xr:uid="{2022DF47-A999-4D8F-B2D9-2BCFF6A4294E}"/>
    <cellStyle name="20% - Accent3 23 4" xfId="1348" xr:uid="{72804295-FE3A-4041-BA75-5DE35DD581D7}"/>
    <cellStyle name="20% - Accent3 23 4 2" xfId="27624" xr:uid="{B258535C-9FAE-43EB-8BF8-A35AE313F7F6}"/>
    <cellStyle name="20% - Accent3 24" xfId="1349" xr:uid="{844442D6-6C60-4AB9-9217-6A06314A04AC}"/>
    <cellStyle name="20% - Accent3 24 2" xfId="1350" xr:uid="{FE217B6D-E59F-4906-B653-474EDDB4DB95}"/>
    <cellStyle name="20% - Accent3 24 2 2" xfId="1351" xr:uid="{149361B9-9820-4D9F-AE4A-2D5EBCD51FB0}"/>
    <cellStyle name="20% - Accent3 24 2 2 2" xfId="1352" xr:uid="{C76B463A-108F-4C38-BC99-75D29C75984E}"/>
    <cellStyle name="20% - Accent3 24 2 2 2 2" xfId="27628" xr:uid="{33DF2F39-A8C8-4C71-834B-C3E0C0DC667E}"/>
    <cellStyle name="20% - Accent3 24 2 2 3" xfId="27627" xr:uid="{81408D3A-A8AB-4F0A-B8EE-AC5109780081}"/>
    <cellStyle name="20% - Accent3 24 2 3" xfId="1353" xr:uid="{65C82193-B8B2-4A48-A80F-E10C1A6E45D6}"/>
    <cellStyle name="20% - Accent3 24 2 3 2" xfId="1354" xr:uid="{41088C57-C8BE-4CA8-9E5B-ECCEE6418F16}"/>
    <cellStyle name="20% - Accent3 24 2 3 2 2" xfId="27630" xr:uid="{CAD62462-70D4-4977-82F9-64903CC09442}"/>
    <cellStyle name="20% - Accent3 24 2 3 3" xfId="27629" xr:uid="{47C781AD-FBCD-42C6-90FE-8AA26712A724}"/>
    <cellStyle name="20% - Accent3 24 2 4" xfId="1355" xr:uid="{87DA9416-A91A-4900-8817-81EB1ACE78E6}"/>
    <cellStyle name="20% - Accent3 24 2 4 2" xfId="27631" xr:uid="{0CEBFF4D-727D-4E05-AE35-0F50A0E99CD0}"/>
    <cellStyle name="20% - Accent3 24 2 5" xfId="27626" xr:uid="{13FD3325-2BC4-4027-8050-6222F07B4B5A}"/>
    <cellStyle name="20% - Accent3 24 3" xfId="1356" xr:uid="{2EBDE922-C315-497C-8014-EB86509CD4E5}"/>
    <cellStyle name="20% - Accent3 24 3 2" xfId="1357" xr:uid="{4AC0DECD-2047-4DC4-85C8-440FA0ED5CF9}"/>
    <cellStyle name="20% - Accent3 24 3 2 2" xfId="27633" xr:uid="{482DDBD0-FAE4-461A-9561-E1401AB172A3}"/>
    <cellStyle name="20% - Accent3 24 3 3" xfId="27632" xr:uid="{D932BC95-DDB1-4824-A77A-77C1BB5CAC69}"/>
    <cellStyle name="20% - Accent3 24 4" xfId="1358" xr:uid="{F2107C51-E9FA-4375-8997-2E16AE8AD3BE}"/>
    <cellStyle name="20% - Accent3 24 4 2" xfId="1359" xr:uid="{B9C347AD-85CA-4B45-8406-6FDA37D95E36}"/>
    <cellStyle name="20% - Accent3 24 4 2 2" xfId="27635" xr:uid="{A8938FA0-8E55-49DD-A96C-CC51C7A57172}"/>
    <cellStyle name="20% - Accent3 24 4 3" xfId="27634" xr:uid="{A2C7A5A0-741C-4977-83A9-DD39FE0084B0}"/>
    <cellStyle name="20% - Accent3 24 5" xfId="1360" xr:uid="{D4957701-F343-4EC9-825E-24646D01D72E}"/>
    <cellStyle name="20% - Accent3 24 5 2" xfId="27636" xr:uid="{5FF30C05-C774-4905-9C29-221E63FF9620}"/>
    <cellStyle name="20% - Accent3 24 6" xfId="27625" xr:uid="{D968AC0A-6DEE-4533-B6ED-6C0A35DAAB96}"/>
    <cellStyle name="20% - Accent3 25" xfId="1361" xr:uid="{758C74DE-08FC-4F09-81BA-F90E10AA6923}"/>
    <cellStyle name="20% - Accent3 25 2" xfId="1362" xr:uid="{59BC314C-6ED7-4D92-B33E-75B3DC3BD4D0}"/>
    <cellStyle name="20% - Accent3 25 2 2" xfId="1363" xr:uid="{C1EAA6B7-7AAE-4BC3-A3C6-33AB95836E52}"/>
    <cellStyle name="20% - Accent3 25 2 2 2" xfId="27639" xr:uid="{3FFF03DB-881F-4F3A-A13D-2C6751A130F2}"/>
    <cellStyle name="20% - Accent3 25 2 3" xfId="27638" xr:uid="{49A82475-7596-4081-BC41-ACEB6260D65A}"/>
    <cellStyle name="20% - Accent3 25 3" xfId="1364" xr:uid="{8BEABCDC-2493-4678-8264-51B143646CC4}"/>
    <cellStyle name="20% - Accent3 25 3 2" xfId="1365" xr:uid="{3D2809E0-F953-4804-9D81-5397C326A820}"/>
    <cellStyle name="20% - Accent3 25 3 2 2" xfId="27641" xr:uid="{3F5C1F1D-5DD8-4B91-81ED-5CE92A14C7C3}"/>
    <cellStyle name="20% - Accent3 25 3 3" xfId="27640" xr:uid="{C2AC063E-41DC-4C66-9210-3A45A22DD3DE}"/>
    <cellStyle name="20% - Accent3 25 4" xfId="1366" xr:uid="{F6A6E3FF-99D0-4F94-B60F-1F314A600396}"/>
    <cellStyle name="20% - Accent3 25 4 2" xfId="27642" xr:uid="{C158938A-B6E8-4880-BB24-114EB2912DD3}"/>
    <cellStyle name="20% - Accent3 25 5" xfId="27637" xr:uid="{06B00F8A-9A66-439D-B493-A0288AD34A07}"/>
    <cellStyle name="20% - Accent3 26" xfId="1367" xr:uid="{D1FC90F0-A8F6-4E69-B143-5256B5D675D1}"/>
    <cellStyle name="20% - Accent3 26 2" xfId="1368" xr:uid="{33032E07-7EB9-462D-8827-79C00C9C5A70}"/>
    <cellStyle name="20% - Accent3 26 2 2" xfId="1369" xr:uid="{A83F6A2C-8028-4840-9EBB-9A0F07B4F238}"/>
    <cellStyle name="20% - Accent3 26 2 2 2" xfId="27645" xr:uid="{AF2956F0-8FE4-4209-B895-CF27FB43E36E}"/>
    <cellStyle name="20% - Accent3 26 2 3" xfId="27644" xr:uid="{858E50C0-6BCF-4FCD-B6FB-1CD2197085E8}"/>
    <cellStyle name="20% - Accent3 26 3" xfId="1370" xr:uid="{D728B115-1B4B-4E30-B90F-382D654AFD70}"/>
    <cellStyle name="20% - Accent3 26 3 2" xfId="1371" xr:uid="{CD4DEADF-297F-4C90-AE7A-B2C3D43F9691}"/>
    <cellStyle name="20% - Accent3 26 3 2 2" xfId="27647" xr:uid="{AE163EC4-2000-4DD6-ADE6-C33CDE31C919}"/>
    <cellStyle name="20% - Accent3 26 3 3" xfId="27646" xr:uid="{3F9790EE-CEFB-44DE-AC05-F365034B0FCF}"/>
    <cellStyle name="20% - Accent3 26 4" xfId="1372" xr:uid="{7D54E0DB-7CCA-4107-9BA2-9FA02FE5BCC7}"/>
    <cellStyle name="20% - Accent3 26 4 2" xfId="27648" xr:uid="{78BA81F4-E746-495D-9A01-EC3FF628C682}"/>
    <cellStyle name="20% - Accent3 26 5" xfId="27643" xr:uid="{1FFA9D3F-D35D-4895-908F-31009ACE775E}"/>
    <cellStyle name="20% - Accent3 27" xfId="1373" xr:uid="{E5C411D9-4347-4E4B-998A-032A10AE8E3C}"/>
    <cellStyle name="20% - Accent3 27 2" xfId="1374" xr:uid="{E4D147E3-0B51-4CF7-B978-B1E48930E515}"/>
    <cellStyle name="20% - Accent3 27 2 2" xfId="1375" xr:uid="{779C5776-ECF8-4784-8477-5570A11940CE}"/>
    <cellStyle name="20% - Accent3 27 2 2 2" xfId="27651" xr:uid="{6B325897-EB5F-442E-AA38-E64B09703BAF}"/>
    <cellStyle name="20% - Accent3 27 2 3" xfId="27650" xr:uid="{4BC8B787-8456-4702-9EB9-AEC4266D4F5C}"/>
    <cellStyle name="20% - Accent3 27 3" xfId="1376" xr:uid="{5F6B8F00-401D-4F1A-A37D-2A108B29DB2A}"/>
    <cellStyle name="20% - Accent3 27 3 2" xfId="1377" xr:uid="{256F6349-1197-4524-8E8E-9E2B2611BE12}"/>
    <cellStyle name="20% - Accent3 27 3 2 2" xfId="27653" xr:uid="{0A8FAB81-9533-4D2B-B1E3-968996FF97EB}"/>
    <cellStyle name="20% - Accent3 27 3 3" xfId="27652" xr:uid="{A7D99B42-57C1-4106-968B-1DCEBF4ABE51}"/>
    <cellStyle name="20% - Accent3 27 4" xfId="1378" xr:uid="{0F11302D-E8E4-4EB5-81E7-3D6FB1A50DC4}"/>
    <cellStyle name="20% - Accent3 27 4 2" xfId="27654" xr:uid="{702CF41D-C3A5-42EA-9430-BEB9C0A9057E}"/>
    <cellStyle name="20% - Accent3 27 5" xfId="27649" xr:uid="{C2258977-9349-496C-B470-D61E1DD4AC73}"/>
    <cellStyle name="20% - Accent3 28" xfId="1379" xr:uid="{189BE452-D2AF-4846-8602-61F62C0946AF}"/>
    <cellStyle name="20% - Accent3 28 2" xfId="1380" xr:uid="{51E8A37D-80E6-49D9-825F-13C046C7690F}"/>
    <cellStyle name="20% - Accent3 28 2 2" xfId="1381" xr:uid="{C969A306-B46C-4B9C-A17B-1ADD1A17DAC6}"/>
    <cellStyle name="20% - Accent3 28 2 2 2" xfId="27657" xr:uid="{E6D4FB75-A0C6-4A74-9B7C-ABEEFE64DB2C}"/>
    <cellStyle name="20% - Accent3 28 2 3" xfId="27656" xr:uid="{F466556A-B861-4287-8718-5135BC166CF9}"/>
    <cellStyle name="20% - Accent3 28 3" xfId="1382" xr:uid="{8807EC74-BF20-495B-AB5E-7A5E82B950B3}"/>
    <cellStyle name="20% - Accent3 28 3 2" xfId="1383" xr:uid="{A7373727-CE8A-4E26-A1C9-AAB3507C8B33}"/>
    <cellStyle name="20% - Accent3 28 3 2 2" xfId="27659" xr:uid="{DAF52DAA-84D5-4085-AFB3-27066E57311A}"/>
    <cellStyle name="20% - Accent3 28 3 3" xfId="27658" xr:uid="{18BB7967-5F3C-40D0-886E-0D68E6E7FBF6}"/>
    <cellStyle name="20% - Accent3 28 4" xfId="1384" xr:uid="{139D9CAD-69B0-45AC-936C-ECD232DD05C7}"/>
    <cellStyle name="20% - Accent3 28 4 2" xfId="27660" xr:uid="{E864D9CB-8CFC-4ACF-8C4E-533514F84365}"/>
    <cellStyle name="20% - Accent3 28 5" xfId="27655" xr:uid="{8236CB1C-3167-4711-897D-10D18FADFB21}"/>
    <cellStyle name="20% - Accent3 29" xfId="1385" xr:uid="{32C50A89-8F6B-424C-91A8-2A434B78A180}"/>
    <cellStyle name="20% - Accent3 29 2" xfId="1386" xr:uid="{85B0E92F-DABA-48CC-9577-0D1E3AFAFF41}"/>
    <cellStyle name="20% - Accent3 29 2 2" xfId="27662" xr:uid="{C6A4BD6D-EE0A-46E2-A241-F564FFF0C255}"/>
    <cellStyle name="20% - Accent3 29 3" xfId="1387" xr:uid="{C268B386-0444-40F7-9AA4-B5830AC329F9}"/>
    <cellStyle name="20% - Accent3 29 3 2" xfId="27663" xr:uid="{18F36AA0-5496-4E00-ABF9-F3EB1356BFCF}"/>
    <cellStyle name="20% - Accent3 29 4" xfId="1388" xr:uid="{9069F203-E299-4519-BCC2-5475E1B696C1}"/>
    <cellStyle name="20% - Accent3 29 4 2" xfId="27664" xr:uid="{1BCF1FDB-F31D-4C44-8744-88EF31DB9E9F}"/>
    <cellStyle name="20% - Accent3 29 5" xfId="27661" xr:uid="{ED8232DC-9CA9-4757-A1A1-FBC44BE4964F}"/>
    <cellStyle name="20% - Accent3 3" xfId="1389" xr:uid="{CB291374-B634-471E-B2F8-712F049CA3CF}"/>
    <cellStyle name="20% - Accent3 3 2" xfId="1390" xr:uid="{AD94207E-2A74-471C-9659-EFDA741B41F1}"/>
    <cellStyle name="20% - Accent3 3 2 2" xfId="27666" xr:uid="{2B64F42A-8715-4F48-8108-C81E5F897672}"/>
    <cellStyle name="20% - Accent3 3 3" xfId="1391" xr:uid="{AD4095D7-06A7-43B2-85EC-61F950149A28}"/>
    <cellStyle name="20% - Accent3 3 3 2" xfId="27667" xr:uid="{AE44BE39-6E85-46AD-A447-710679AFADDC}"/>
    <cellStyle name="20% - Accent3 3 4" xfId="1392" xr:uid="{48C2195A-4EE1-4261-AB47-2ABED9FB4F09}"/>
    <cellStyle name="20% - Accent3 3 4 2" xfId="27668" xr:uid="{CCE6A9D8-C46A-49C5-9326-CE42C3950CAB}"/>
    <cellStyle name="20% - Accent3 3 5" xfId="27665" xr:uid="{CD3BEEE6-E15A-4C01-8CD6-D8D3AB127772}"/>
    <cellStyle name="20% - Accent3 30" xfId="1393" xr:uid="{2E9BAA07-6531-45FD-B84D-BE928A5DEF9D}"/>
    <cellStyle name="20% - Accent3 30 2" xfId="1394" xr:uid="{25B89332-3ACB-4943-A6CB-D70D57004AEA}"/>
    <cellStyle name="20% - Accent3 30 3" xfId="1395" xr:uid="{92EB4CE3-E2C9-442C-B789-FEEB6E492EA7}"/>
    <cellStyle name="20% - Accent3 30 3 2" xfId="27669" xr:uid="{C7950EA2-E140-48C5-8457-92172940B0B1}"/>
    <cellStyle name="20% - Accent3 30 4" xfId="1396" xr:uid="{65C19323-D5BE-41F1-9AF4-8BE3F00CF2CB}"/>
    <cellStyle name="20% - Accent3 30 4 2" xfId="27670" xr:uid="{315885B6-97E4-4218-9471-3463FA41099D}"/>
    <cellStyle name="20% - Accent3 31" xfId="1397" xr:uid="{4B06468C-5148-488B-B480-18674C7947D5}"/>
    <cellStyle name="20% - Accent3 31 2" xfId="1398" xr:uid="{3B104AEE-8F76-4FD8-AB11-3F090586E52A}"/>
    <cellStyle name="20% - Accent3 31 2 2" xfId="27672" xr:uid="{693DBA5E-841A-4B51-8CE6-E2AF6AB75D37}"/>
    <cellStyle name="20% - Accent3 31 3" xfId="1399" xr:uid="{316F810A-410A-40AD-85E0-7F0FAA315800}"/>
    <cellStyle name="20% - Accent3 31 3 2" xfId="27673" xr:uid="{7CC4A4B5-D886-4003-9ECD-B7DCD3033362}"/>
    <cellStyle name="20% - Accent3 31 4" xfId="1400" xr:uid="{2DBD727D-72F9-4F61-B7C1-B96EB00F2DD5}"/>
    <cellStyle name="20% - Accent3 31 4 2" xfId="27674" xr:uid="{77C6C947-E3E9-438C-8369-54C65A7B8205}"/>
    <cellStyle name="20% - Accent3 31 5" xfId="27671" xr:uid="{73828F12-A4FB-4BB9-989F-D8F3EB6F7E83}"/>
    <cellStyle name="20% - Accent3 32" xfId="1401" xr:uid="{EABD2C87-E8D8-4C41-9CAC-D779AB6C689E}"/>
    <cellStyle name="20% - Accent3 32 2" xfId="1402" xr:uid="{1C661FFD-DF98-4A77-AD77-9CC3BD5B5F25}"/>
    <cellStyle name="20% - Accent3 32 2 2" xfId="27676" xr:uid="{09971BEE-2B43-4666-9548-FC8EBA277A16}"/>
    <cellStyle name="20% - Accent3 32 3" xfId="1403" xr:uid="{171B0614-7CB8-4871-AA28-D51A61780D20}"/>
    <cellStyle name="20% - Accent3 32 3 2" xfId="27677" xr:uid="{84630451-5CA3-478A-9777-24373AFAE3DE}"/>
    <cellStyle name="20% - Accent3 32 4" xfId="1404" xr:uid="{BAF7D5BC-B20B-4A6E-98AB-6D06BA498D5D}"/>
    <cellStyle name="20% - Accent3 32 4 2" xfId="27678" xr:uid="{F1756414-D637-4CC4-8ADF-0C724CBC2E84}"/>
    <cellStyle name="20% - Accent3 32 5" xfId="27675" xr:uid="{2B1B32A8-676A-46B6-85E5-5770137882FD}"/>
    <cellStyle name="20% - Accent3 33" xfId="1405" xr:uid="{25E367EC-9926-44CF-8758-B64D7832E46D}"/>
    <cellStyle name="20% - Accent3 33 2" xfId="1406" xr:uid="{F8E4F587-4437-4803-8F70-DB65DB748824}"/>
    <cellStyle name="20% - Accent3 33 2 2" xfId="27680" xr:uid="{B4D19F4F-57CA-4054-B8AB-83612B0652A4}"/>
    <cellStyle name="20% - Accent3 33 3" xfId="27679" xr:uid="{04394EC6-D27B-4720-AE5D-664D0EAF375B}"/>
    <cellStyle name="20% - Accent3 34" xfId="1407" xr:uid="{E472E5AB-E058-43E8-8B15-E496CE6E103F}"/>
    <cellStyle name="20% - Accent3 34 2" xfId="27681" xr:uid="{4699CD95-AA6E-4EE1-B87A-581FADCD65E1}"/>
    <cellStyle name="20% - Accent3 35" xfId="1408" xr:uid="{D6A50A38-1569-4100-BE4A-E8F6DD283A86}"/>
    <cellStyle name="20% - Accent3 35 2" xfId="27682" xr:uid="{C2AA5EA9-7E87-4EDE-A508-EB32AA9E192F}"/>
    <cellStyle name="20% - Accent3 36" xfId="1409" xr:uid="{76DE47EE-D701-4EDD-832E-E38F1956D108}"/>
    <cellStyle name="20% - Accent3 36 2" xfId="27683" xr:uid="{828C5012-43AA-4C38-B19E-71D28D78E832}"/>
    <cellStyle name="20% - Accent3 37" xfId="1410" xr:uid="{17C9CF12-AA01-4C9E-BD76-BD7E96A3D4E8}"/>
    <cellStyle name="20% - Accent3 37 2" xfId="27684" xr:uid="{AA055DC6-692F-4C28-853A-5B67F1B27D74}"/>
    <cellStyle name="20% - Accent3 38" xfId="1411" xr:uid="{447D921B-E714-435B-B2AC-C56DA6589FB0}"/>
    <cellStyle name="20% - Accent3 38 2" xfId="27685" xr:uid="{6A1A9782-3B67-4C6C-AFE8-A78AD05019F5}"/>
    <cellStyle name="20% - Accent3 39" xfId="1412" xr:uid="{49E8387C-28D5-48E3-8498-2B131931D4DD}"/>
    <cellStyle name="20% - Accent3 39 2" xfId="27686" xr:uid="{2823DE8B-A475-4579-8C02-E30D7E3EEFD9}"/>
    <cellStyle name="20% - Accent3 4" xfId="1413" xr:uid="{F4F3985C-2B07-4A23-BACE-8B74006E9C3D}"/>
    <cellStyle name="20% - Accent3 4 2" xfId="1414" xr:uid="{59C00DB2-BAFB-40AF-8DA5-91C558592D9C}"/>
    <cellStyle name="20% - Accent3 4 2 2" xfId="27688" xr:uid="{F60D98BC-E398-45CE-98E9-BF7FB240EA7D}"/>
    <cellStyle name="20% - Accent3 4 3" xfId="1415" xr:uid="{B03702E2-2E94-4690-BFB7-A14E61A5431E}"/>
    <cellStyle name="20% - Accent3 4 3 2" xfId="27689" xr:uid="{7B0607E8-0057-4F22-95B6-E76985A281FD}"/>
    <cellStyle name="20% - Accent3 4 4" xfId="1416" xr:uid="{7B6E6E42-1630-4B42-801C-8108CAE3F60D}"/>
    <cellStyle name="20% - Accent3 4 4 2" xfId="27690" xr:uid="{87B7ED6E-E133-4E50-8714-9DED41342181}"/>
    <cellStyle name="20% - Accent3 4 5" xfId="27687" xr:uid="{168CE908-83E0-4E6D-8EE7-3AA1B58AA1F0}"/>
    <cellStyle name="20% - Accent3 40" xfId="1417" xr:uid="{43923C3A-DA2C-4964-BB35-6C42C9B421C9}"/>
    <cellStyle name="20% - Accent3 40 2" xfId="27691" xr:uid="{42656469-F739-4AB2-9834-4B99FDD5362C}"/>
    <cellStyle name="20% - Accent3 41" xfId="1418" xr:uid="{D561521A-9043-4D33-81BF-0BE3C3F33443}"/>
    <cellStyle name="20% - Accent3 41 2" xfId="27692" xr:uid="{055BD4FE-1C8D-4628-9807-FA92B2EC1D7E}"/>
    <cellStyle name="20% - Accent3 42" xfId="1419" xr:uid="{1D903DE7-D6DC-4837-B2DF-F4C6E058EEDF}"/>
    <cellStyle name="20% - Accent3 42 2" xfId="27693" xr:uid="{281EBF4D-6CE8-4E68-8C0F-05DAAC6C409E}"/>
    <cellStyle name="20% - Accent3 43" xfId="1420" xr:uid="{6648AF66-8DCF-41E0-BF17-1BC4493AA01D}"/>
    <cellStyle name="20% - Accent3 43 2" xfId="27694" xr:uid="{48A38764-6B37-4558-B2EE-F4CAEA17A97B}"/>
    <cellStyle name="20% - Accent3 44" xfId="1421" xr:uid="{EAA97282-4D02-472C-9427-8F71267B4323}"/>
    <cellStyle name="20% - Accent3 44 2" xfId="27695" xr:uid="{137DF59E-0BA3-42E3-BFA3-DB86BDF4E328}"/>
    <cellStyle name="20% - Accent3 45" xfId="1422" xr:uid="{BF584194-B184-449B-AF25-92345DA83515}"/>
    <cellStyle name="20% - Accent3 45 2" xfId="27696" xr:uid="{C6032791-DA8D-47D7-A976-FA7E181BEBA2}"/>
    <cellStyle name="20% - Accent3 46" xfId="1423" xr:uid="{12DBFB6A-4A7D-4AFA-933C-FD5FCDB447F3}"/>
    <cellStyle name="20% - Accent3 47" xfId="1424" xr:uid="{FE2A0A4E-CEEB-40DF-B861-8EAE95AD3C12}"/>
    <cellStyle name="20% - Accent3 48" xfId="1425" xr:uid="{C717B071-DFA3-4813-9575-8F5976DD324F}"/>
    <cellStyle name="20% - Accent3 49" xfId="1426" xr:uid="{157F8492-1FB8-4260-BD4D-AE39FC4FA489}"/>
    <cellStyle name="20% - Accent3 5" xfId="1427" xr:uid="{421C356F-D549-4101-9FB4-8E3786B990AE}"/>
    <cellStyle name="20% - Accent3 5 2" xfId="1428" xr:uid="{DC6A3961-3F16-44FE-8F61-03244A217CF4}"/>
    <cellStyle name="20% - Accent3 5 2 2" xfId="27698" xr:uid="{25823C97-3DDB-4358-A0C8-C71A1E3D3BA6}"/>
    <cellStyle name="20% - Accent3 5 3" xfId="1429" xr:uid="{B7697C0B-73CD-40A2-888E-DA43C4552B07}"/>
    <cellStyle name="20% - Accent3 5 3 2" xfId="27699" xr:uid="{20ABA321-2C2D-41A2-9959-1CDB03BC57EB}"/>
    <cellStyle name="20% - Accent3 5 4" xfId="1430" xr:uid="{2C45BD1B-E4AC-4847-9BB5-9FE1CAA0005C}"/>
    <cellStyle name="20% - Accent3 5 4 2" xfId="27700" xr:uid="{5FF406F6-01ED-46BF-B7A7-3330EAB1D378}"/>
    <cellStyle name="20% - Accent3 5 5" xfId="27697" xr:uid="{83EFCE77-2FB3-4F0C-B9A5-5F4B26DA8642}"/>
    <cellStyle name="20% - Accent3 50" xfId="1431" xr:uid="{9FF300DE-F780-4363-93A8-85542C51D1B0}"/>
    <cellStyle name="20% - Accent3 51" xfId="1432" xr:uid="{4852917B-83F8-48F8-953F-305571ED815C}"/>
    <cellStyle name="20% - Accent3 52" xfId="1433" xr:uid="{2A8A0835-4DAC-4FB1-B6FB-9FE022594C09}"/>
    <cellStyle name="20% - Accent3 53" xfId="1434" xr:uid="{561A87A1-9463-423C-8B02-BE8D128B5851}"/>
    <cellStyle name="20% - Accent3 54" xfId="1435" xr:uid="{7D86066B-DC4A-49D6-BBA5-B6453969C687}"/>
    <cellStyle name="20% - Accent3 55" xfId="1436" xr:uid="{907E0C4B-08B9-4315-B47F-32127B7FBBA9}"/>
    <cellStyle name="20% - Accent3 56" xfId="1437" xr:uid="{18B5E2CC-CD65-4171-ADA2-EF09257D0685}"/>
    <cellStyle name="20% - Accent3 57" xfId="1438" xr:uid="{843405AF-E882-4BAE-BCAA-DDBB176CD770}"/>
    <cellStyle name="20% - Accent3 58" xfId="1439" xr:uid="{28F3DF1C-098D-4F08-B5A0-071E60C102B4}"/>
    <cellStyle name="20% - Accent3 59" xfId="1440" xr:uid="{19073169-F29C-4E08-A547-BDA2BC31DE07}"/>
    <cellStyle name="20% - Accent3 59 2" xfId="1441" xr:uid="{B264744F-33B2-44D3-A972-33EA24BA23DF}"/>
    <cellStyle name="20% - Accent3 59 3" xfId="1442" xr:uid="{F75CCE0E-1D33-43E4-9D67-7684174C7ECF}"/>
    <cellStyle name="20% - Accent3 6" xfId="1443" xr:uid="{990B82F0-F4BD-40FE-B678-54E6E06483AE}"/>
    <cellStyle name="20% - Accent3 6 2" xfId="1444" xr:uid="{9BB975B1-4258-4039-AE8E-13F79B388EA0}"/>
    <cellStyle name="20% - Accent3 6 2 2" xfId="27702" xr:uid="{B3A6C4B1-F27F-4BC3-BAF2-660D4FD01941}"/>
    <cellStyle name="20% - Accent3 6 3" xfId="1445" xr:uid="{FF5D3A9C-9EB6-4376-AE8C-836DC2EE59C4}"/>
    <cellStyle name="20% - Accent3 6 3 2" xfId="27703" xr:uid="{C79F3B26-E108-4C5C-949F-CB9B5C5249C0}"/>
    <cellStyle name="20% - Accent3 6 4" xfId="1446" xr:uid="{B33F2570-2C1D-49E2-8D0E-EACADFC8AE05}"/>
    <cellStyle name="20% - Accent3 6 4 2" xfId="27704" xr:uid="{8B440903-31AE-4788-895A-9CFEC64B549A}"/>
    <cellStyle name="20% - Accent3 6 5" xfId="27701" xr:uid="{BB54A806-4B15-440C-9DB1-C4BCFDF9EF6F}"/>
    <cellStyle name="20% - Accent3 60" xfId="1447" xr:uid="{B2A5A89E-C34E-4C46-AE59-F3590F25BC1E}"/>
    <cellStyle name="20% - Accent3 60 2" xfId="1448" xr:uid="{0A88D53F-6341-479E-BC8B-09A60556908D}"/>
    <cellStyle name="20% - Accent3 61" xfId="1449" xr:uid="{1D281826-27A2-4CCE-8BE5-D9ED8554A088}"/>
    <cellStyle name="20% - Accent3 61 2" xfId="1450" xr:uid="{8A2CE8BC-0FAC-4FB8-9754-3EF2528B304E}"/>
    <cellStyle name="20% - Accent3 61 3" xfId="27705" xr:uid="{538F1934-07A0-42BE-8633-CA5230AEC24C}"/>
    <cellStyle name="20% - Accent3 62 2" xfId="1451" xr:uid="{FFD3D18A-BE75-4579-9A0F-9C105E8F5C28}"/>
    <cellStyle name="20% - Accent3 63 2" xfId="1452" xr:uid="{B6AD4EDD-E4AB-4A23-A654-7E42DB715B9B}"/>
    <cellStyle name="20% - Accent3 7" xfId="1453" xr:uid="{AEF35155-664F-4D76-97F7-432AC6F39B29}"/>
    <cellStyle name="20% - Accent3 7 2" xfId="1454" xr:uid="{E30A7937-0FB7-4CA8-A142-15BC190FF374}"/>
    <cellStyle name="20% - Accent3 7 2 2" xfId="27707" xr:uid="{98BFB7B2-0038-4711-88B4-D77D7BE95A32}"/>
    <cellStyle name="20% - Accent3 7 3" xfId="1455" xr:uid="{F96CB210-7BF1-464F-9E9C-51D678F12F31}"/>
    <cellStyle name="20% - Accent3 7 3 2" xfId="27708" xr:uid="{0D583457-D4E1-437B-AF33-9B80B6ABF5B1}"/>
    <cellStyle name="20% - Accent3 7 4" xfId="1456" xr:uid="{4A5BC2F1-0477-401D-AB08-74008D13753A}"/>
    <cellStyle name="20% - Accent3 7 4 2" xfId="27709" xr:uid="{3F305774-2A10-4219-942C-828C6EA29825}"/>
    <cellStyle name="20% - Accent3 7 5" xfId="27706" xr:uid="{705F3705-0BFD-4342-A9EA-A04EA2EC254A}"/>
    <cellStyle name="20% - Accent3 8" xfId="1457" xr:uid="{867A8391-AD15-47B7-914D-3F57D25B5B50}"/>
    <cellStyle name="20% - Accent3 8 2" xfId="1458" xr:uid="{1F54E6F1-8C59-47A3-B32F-D6F601AB8EFE}"/>
    <cellStyle name="20% - Accent3 8 3" xfId="1459" xr:uid="{8C27F348-2CF8-4B38-B743-0A8B07FFE416}"/>
    <cellStyle name="20% - Accent3 8 3 2" xfId="27710" xr:uid="{CAD694EF-7DF7-4C2C-B87C-3E1A249B443C}"/>
    <cellStyle name="20% - Accent3 8 4" xfId="1460" xr:uid="{C77AB1AC-5596-4BC9-8DB7-3BECEE8087BA}"/>
    <cellStyle name="20% - Accent3 8 4 2" xfId="27711" xr:uid="{E3E5E91D-4D06-4803-9B75-726D59818168}"/>
    <cellStyle name="20% - Accent3 9" xfId="1461" xr:uid="{6962883B-228E-43E5-BC92-3884785D3501}"/>
    <cellStyle name="20% - Accent3 9 2" xfId="1462" xr:uid="{47D7FF34-01C6-4925-9F94-C54A23409D5F}"/>
    <cellStyle name="20% - Accent3 9 3" xfId="1463" xr:uid="{FCD3D91D-8474-4460-9C18-8138BE81CEE0}"/>
    <cellStyle name="20% - Accent3 9 3 2" xfId="27712" xr:uid="{E4CC4885-7E73-4ED3-9CAB-484D060E1C2B}"/>
    <cellStyle name="20% - Accent3 9 4" xfId="1464" xr:uid="{7BA8F4EC-0D5A-4A34-8084-A72E4E2A2EE3}"/>
    <cellStyle name="20% - Accent3 9 4 2" xfId="27713" xr:uid="{35FC4E51-5C38-4369-8248-99F721593CB8}"/>
    <cellStyle name="20% - Accent4 10" xfId="1465" xr:uid="{6DE8369D-5A87-46E2-8F6F-E901B0226E7B}"/>
    <cellStyle name="20% - Accent4 10 2" xfId="1466" xr:uid="{DAEC8C16-4DB2-45A6-8151-96348837AEBB}"/>
    <cellStyle name="20% - Accent4 10 3" xfId="1467" xr:uid="{203EE4A4-5180-4B66-8BBC-5B22597FDDA8}"/>
    <cellStyle name="20% - Accent4 10 3 2" xfId="27714" xr:uid="{B1C03D2D-4282-4831-B8BF-32925F8841AE}"/>
    <cellStyle name="20% - Accent4 10 4" xfId="1468" xr:uid="{2D1D76A8-15FE-40E3-AC3A-59AD70F82486}"/>
    <cellStyle name="20% - Accent4 10 4 2" xfId="27715" xr:uid="{760BF206-59C5-43F2-B593-EA34D9A061FA}"/>
    <cellStyle name="20% - Accent4 11" xfId="1469" xr:uid="{D949AE85-5670-463F-9A73-CD1040BC6E24}"/>
    <cellStyle name="20% - Accent4 11 2" xfId="1470" xr:uid="{F03B999E-7728-43D3-BABF-AA1BBD219D1B}"/>
    <cellStyle name="20% - Accent4 11 3" xfId="1471" xr:uid="{542F2994-F7C3-4BB9-B28F-181A004A8E86}"/>
    <cellStyle name="20% - Accent4 11 3 2" xfId="27716" xr:uid="{57E16909-7184-4F8B-9192-0B847619AA4C}"/>
    <cellStyle name="20% - Accent4 11 4" xfId="1472" xr:uid="{6019AE73-4FE5-4B7F-B2A7-E42E308D48BF}"/>
    <cellStyle name="20% - Accent4 11 4 2" xfId="27717" xr:uid="{0F2BAD28-CB12-4C27-AD8C-1FFF38D290EB}"/>
    <cellStyle name="20% - Accent4 12" xfId="1473" xr:uid="{91D0A069-5B43-49AB-A0CE-1CDF57BF5FF8}"/>
    <cellStyle name="20% - Accent4 12 2" xfId="1474" xr:uid="{554A1A47-4CB1-4B74-9761-89FF2FF342C6}"/>
    <cellStyle name="20% - Accent4 12 3" xfId="1475" xr:uid="{DBC0AA89-7EF3-4565-96C4-8737FB025844}"/>
    <cellStyle name="20% - Accent4 12 3 2" xfId="27718" xr:uid="{C10FC167-611F-4927-AA9B-A70A5723E9B7}"/>
    <cellStyle name="20% - Accent4 12 4" xfId="1476" xr:uid="{E8DB9E5E-B828-4B13-84F5-2AC12427B5A6}"/>
    <cellStyle name="20% - Accent4 12 4 2" xfId="27719" xr:uid="{DC2F594C-A7CC-4248-8FB9-882F6A42B8B5}"/>
    <cellStyle name="20% - Accent4 13" xfId="1477" xr:uid="{12F1C502-2705-4BD4-AFDE-37E96E147721}"/>
    <cellStyle name="20% - Accent4 13 2" xfId="1478" xr:uid="{486AF750-5B4A-45F3-9B9E-C4E4C89EA2F7}"/>
    <cellStyle name="20% - Accent4 13 3" xfId="1479" xr:uid="{D71C14FC-0FEC-48AC-A3B6-8586B353AC19}"/>
    <cellStyle name="20% - Accent4 13 3 2" xfId="27720" xr:uid="{573311E5-2A0D-4C5E-A825-584753F276C4}"/>
    <cellStyle name="20% - Accent4 13 4" xfId="1480" xr:uid="{FF3F3E04-A9E8-46DF-9842-2A0AC16E2400}"/>
    <cellStyle name="20% - Accent4 13 4 2" xfId="27721" xr:uid="{9B213A10-84D3-4AC9-AABA-D29FF4B1A10B}"/>
    <cellStyle name="20% - Accent4 14" xfId="1481" xr:uid="{FEA8A12B-77C6-4C51-B1EE-9C7D7E1B8FB2}"/>
    <cellStyle name="20% - Accent4 14 2" xfId="1482" xr:uid="{203CA28E-B3FD-43C3-A60C-B5E7C2917D17}"/>
    <cellStyle name="20% - Accent4 14 3" xfId="1483" xr:uid="{612BEFB2-34D2-40B7-A011-B2C38B0CD48D}"/>
    <cellStyle name="20% - Accent4 14 3 2" xfId="27722" xr:uid="{1FFC8CF3-C814-434D-BF70-F8F2FF004335}"/>
    <cellStyle name="20% - Accent4 14 4" xfId="1484" xr:uid="{A077DE95-B537-4FAC-B1AE-ECEC59E01B65}"/>
    <cellStyle name="20% - Accent4 14 4 2" xfId="27723" xr:uid="{9A7E8A17-4BCF-4E92-8B98-036472542285}"/>
    <cellStyle name="20% - Accent4 15" xfId="1485" xr:uid="{62D55473-EE59-4EC3-9759-F5134D418718}"/>
    <cellStyle name="20% - Accent4 15 2" xfId="1486" xr:uid="{C3D5ECC5-7F20-4DAC-A7F7-E6BE98F4360D}"/>
    <cellStyle name="20% - Accent4 15 3" xfId="1487" xr:uid="{34630FDA-4A45-4ECC-92E6-07F5EE4C21D2}"/>
    <cellStyle name="20% - Accent4 15 3 2" xfId="27724" xr:uid="{5A744A95-DF06-47F6-BE77-5932172C0BE3}"/>
    <cellStyle name="20% - Accent4 15 4" xfId="1488" xr:uid="{A257579C-0C8D-42B9-85F6-E72E8A4A603B}"/>
    <cellStyle name="20% - Accent4 15 4 2" xfId="27725" xr:uid="{BC4B9281-31BD-46B4-B075-FD181FA30023}"/>
    <cellStyle name="20% - Accent4 16" xfId="1489" xr:uid="{65DE3612-3D2F-46F2-B9B7-09D90C9FD5A0}"/>
    <cellStyle name="20% - Accent4 16 2" xfId="1490" xr:uid="{8541F3BC-AEFE-412B-961D-5B4DEAD981C8}"/>
    <cellStyle name="20% - Accent4 16 3" xfId="1491" xr:uid="{C6F33F93-020E-497A-99C7-307D7E892D98}"/>
    <cellStyle name="20% - Accent4 16 3 2" xfId="27726" xr:uid="{728825C9-1468-45B6-94ED-7A7B53902A14}"/>
    <cellStyle name="20% - Accent4 16 4" xfId="1492" xr:uid="{04A71C73-8B0C-43DC-9137-D489439CBB5B}"/>
    <cellStyle name="20% - Accent4 16 4 2" xfId="27727" xr:uid="{13A3BBE0-DDEA-4539-AF13-CBFF1434B3B0}"/>
    <cellStyle name="20% - Accent4 17" xfId="1493" xr:uid="{45009701-DBC6-46EC-8721-0C23CD7CE1A6}"/>
    <cellStyle name="20% - Accent4 17 2" xfId="1494" xr:uid="{70579252-C8D3-4665-A5D3-F81CA845BFA3}"/>
    <cellStyle name="20% - Accent4 17 3" xfId="1495" xr:uid="{DEAEE1CD-D5D1-42EB-B266-4AA56A663374}"/>
    <cellStyle name="20% - Accent4 17 3 2" xfId="27728" xr:uid="{98A943A0-663B-4763-97F9-32F8F2487EBD}"/>
    <cellStyle name="20% - Accent4 17 4" xfId="1496" xr:uid="{2971AC71-7604-47A8-9359-294E41E554CA}"/>
    <cellStyle name="20% - Accent4 17 4 2" xfId="27729" xr:uid="{C0629181-9FE6-47A1-BE5B-D792A348F8CE}"/>
    <cellStyle name="20% - Accent4 18" xfId="1497" xr:uid="{A4E186AF-AA75-4971-88BB-8BD59BF6BC3E}"/>
    <cellStyle name="20% - Accent4 18 2" xfId="1498" xr:uid="{63C62792-59CB-4130-A764-B9970BAEFD4D}"/>
    <cellStyle name="20% - Accent4 18 3" xfId="1499" xr:uid="{8CD9A799-513E-4A63-80DE-930AF891C8D9}"/>
    <cellStyle name="20% - Accent4 18 3 2" xfId="27730" xr:uid="{6D03B7E3-717D-4735-8B79-245081E6D62E}"/>
    <cellStyle name="20% - Accent4 18 4" xfId="1500" xr:uid="{694D8CF4-AA78-4B76-B0ED-DE5D00682CFB}"/>
    <cellStyle name="20% - Accent4 18 4 2" xfId="27731" xr:uid="{46F67380-95B9-4614-BBB2-3D7BCD50C05A}"/>
    <cellStyle name="20% - Accent4 19" xfId="1501" xr:uid="{8CD3C553-4E9B-48B4-AD7C-C4D023FF6E66}"/>
    <cellStyle name="20% - Accent4 19 2" xfId="1502" xr:uid="{234B32B7-1D39-4694-99FF-EEB060C7EB64}"/>
    <cellStyle name="20% - Accent4 19 3" xfId="1503" xr:uid="{C8E08375-CAAF-41C1-A46E-8196CCE5D362}"/>
    <cellStyle name="20% - Accent4 19 3 2" xfId="27732" xr:uid="{223C3858-647D-4D08-8568-61F505089B1E}"/>
    <cellStyle name="20% - Accent4 19 4" xfId="1504" xr:uid="{AB1ADAAD-CEB8-4C91-954E-6D2ED06404DA}"/>
    <cellStyle name="20% - Accent4 19 4 2" xfId="27733" xr:uid="{41B19A0D-62DE-470A-81BE-4EDE96BD342D}"/>
    <cellStyle name="20% - Accent4 2" xfId="1505" xr:uid="{BE278821-8179-4E4A-959D-6F73EA694168}"/>
    <cellStyle name="20% - Accent4 2 2" xfId="1506" xr:uid="{BD6342F9-127F-439D-9F92-E0ECC51A4650}"/>
    <cellStyle name="20% - Accent4 2 2 2" xfId="1507" xr:uid="{FDBD2C08-60A3-4084-8768-741F74EFF830}"/>
    <cellStyle name="20% - Accent4 2 2 2 2" xfId="1508" xr:uid="{2113DE12-780A-4801-A818-BE462432B421}"/>
    <cellStyle name="20% - Accent4 2 2 2 2 2" xfId="27736" xr:uid="{B14A3768-4551-41D2-847D-2F1682A49EA2}"/>
    <cellStyle name="20% - Accent4 2 2 2 3" xfId="27735" xr:uid="{FF621C8E-71C3-48DD-B22D-96AD9BF1A1D5}"/>
    <cellStyle name="20% - Accent4 2 2 3" xfId="1509" xr:uid="{E6029E40-CF6E-4F3D-B92B-EA04A1EF3AF2}"/>
    <cellStyle name="20% - Accent4 2 2 3 2" xfId="27737" xr:uid="{E614025E-B440-432F-9992-054B7F5D8E22}"/>
    <cellStyle name="20% - Accent4 2 3" xfId="1510" xr:uid="{9DC01F54-BC8F-4428-9EB7-3444D8C5DAF3}"/>
    <cellStyle name="20% - Accent4 2 3 2" xfId="1511" xr:uid="{BC2C622F-0A14-4342-8432-050882B6B9D9}"/>
    <cellStyle name="20% - Accent4 2 3 3" xfId="27738" xr:uid="{A90D099C-EA76-425D-8344-4E0529312081}"/>
    <cellStyle name="20% - Accent4 2 3_Copy of SWD journal entry template Interco" xfId="1512" xr:uid="{B6E57BE3-D12E-45D1-94BC-E90BE763CBE2}"/>
    <cellStyle name="20% - Accent4 2 4" xfId="1513" xr:uid="{2C46100C-A6BC-42C7-A851-CA292E2362E1}"/>
    <cellStyle name="20% - Accent4 2 5" xfId="1514" xr:uid="{A2D5B0EF-3B81-4255-BD21-AD971F340691}"/>
    <cellStyle name="20% - Accent4 2 6" xfId="1515" xr:uid="{E99324EC-582A-4EB9-BBE0-AFBF3E073A12}"/>
    <cellStyle name="20% - Accent4 2 6 2" xfId="27739" xr:uid="{40BBA851-8FB6-4710-9CDC-D682821D04A2}"/>
    <cellStyle name="20% - Accent4 2 7" xfId="27308" xr:uid="{9BEF90B7-9634-40D8-B678-AA3AC29BBCB1}"/>
    <cellStyle name="20% - Accent4 2 8" xfId="27734" xr:uid="{ECA57487-5F2C-45E2-8B32-AB2478FC559C}"/>
    <cellStyle name="20% - Accent4 2_AR Details_Nov'11" xfId="1516" xr:uid="{AAF8BE9D-0ABE-469F-A643-8D7E5CB7552C}"/>
    <cellStyle name="20% - Accent4 20" xfId="1517" xr:uid="{D05D62FB-6895-4BED-95FA-E7901499AFEF}"/>
    <cellStyle name="20% - Accent4 20 2" xfId="1518" xr:uid="{6CB3F1A2-F529-458B-8852-7E225A3324EB}"/>
    <cellStyle name="20% - Accent4 20 3" xfId="1519" xr:uid="{51601BFC-FDB4-43F9-8001-6B7A9BB2F678}"/>
    <cellStyle name="20% - Accent4 20 3 2" xfId="27740" xr:uid="{447F362A-257F-43E2-ADBD-3314F92912F0}"/>
    <cellStyle name="20% - Accent4 20 4" xfId="1520" xr:uid="{468DE1B3-3897-40D4-9349-C6B9F59A7F2B}"/>
    <cellStyle name="20% - Accent4 20 4 2" xfId="27741" xr:uid="{F427DD3D-A825-49A9-9121-0828F3CDB170}"/>
    <cellStyle name="20% - Accent4 21" xfId="1521" xr:uid="{11F30BA6-7061-4170-9327-DCD2202B3825}"/>
    <cellStyle name="20% - Accent4 21 2" xfId="1522" xr:uid="{81FCD077-1475-4703-BF28-5EE80D66E141}"/>
    <cellStyle name="20% - Accent4 22" xfId="1523" xr:uid="{66548CE0-8D3F-4483-AFB7-CD2145EF1D32}"/>
    <cellStyle name="20% - Accent4 22 2" xfId="1524" xr:uid="{B33D0FC1-F19B-4ECA-B010-15D4B0EF8EF3}"/>
    <cellStyle name="20% - Accent4 22 3" xfId="1525" xr:uid="{DFD81B57-D220-4C39-9101-795748DB73D3}"/>
    <cellStyle name="20% - Accent4 22 3 2" xfId="27742" xr:uid="{29CFB109-9F22-4E97-8337-2C6FE322F5B1}"/>
    <cellStyle name="20% - Accent4 22 4" xfId="1526" xr:uid="{E8A8F59C-9CAF-409D-ACF4-5315634C38E2}"/>
    <cellStyle name="20% - Accent4 22 4 2" xfId="27743" xr:uid="{7383723B-3169-42E5-9BAB-81011474CF46}"/>
    <cellStyle name="20% - Accent4 23" xfId="1527" xr:uid="{2B88B734-7F84-4ABE-8E0D-12B0B204A75F}"/>
    <cellStyle name="20% - Accent4 23 2" xfId="1528" xr:uid="{0B4A588C-07C2-40CE-81FD-F38110AA6217}"/>
    <cellStyle name="20% - Accent4 23 3" xfId="1529" xr:uid="{C581BCFD-B294-4BBB-924F-5321EA64A894}"/>
    <cellStyle name="20% - Accent4 23 3 2" xfId="27744" xr:uid="{47034F83-5D70-4C1E-A45E-B131B50242F4}"/>
    <cellStyle name="20% - Accent4 23 4" xfId="1530" xr:uid="{13BFF8E5-240A-453D-A447-3958E8E32D70}"/>
    <cellStyle name="20% - Accent4 23 4 2" xfId="27745" xr:uid="{AB7F9302-2C72-4397-A420-0D9F0D9B7C99}"/>
    <cellStyle name="20% - Accent4 24" xfId="1531" xr:uid="{75A4B3CF-5034-4BD5-B89A-21F52CD1F153}"/>
    <cellStyle name="20% - Accent4 24 2" xfId="1532" xr:uid="{77471F0D-676C-461E-B259-C41F373CA2EB}"/>
    <cellStyle name="20% - Accent4 24 2 2" xfId="1533" xr:uid="{0A8AD94F-11E0-42B1-A4CA-B997489083CA}"/>
    <cellStyle name="20% - Accent4 24 2 2 2" xfId="1534" xr:uid="{E2B254E5-2260-474A-BF6C-5BF9DDFC4086}"/>
    <cellStyle name="20% - Accent4 24 2 2 2 2" xfId="27749" xr:uid="{95E50932-22C1-471B-895F-56B39B2BD3E7}"/>
    <cellStyle name="20% - Accent4 24 2 2 3" xfId="27748" xr:uid="{4FE93020-77CA-4862-983B-AF42F3AA9AFE}"/>
    <cellStyle name="20% - Accent4 24 2 3" xfId="1535" xr:uid="{AB7FB81A-DEB0-454F-AA84-34B35D9D1734}"/>
    <cellStyle name="20% - Accent4 24 2 3 2" xfId="1536" xr:uid="{A016CB56-0288-4BEF-891C-FC5F87A63E3F}"/>
    <cellStyle name="20% - Accent4 24 2 3 2 2" xfId="27751" xr:uid="{172127FD-2894-48A0-9BF1-114F1D17E5BC}"/>
    <cellStyle name="20% - Accent4 24 2 3 3" xfId="27750" xr:uid="{A3D55221-7D0C-4ED6-B4C6-F408FBF6A891}"/>
    <cellStyle name="20% - Accent4 24 2 4" xfId="1537" xr:uid="{93079EE9-6C0C-4A60-A64F-64E80383C641}"/>
    <cellStyle name="20% - Accent4 24 2 4 2" xfId="27752" xr:uid="{9F0D2C2C-E78E-4734-9121-66F36F1F41AB}"/>
    <cellStyle name="20% - Accent4 24 2 5" xfId="27747" xr:uid="{64A5E69A-EA46-4928-8DDE-D58136CCF394}"/>
    <cellStyle name="20% - Accent4 24 3" xfId="1538" xr:uid="{78DDD039-49AF-4B67-843F-3B77AC6A1246}"/>
    <cellStyle name="20% - Accent4 24 3 2" xfId="1539" xr:uid="{4E2B7736-1DA8-4005-9ED2-5FDFA6D341C1}"/>
    <cellStyle name="20% - Accent4 24 3 2 2" xfId="27754" xr:uid="{CB9D12BF-B7C3-48CC-87C0-0E3104AF9D60}"/>
    <cellStyle name="20% - Accent4 24 3 3" xfId="27753" xr:uid="{FF75B676-C086-4DF2-AA36-1B24EE3E7E6D}"/>
    <cellStyle name="20% - Accent4 24 4" xfId="1540" xr:uid="{3457DBD8-158F-4C99-B76B-5BFBD4E7C515}"/>
    <cellStyle name="20% - Accent4 24 4 2" xfId="1541" xr:uid="{12EB92A0-7D35-4AA5-9DA6-A60EFAF9763A}"/>
    <cellStyle name="20% - Accent4 24 4 2 2" xfId="27756" xr:uid="{6B8EB025-E85E-4F31-9F27-8DB1454B5D76}"/>
    <cellStyle name="20% - Accent4 24 4 3" xfId="27755" xr:uid="{64793F18-0C1B-475C-B5E2-E37A9D7E047E}"/>
    <cellStyle name="20% - Accent4 24 5" xfId="1542" xr:uid="{CABEF19D-FF80-4BD1-9E5A-0EA06D62CDEA}"/>
    <cellStyle name="20% - Accent4 24 5 2" xfId="27757" xr:uid="{7677F636-B355-4029-BFA3-386F8E6157DE}"/>
    <cellStyle name="20% - Accent4 24 6" xfId="27746" xr:uid="{AEC33F3A-4362-4BE3-8517-5004B8D67554}"/>
    <cellStyle name="20% - Accent4 25" xfId="1543" xr:uid="{A234E168-E9B1-4F31-8CFC-F11BADA721E9}"/>
    <cellStyle name="20% - Accent4 25 2" xfId="1544" xr:uid="{8599D8B7-6CA3-4BFC-A201-6117952DF2F1}"/>
    <cellStyle name="20% - Accent4 25 2 2" xfId="1545" xr:uid="{F112317A-E80D-4D47-A92A-FC8EE7B05893}"/>
    <cellStyle name="20% - Accent4 25 2 2 2" xfId="27760" xr:uid="{59C4361D-B486-4BF2-B6FD-FF8C973DD922}"/>
    <cellStyle name="20% - Accent4 25 2 3" xfId="27759" xr:uid="{3DA7E076-4D91-416E-A206-8774526EB611}"/>
    <cellStyle name="20% - Accent4 25 3" xfId="1546" xr:uid="{F8EFAFC3-70C7-422A-9CAF-853BE4ED8EB9}"/>
    <cellStyle name="20% - Accent4 25 3 2" xfId="1547" xr:uid="{C88B9A7C-7DC4-4242-B416-2C6A8B8270A6}"/>
    <cellStyle name="20% - Accent4 25 3 2 2" xfId="27762" xr:uid="{BD348CAA-CED5-4585-BAD6-DC5877F8E3AD}"/>
    <cellStyle name="20% - Accent4 25 3 3" xfId="27761" xr:uid="{4261C39C-7F42-4DA3-BBB6-F84DC988146A}"/>
    <cellStyle name="20% - Accent4 25 4" xfId="1548" xr:uid="{01898872-2E0C-482E-832C-4B6421869D7A}"/>
    <cellStyle name="20% - Accent4 25 4 2" xfId="27763" xr:uid="{453D8FFF-7ECD-4D62-9C24-2F0CDF6D88CE}"/>
    <cellStyle name="20% - Accent4 25 5" xfId="27758" xr:uid="{43685645-2E88-4040-9455-EA7FFA3A95C9}"/>
    <cellStyle name="20% - Accent4 26" xfId="1549" xr:uid="{6473CB8A-64E0-46A6-81E2-3C7F78ABAC12}"/>
    <cellStyle name="20% - Accent4 26 2" xfId="1550" xr:uid="{749B5836-00F2-4287-ACFE-A1461DC85FFF}"/>
    <cellStyle name="20% - Accent4 26 2 2" xfId="1551" xr:uid="{C34E3F62-7B2D-4889-80A2-190E6CE83637}"/>
    <cellStyle name="20% - Accent4 26 2 2 2" xfId="27766" xr:uid="{551E1560-2933-4C60-82B5-7258066A3C74}"/>
    <cellStyle name="20% - Accent4 26 2 3" xfId="27765" xr:uid="{4EF77951-503B-4CEF-897A-35E4136FD978}"/>
    <cellStyle name="20% - Accent4 26 3" xfId="1552" xr:uid="{7ABC1509-4DE9-442E-B7E5-D1CDF664510A}"/>
    <cellStyle name="20% - Accent4 26 3 2" xfId="1553" xr:uid="{EC34374A-A6DA-4463-911F-D467E09B0905}"/>
    <cellStyle name="20% - Accent4 26 3 2 2" xfId="27768" xr:uid="{FB89198E-ADE6-4F8A-8DCD-1C292B44ABF0}"/>
    <cellStyle name="20% - Accent4 26 3 3" xfId="27767" xr:uid="{877ED6F3-40CF-441E-974D-084740883794}"/>
    <cellStyle name="20% - Accent4 26 4" xfId="1554" xr:uid="{D925824D-BAAA-4ECE-8445-F353CE7301C6}"/>
    <cellStyle name="20% - Accent4 26 4 2" xfId="27769" xr:uid="{7D9A31E8-3F21-47B7-A722-4D2943ED950D}"/>
    <cellStyle name="20% - Accent4 26 5" xfId="27764" xr:uid="{1F84A2CB-783E-4BB3-85A4-D4883517C0A9}"/>
    <cellStyle name="20% - Accent4 27" xfId="1555" xr:uid="{3C2004A1-E863-4AD0-86D2-D4925FB09804}"/>
    <cellStyle name="20% - Accent4 27 2" xfId="1556" xr:uid="{49DD1B16-10C9-4216-B7C7-D16DBE5477C2}"/>
    <cellStyle name="20% - Accent4 27 2 2" xfId="1557" xr:uid="{F337BCF4-3695-4488-84E7-B56D2EBF7B52}"/>
    <cellStyle name="20% - Accent4 27 2 2 2" xfId="27772" xr:uid="{04CB8A33-F9E7-4562-8355-EDAD6843DC30}"/>
    <cellStyle name="20% - Accent4 27 2 3" xfId="27771" xr:uid="{A946EAD8-22AE-4797-A2D5-75E869F0AB45}"/>
    <cellStyle name="20% - Accent4 27 3" xfId="1558" xr:uid="{50FDE803-387C-46E6-8B54-8FB955EA9932}"/>
    <cellStyle name="20% - Accent4 27 3 2" xfId="1559" xr:uid="{07FA49B4-F1AA-4A3A-B7F0-800F195E5404}"/>
    <cellStyle name="20% - Accent4 27 3 2 2" xfId="27774" xr:uid="{19B7BEF5-E333-480B-8A90-15F3727E8768}"/>
    <cellStyle name="20% - Accent4 27 3 3" xfId="27773" xr:uid="{8C923EC0-7D85-4B67-976A-89AC89E642D5}"/>
    <cellStyle name="20% - Accent4 27 4" xfId="1560" xr:uid="{7D1F1C06-2054-43D0-B543-993C2F170879}"/>
    <cellStyle name="20% - Accent4 27 4 2" xfId="27775" xr:uid="{D76E2D47-85B0-4E0E-BBE4-065A6823D34F}"/>
    <cellStyle name="20% - Accent4 27 5" xfId="27770" xr:uid="{45F6F6EE-9D39-45F9-A613-AAD7A38E5E12}"/>
    <cellStyle name="20% - Accent4 28" xfId="1561" xr:uid="{56AFB261-DE09-4A84-8F15-BA34CEF6F750}"/>
    <cellStyle name="20% - Accent4 28 2" xfId="1562" xr:uid="{1BA95D68-ABD3-42B0-95B2-773FCCA641B3}"/>
    <cellStyle name="20% - Accent4 28 2 2" xfId="1563" xr:uid="{A5AFC385-7465-410C-8EFB-FEAD9EA7A3C5}"/>
    <cellStyle name="20% - Accent4 28 2 2 2" xfId="27778" xr:uid="{503538D1-B12F-413A-9100-F64B9A43550F}"/>
    <cellStyle name="20% - Accent4 28 2 3" xfId="27777" xr:uid="{0E3931DE-07C2-4FAB-97CE-10F24D244605}"/>
    <cellStyle name="20% - Accent4 28 3" xfId="1564" xr:uid="{BFC53E90-9C84-4CFE-97CA-846429FC2189}"/>
    <cellStyle name="20% - Accent4 28 3 2" xfId="1565" xr:uid="{D5B61780-D807-4A98-85CF-B37F906C65B0}"/>
    <cellStyle name="20% - Accent4 28 3 2 2" xfId="27780" xr:uid="{5B841BB4-AAA0-4AB1-902E-88831198B720}"/>
    <cellStyle name="20% - Accent4 28 3 3" xfId="27779" xr:uid="{47829739-C4E0-488E-8362-C6B59E51E2E1}"/>
    <cellStyle name="20% - Accent4 28 4" xfId="1566" xr:uid="{8D318115-2DD3-4A01-A561-B50EA2AABE3A}"/>
    <cellStyle name="20% - Accent4 28 4 2" xfId="27781" xr:uid="{5952B0C2-D573-4CD7-992F-3391B931E1F7}"/>
    <cellStyle name="20% - Accent4 28 5" xfId="27776" xr:uid="{4FBBD9DF-EB56-46B7-9542-E40E3C15DC44}"/>
    <cellStyle name="20% - Accent4 29" xfId="1567" xr:uid="{9F4A6185-56DF-4095-A2E2-22C1DA06FFD5}"/>
    <cellStyle name="20% - Accent4 29 2" xfId="1568" xr:uid="{428D6373-5A56-4893-A563-60F28552BC0D}"/>
    <cellStyle name="20% - Accent4 29 2 2" xfId="27783" xr:uid="{D54EE609-1F8D-4EDE-B55B-C009CE96A37A}"/>
    <cellStyle name="20% - Accent4 29 3" xfId="1569" xr:uid="{09BDCDCB-3412-4A8A-8296-C4AE38125EEE}"/>
    <cellStyle name="20% - Accent4 29 3 2" xfId="27784" xr:uid="{5F77DFE4-3A99-4D9E-B887-DC9709A6DF73}"/>
    <cellStyle name="20% - Accent4 29 4" xfId="1570" xr:uid="{A867E2B9-B963-4891-BB9A-3A8F41CA3F18}"/>
    <cellStyle name="20% - Accent4 29 4 2" xfId="27785" xr:uid="{B050B83E-035C-498F-B0B9-49E5ACAF82C7}"/>
    <cellStyle name="20% - Accent4 29 5" xfId="27782" xr:uid="{C96AE605-2915-449E-805A-E57793180C81}"/>
    <cellStyle name="20% - Accent4 3" xfId="1571" xr:uid="{CA1B54A2-D0D3-46E0-97F8-A76A90A83945}"/>
    <cellStyle name="20% - Accent4 3 2" xfId="1572" xr:uid="{4822BF9D-10FC-45AA-9861-E893440E8CE9}"/>
    <cellStyle name="20% - Accent4 3 2 2" xfId="27787" xr:uid="{DE568546-B225-4231-973B-6E9ECFC1CBB3}"/>
    <cellStyle name="20% - Accent4 3 3" xfId="1573" xr:uid="{AEDE748E-4461-4CCD-8BD0-84D60F56C540}"/>
    <cellStyle name="20% - Accent4 3 3 2" xfId="27788" xr:uid="{5A320CC9-B2B7-4C6D-BE5D-EBB598A7C522}"/>
    <cellStyle name="20% - Accent4 3 4" xfId="1574" xr:uid="{D5EDC2F6-8CC2-4AFB-AE9C-9B7CC0791147}"/>
    <cellStyle name="20% - Accent4 3 4 2" xfId="27789" xr:uid="{B2EA66E3-BAF4-405E-A934-B498FF69C23B}"/>
    <cellStyle name="20% - Accent4 3 5" xfId="27786" xr:uid="{88E64FA8-2C87-4B92-A7B4-9D2366D43C3C}"/>
    <cellStyle name="20% - Accent4 30" xfId="1575" xr:uid="{D000F0B8-DB08-4102-89DA-EB32683EAB88}"/>
    <cellStyle name="20% - Accent4 30 2" xfId="1576" xr:uid="{4D6D2FAB-217C-4402-A7D7-FE2EA8FA81DB}"/>
    <cellStyle name="20% - Accent4 30 3" xfId="1577" xr:uid="{D7050748-06A0-4518-A8D2-F55DFCE339AF}"/>
    <cellStyle name="20% - Accent4 30 3 2" xfId="27790" xr:uid="{E75DCAE8-7EF4-4BDA-A42F-B98866C7411C}"/>
    <cellStyle name="20% - Accent4 30 4" xfId="1578" xr:uid="{92F99D4B-5E4C-4E5A-B8AC-6046A0A48852}"/>
    <cellStyle name="20% - Accent4 30 4 2" xfId="27791" xr:uid="{32496FF5-B302-4D6A-8D63-5020C4F2C569}"/>
    <cellStyle name="20% - Accent4 31" xfId="1579" xr:uid="{CD1DF873-B287-45C3-B478-5A6C097B05F0}"/>
    <cellStyle name="20% - Accent4 31 2" xfId="1580" xr:uid="{B68C3A7E-9BA6-44E2-BE36-F331C7F841D4}"/>
    <cellStyle name="20% - Accent4 31 2 2" xfId="27793" xr:uid="{18786E16-5AFD-4466-A20C-DAE8C4402150}"/>
    <cellStyle name="20% - Accent4 31 3" xfId="1581" xr:uid="{E61AB1EB-DAA5-4FCF-B0C1-AA42BE69AABE}"/>
    <cellStyle name="20% - Accent4 31 3 2" xfId="27794" xr:uid="{DB3BB919-4AB7-41B9-AB92-860C3182F24A}"/>
    <cellStyle name="20% - Accent4 31 4" xfId="1582" xr:uid="{D7D3541B-B877-4DC7-8733-35EF396DFD7C}"/>
    <cellStyle name="20% - Accent4 31 4 2" xfId="27795" xr:uid="{9CCF6656-99CB-4831-A3AC-5C63547DA4C3}"/>
    <cellStyle name="20% - Accent4 31 5" xfId="27792" xr:uid="{E1A9B57D-C893-4DA3-9B1E-B65D3C326FD7}"/>
    <cellStyle name="20% - Accent4 32" xfId="1583" xr:uid="{81DB42CB-9A35-40DA-A034-BCDF17BE89FC}"/>
    <cellStyle name="20% - Accent4 32 2" xfId="1584" xr:uid="{ADF842ED-E4AC-4D56-8A02-98E28CD31FCF}"/>
    <cellStyle name="20% - Accent4 32 2 2" xfId="27797" xr:uid="{156319FA-4968-4C78-989D-21DA4C66CB2E}"/>
    <cellStyle name="20% - Accent4 32 3" xfId="1585" xr:uid="{017D7F7E-E527-4D57-A9DD-271770D01EA0}"/>
    <cellStyle name="20% - Accent4 32 3 2" xfId="27798" xr:uid="{3EAB724E-B8ED-4216-B2BE-C89520E0275D}"/>
    <cellStyle name="20% - Accent4 32 4" xfId="1586" xr:uid="{49F063BC-23F2-44CC-A92E-D1CEA6D8166C}"/>
    <cellStyle name="20% - Accent4 32 4 2" xfId="27799" xr:uid="{637B2798-889B-42B2-B263-245794902E53}"/>
    <cellStyle name="20% - Accent4 32 5" xfId="27796" xr:uid="{CFD64D20-8436-40A4-8654-AF78BDC82BCF}"/>
    <cellStyle name="20% - Accent4 33" xfId="1587" xr:uid="{B5EA80CB-D331-4F73-9947-627198082FDD}"/>
    <cellStyle name="20% - Accent4 33 2" xfId="1588" xr:uid="{6F2A6A22-4430-4662-B709-944E81DBA44D}"/>
    <cellStyle name="20% - Accent4 33 2 2" xfId="27801" xr:uid="{0B5678B0-41A8-4BE2-84BE-4F49237AAE45}"/>
    <cellStyle name="20% - Accent4 33 3" xfId="27800" xr:uid="{C1FA2888-6248-49B4-A7B2-1C90BB0BBC1C}"/>
    <cellStyle name="20% - Accent4 34" xfId="1589" xr:uid="{18879AA4-81A5-4C0B-9082-059EB6A874CB}"/>
    <cellStyle name="20% - Accent4 34 2" xfId="27802" xr:uid="{6D65B578-8BCC-43B3-BAE3-DE852DFD3F17}"/>
    <cellStyle name="20% - Accent4 35" xfId="1590" xr:uid="{8BD144D2-5A19-4B41-B8CA-E16DEA6B6D7C}"/>
    <cellStyle name="20% - Accent4 35 2" xfId="27803" xr:uid="{68BB59FE-F672-4438-862D-BE5D20F021A6}"/>
    <cellStyle name="20% - Accent4 36" xfId="1591" xr:uid="{E79B7B2D-C4AD-4165-B0D1-962E4DFEF29A}"/>
    <cellStyle name="20% - Accent4 36 2" xfId="27804" xr:uid="{FD490B55-1E0C-48E0-9A5E-8B7858F97B8E}"/>
    <cellStyle name="20% - Accent4 37" xfId="1592" xr:uid="{27EDEB1E-C5A9-4395-A362-3F41E4B0D0DD}"/>
    <cellStyle name="20% - Accent4 37 2" xfId="27805" xr:uid="{223DD6E7-1E5A-4F96-A3AF-6985EBEA6C18}"/>
    <cellStyle name="20% - Accent4 38" xfId="1593" xr:uid="{7A859A24-2527-43E5-A4F0-59C75B81ED94}"/>
    <cellStyle name="20% - Accent4 38 2" xfId="27806" xr:uid="{04500124-FEB5-46EF-8331-792351C149D4}"/>
    <cellStyle name="20% - Accent4 39" xfId="1594" xr:uid="{B9B830AC-C679-492B-91DC-97CC495E631B}"/>
    <cellStyle name="20% - Accent4 39 2" xfId="27807" xr:uid="{896744B0-690D-4D45-950C-C927FFB3C504}"/>
    <cellStyle name="20% - Accent4 4" xfId="1595" xr:uid="{F4BDBAE6-1E7F-416C-A308-0236BFE5ABB6}"/>
    <cellStyle name="20% - Accent4 4 2" xfId="1596" xr:uid="{D94E2BC6-3196-4A69-801E-7E6D282564A5}"/>
    <cellStyle name="20% - Accent4 4 2 2" xfId="27809" xr:uid="{F4264DFA-42FC-409C-960F-C6C4D61F7366}"/>
    <cellStyle name="20% - Accent4 4 3" xfId="1597" xr:uid="{C757DCBA-7E5C-475D-A023-8AA39C5F0FC2}"/>
    <cellStyle name="20% - Accent4 4 3 2" xfId="27810" xr:uid="{5BA27090-EBF8-4DFE-B4BA-BBE49BDB77E4}"/>
    <cellStyle name="20% - Accent4 4 4" xfId="1598" xr:uid="{873FE7BF-A471-427E-B5CA-5CB11EE7C2D7}"/>
    <cellStyle name="20% - Accent4 4 4 2" xfId="27811" xr:uid="{F55FE8EB-2134-4F5C-9961-E73E93E703A8}"/>
    <cellStyle name="20% - Accent4 4 5" xfId="27808" xr:uid="{7F36454F-7C80-43D6-BCE7-3F9E9274DE61}"/>
    <cellStyle name="20% - Accent4 40" xfId="1599" xr:uid="{F383E522-875D-4707-9DE8-987D7EDFD445}"/>
    <cellStyle name="20% - Accent4 40 2" xfId="27812" xr:uid="{739243B6-69A9-449A-A1A6-674046F870AD}"/>
    <cellStyle name="20% - Accent4 41" xfId="1600" xr:uid="{B06A6CB6-A2E9-4A1A-AC11-1972DF60DD74}"/>
    <cellStyle name="20% - Accent4 41 2" xfId="27813" xr:uid="{30671D3C-F3EE-41CD-8B23-5C5A952F230D}"/>
    <cellStyle name="20% - Accent4 42" xfId="1601" xr:uid="{E505058D-7167-4494-9844-2FD5BCE8A32E}"/>
    <cellStyle name="20% - Accent4 42 2" xfId="27814" xr:uid="{EDDBD139-CC46-4EE8-B6F7-7AFD6BC99565}"/>
    <cellStyle name="20% - Accent4 43" xfId="1602" xr:uid="{96A59054-480A-4240-8781-81A98E5CF0E8}"/>
    <cellStyle name="20% - Accent4 43 2" xfId="27815" xr:uid="{EDE83D4D-2DE0-4709-B89A-ACF6A41D6225}"/>
    <cellStyle name="20% - Accent4 44" xfId="1603" xr:uid="{6A1F14DE-B467-4A64-8FFD-D8D78A210F9A}"/>
    <cellStyle name="20% - Accent4 44 2" xfId="27816" xr:uid="{0040CCC3-B3DB-4A36-92D5-F7B54FB1924F}"/>
    <cellStyle name="20% - Accent4 45" xfId="1604" xr:uid="{E13AF362-8586-44D2-85A0-6717CE74A3B8}"/>
    <cellStyle name="20% - Accent4 45 2" xfId="27817" xr:uid="{C94433A9-5243-4861-88EA-1E86F014A804}"/>
    <cellStyle name="20% - Accent4 46" xfId="1605" xr:uid="{9D1048BC-B711-4489-AB7A-A3A09AD50577}"/>
    <cellStyle name="20% - Accent4 47" xfId="1606" xr:uid="{8B1D1D64-B84D-4CC6-8C07-215A1373527E}"/>
    <cellStyle name="20% - Accent4 48" xfId="1607" xr:uid="{82B8B41D-2496-400C-BC6B-1B8F5BE607E2}"/>
    <cellStyle name="20% - Accent4 49" xfId="1608" xr:uid="{2A47208F-D5A9-4A53-9BC8-5125F842C571}"/>
    <cellStyle name="20% - Accent4 5" xfId="1609" xr:uid="{63A9EBE9-700A-4010-9A36-A93539A30423}"/>
    <cellStyle name="20% - Accent4 5 2" xfId="1610" xr:uid="{76AFDC2F-59EC-41F7-81D4-B636D5AE75DF}"/>
    <cellStyle name="20% - Accent4 5 2 2" xfId="27819" xr:uid="{A0359D91-F1FB-4ED9-8000-DB1BAA3407BA}"/>
    <cellStyle name="20% - Accent4 5 3" xfId="1611" xr:uid="{8F2AF562-F76B-44F4-9070-DEF3F4E53214}"/>
    <cellStyle name="20% - Accent4 5 3 2" xfId="27820" xr:uid="{42F90574-060C-423A-8BCD-893FE10FF285}"/>
    <cellStyle name="20% - Accent4 5 4" xfId="1612" xr:uid="{62B43176-2EE5-4E06-BAE8-D482328C5413}"/>
    <cellStyle name="20% - Accent4 5 4 2" xfId="27821" xr:uid="{53BE1637-89A5-4689-BD3D-D9876A386C65}"/>
    <cellStyle name="20% - Accent4 5 5" xfId="27818" xr:uid="{08AABDD5-B3A5-481E-8E7D-5602BF51B7FF}"/>
    <cellStyle name="20% - Accent4 50" xfId="1613" xr:uid="{5BB0769C-4AF3-42D8-ACF7-92C7AABBFC6A}"/>
    <cellStyle name="20% - Accent4 51" xfId="1614" xr:uid="{EAD8CFE8-B615-429C-9027-8B47B2AE4575}"/>
    <cellStyle name="20% - Accent4 52" xfId="1615" xr:uid="{F8BCB907-3B41-425F-8EE6-B3B33A5C9C59}"/>
    <cellStyle name="20% - Accent4 53" xfId="1616" xr:uid="{F5F3ADA9-A1F6-42F3-8E16-9ED2A0A7D022}"/>
    <cellStyle name="20% - Accent4 54" xfId="1617" xr:uid="{D7D6012A-2889-48E7-AC4B-7131EA5143B1}"/>
    <cellStyle name="20% - Accent4 55" xfId="1618" xr:uid="{A96B54C8-30FA-4E6D-AAC5-D1359A831697}"/>
    <cellStyle name="20% - Accent4 56" xfId="1619" xr:uid="{551101C7-63A8-4D71-87DB-6FD7B72B0DB7}"/>
    <cellStyle name="20% - Accent4 57" xfId="1620" xr:uid="{E92B4427-E85F-41DD-A53E-ADFFA267F635}"/>
    <cellStyle name="20% - Accent4 58" xfId="1621" xr:uid="{64676D0D-5C31-4C9B-993C-3DEF18BA330F}"/>
    <cellStyle name="20% - Accent4 59" xfId="1622" xr:uid="{9F989013-C9AA-434C-83E6-B17BA20ECAEB}"/>
    <cellStyle name="20% - Accent4 59 2" xfId="1623" xr:uid="{40E729F5-9B78-4B77-BC3E-00522F2E6203}"/>
    <cellStyle name="20% - Accent4 59 3" xfId="1624" xr:uid="{B6C303C9-C7EE-47D7-BE28-292023718493}"/>
    <cellStyle name="20% - Accent4 6" xfId="1625" xr:uid="{21444D23-7B91-411C-8FF0-791C1EECFC1B}"/>
    <cellStyle name="20% - Accent4 6 2" xfId="1626" xr:uid="{5D5A6803-81AF-4433-9EC5-4BE1D13EDB68}"/>
    <cellStyle name="20% - Accent4 6 2 2" xfId="27823" xr:uid="{265B527D-0115-41A7-9E6E-02578AC314BB}"/>
    <cellStyle name="20% - Accent4 6 3" xfId="1627" xr:uid="{836E9351-73CC-41DA-ACD9-9E99F53F0D2C}"/>
    <cellStyle name="20% - Accent4 6 3 2" xfId="27824" xr:uid="{5E683AC1-2105-4C2B-BB62-EA57DA699E14}"/>
    <cellStyle name="20% - Accent4 6 4" xfId="1628" xr:uid="{766F5C40-FAE6-4C85-800D-E19217725C02}"/>
    <cellStyle name="20% - Accent4 6 4 2" xfId="27825" xr:uid="{F10EE575-C68D-4063-8683-E51F3E2DE306}"/>
    <cellStyle name="20% - Accent4 6 5" xfId="27822" xr:uid="{9E6FC32D-65C1-40B1-8C60-107FA2180AD2}"/>
    <cellStyle name="20% - Accent4 60" xfId="1629" xr:uid="{BA1DA2F2-1C47-4394-9505-0F6E08A619A7}"/>
    <cellStyle name="20% - Accent4 60 2" xfId="1630" xr:uid="{9B049FBD-10B5-4D04-ADE9-F1B9573A3065}"/>
    <cellStyle name="20% - Accent4 61" xfId="1631" xr:uid="{2E5F3995-ABCD-4725-9791-C362253AFC2F}"/>
    <cellStyle name="20% - Accent4 61 2" xfId="1632" xr:uid="{40B54109-1F58-4158-98AF-2FC15052EF54}"/>
    <cellStyle name="20% - Accent4 61 3" xfId="27826" xr:uid="{5148143B-F95A-4163-A7BD-A8E455CE3633}"/>
    <cellStyle name="20% - Accent4 62 2" xfId="1633" xr:uid="{7C8D6131-9193-46CD-9319-E073ED2853CA}"/>
    <cellStyle name="20% - Accent4 63 2" xfId="1634" xr:uid="{C8CC7E7F-C419-4481-BAE5-13096AE5B973}"/>
    <cellStyle name="20% - Accent4 7" xfId="1635" xr:uid="{BB83B1C9-A914-48CD-948C-834D4888F82F}"/>
    <cellStyle name="20% - Accent4 7 2" xfId="1636" xr:uid="{29264873-3F4B-42DA-8E7D-14455A8191E4}"/>
    <cellStyle name="20% - Accent4 7 2 2" xfId="27828" xr:uid="{2A8FC18D-9791-478C-A6B2-D4EA2A648983}"/>
    <cellStyle name="20% - Accent4 7 3" xfId="1637" xr:uid="{F9072F9C-8439-4B3C-878D-63F2C528182D}"/>
    <cellStyle name="20% - Accent4 7 3 2" xfId="27829" xr:uid="{E12D4E9B-232E-43F4-A14C-6F126A4057BD}"/>
    <cellStyle name="20% - Accent4 7 4" xfId="1638" xr:uid="{68E06F2B-EC0C-4A85-9D23-3F375AC22D43}"/>
    <cellStyle name="20% - Accent4 7 4 2" xfId="27830" xr:uid="{25B1CE7B-3593-4B30-A600-2DC0DB9BE648}"/>
    <cellStyle name="20% - Accent4 7 5" xfId="27827" xr:uid="{0E89CDC2-984B-41A2-9EBE-BFB1B16532F3}"/>
    <cellStyle name="20% - Accent4 8" xfId="1639" xr:uid="{6C583490-5A66-4CC8-8255-9AB1CD33C52F}"/>
    <cellStyle name="20% - Accent4 8 2" xfId="1640" xr:uid="{B30FE45E-0C81-4F5C-A84D-970172F26106}"/>
    <cellStyle name="20% - Accent4 8 3" xfId="1641" xr:uid="{1ECCC504-094A-4CEC-8A5B-A7C2A9AFB3D9}"/>
    <cellStyle name="20% - Accent4 8 3 2" xfId="27831" xr:uid="{9DC80F20-325E-4A3A-8125-F778B7FB680A}"/>
    <cellStyle name="20% - Accent4 8 4" xfId="1642" xr:uid="{F53DE5CA-0A2D-4637-B36E-B3037920A740}"/>
    <cellStyle name="20% - Accent4 8 4 2" xfId="27832" xr:uid="{57510951-6382-460F-BD1E-AEFE5905B468}"/>
    <cellStyle name="20% - Accent4 9" xfId="1643" xr:uid="{ECC2E648-4406-4BEA-B243-99170AEF72F9}"/>
    <cellStyle name="20% - Accent4 9 2" xfId="1644" xr:uid="{84AAF256-37FC-49A1-8A26-2029925ADCD0}"/>
    <cellStyle name="20% - Accent4 9 3" xfId="1645" xr:uid="{85DE745A-4394-45C4-A6E0-3C5119F83CBC}"/>
    <cellStyle name="20% - Accent4 9 3 2" xfId="27833" xr:uid="{106D7BA5-9119-4716-A321-6AC53BA6E732}"/>
    <cellStyle name="20% - Accent4 9 4" xfId="1646" xr:uid="{34570297-C433-4CD5-A0D6-B0EB886974D4}"/>
    <cellStyle name="20% - Accent4 9 4 2" xfId="27834" xr:uid="{408D2DED-9936-4010-8F93-898BDFC76A8F}"/>
    <cellStyle name="20% - Accent5 10" xfId="1647" xr:uid="{644A42C4-279D-48A4-AF69-2EDCFA952B82}"/>
    <cellStyle name="20% - Accent5 10 2" xfId="1648" xr:uid="{E6C76091-AFF9-4C4B-837A-CE0428F3D963}"/>
    <cellStyle name="20% - Accent5 10 3" xfId="1649" xr:uid="{66D839EB-4DC0-446B-BB8D-7B9CF7C63485}"/>
    <cellStyle name="20% - Accent5 10 3 2" xfId="27835" xr:uid="{19043BCA-08EA-4B62-B00A-CDD7481C86E7}"/>
    <cellStyle name="20% - Accent5 10 4" xfId="1650" xr:uid="{A541D8F1-E640-48DD-8E99-1B88DE585E70}"/>
    <cellStyle name="20% - Accent5 10 4 2" xfId="27836" xr:uid="{86D5E744-3235-4AC9-915F-B98AC79E35FF}"/>
    <cellStyle name="20% - Accent5 11" xfId="1651" xr:uid="{13A20E59-B9A6-4084-B1CE-B46980B4827D}"/>
    <cellStyle name="20% - Accent5 11 2" xfId="1652" xr:uid="{808E2C03-F370-4083-A598-DFAAF3BF4066}"/>
    <cellStyle name="20% - Accent5 11 3" xfId="1653" xr:uid="{4852A218-162D-4930-9D8F-FB07585A61DE}"/>
    <cellStyle name="20% - Accent5 11 3 2" xfId="27837" xr:uid="{82147347-7FE1-4A7A-A9E7-4B84583D0913}"/>
    <cellStyle name="20% - Accent5 11 4" xfId="1654" xr:uid="{C3A6D06B-FF19-4324-AA30-95CB6B0A48D7}"/>
    <cellStyle name="20% - Accent5 11 4 2" xfId="27838" xr:uid="{7992513C-E316-4A72-B692-BB7B14106A5C}"/>
    <cellStyle name="20% - Accent5 12" xfId="1655" xr:uid="{EBF37C62-8D73-4A53-B896-9041EB37900E}"/>
    <cellStyle name="20% - Accent5 12 2" xfId="1656" xr:uid="{DF0BA3B6-D01B-4768-9D19-4CC79891DFCD}"/>
    <cellStyle name="20% - Accent5 12 3" xfId="1657" xr:uid="{4CEB245D-FD8E-4E47-BA09-438EF070C3A2}"/>
    <cellStyle name="20% - Accent5 12 3 2" xfId="27839" xr:uid="{CB3B49CF-8081-4D43-9E2E-895608DA8979}"/>
    <cellStyle name="20% - Accent5 12 4" xfId="1658" xr:uid="{548789C3-5A93-45BA-B5D7-D64826C1F249}"/>
    <cellStyle name="20% - Accent5 12 4 2" xfId="27840" xr:uid="{DF125008-01CB-4F62-97C7-D41EB0891D14}"/>
    <cellStyle name="20% - Accent5 13" xfId="1659" xr:uid="{2291CDF6-EFA7-4C5D-9ED4-EE972D14865B}"/>
    <cellStyle name="20% - Accent5 13 2" xfId="1660" xr:uid="{935C22B8-1986-458F-B49D-9BB1003301C3}"/>
    <cellStyle name="20% - Accent5 13 3" xfId="1661" xr:uid="{98AFF604-C608-4AAD-975E-955727587435}"/>
    <cellStyle name="20% - Accent5 13 3 2" xfId="27841" xr:uid="{88FE446F-209B-4EDD-9EDE-245F3E47037A}"/>
    <cellStyle name="20% - Accent5 13 4" xfId="1662" xr:uid="{C6218D34-8D22-4CEA-AB72-EEC7579C32AE}"/>
    <cellStyle name="20% - Accent5 13 4 2" xfId="27842" xr:uid="{1EE460E0-A402-445C-8E2C-9CA8E8E9B9D0}"/>
    <cellStyle name="20% - Accent5 14" xfId="1663" xr:uid="{2EEA9899-A6C9-40A7-AA72-3BE1D1B7D387}"/>
    <cellStyle name="20% - Accent5 14 2" xfId="1664" xr:uid="{6570FBBF-10EE-4EE1-A0BC-826BE2805AB6}"/>
    <cellStyle name="20% - Accent5 14 3" xfId="1665" xr:uid="{DA0D1122-E7F9-47FD-8217-F5DDCA9F4701}"/>
    <cellStyle name="20% - Accent5 14 3 2" xfId="27843" xr:uid="{9EDCC478-C6A2-464A-911E-C77C585C2325}"/>
    <cellStyle name="20% - Accent5 14 4" xfId="1666" xr:uid="{5951EA54-433F-4B77-AE53-B08D03B82DB3}"/>
    <cellStyle name="20% - Accent5 14 4 2" xfId="27844" xr:uid="{0CE7E94C-A558-4779-8252-6F424BD78404}"/>
    <cellStyle name="20% - Accent5 15" xfId="1667" xr:uid="{B8ACDDC9-CED2-4FA4-9AED-A2DEACBBBF65}"/>
    <cellStyle name="20% - Accent5 15 2" xfId="1668" xr:uid="{587C9BE5-E50A-4ACB-8E4E-3C6E971CDEF7}"/>
    <cellStyle name="20% - Accent5 15 3" xfId="1669" xr:uid="{828EB562-A162-4636-8B2C-8D1EE32A7576}"/>
    <cellStyle name="20% - Accent5 15 3 2" xfId="27845" xr:uid="{61223674-4E67-4277-A477-A0A94EA92A4D}"/>
    <cellStyle name="20% - Accent5 15 4" xfId="1670" xr:uid="{25AB25E4-8E33-4176-9809-94F9A77616BC}"/>
    <cellStyle name="20% - Accent5 15 4 2" xfId="27846" xr:uid="{40821DB2-845A-453F-BB6A-74F1FA93CE7A}"/>
    <cellStyle name="20% - Accent5 16" xfId="1671" xr:uid="{C5AB7B5B-D129-484D-9C87-67FE1045D7B7}"/>
    <cellStyle name="20% - Accent5 16 2" xfId="1672" xr:uid="{738B020F-7F48-4E6A-8CBC-965FAA55A360}"/>
    <cellStyle name="20% - Accent5 16 3" xfId="1673" xr:uid="{9781AD61-7C98-42DD-8E24-562F3470F5A0}"/>
    <cellStyle name="20% - Accent5 16 3 2" xfId="27847" xr:uid="{1110A391-5E14-48B7-B52E-8532788F2387}"/>
    <cellStyle name="20% - Accent5 16 4" xfId="1674" xr:uid="{58052F1D-D710-458D-BA3B-D9F8A09E2BAC}"/>
    <cellStyle name="20% - Accent5 16 4 2" xfId="27848" xr:uid="{E5806F89-BAB6-46E8-B168-B33F29BF10DD}"/>
    <cellStyle name="20% - Accent5 17" xfId="1675" xr:uid="{42C3B783-D681-4F21-9460-6C1CC3C03D02}"/>
    <cellStyle name="20% - Accent5 17 2" xfId="1676" xr:uid="{BD88F057-C9CC-4827-AA83-214613160CD0}"/>
    <cellStyle name="20% - Accent5 17 3" xfId="1677" xr:uid="{6EA060FB-650A-4E9E-B35B-02912350EF33}"/>
    <cellStyle name="20% - Accent5 17 3 2" xfId="27849" xr:uid="{2740E8F5-76FA-4F8F-AA23-5D8989F6D3CD}"/>
    <cellStyle name="20% - Accent5 17 4" xfId="1678" xr:uid="{2A4ECD7A-4270-4F8E-AF56-0ABBCBA1D942}"/>
    <cellStyle name="20% - Accent5 17 4 2" xfId="27850" xr:uid="{1F996B48-86DC-4B71-916F-9FEA386B5FFB}"/>
    <cellStyle name="20% - Accent5 18" xfId="1679" xr:uid="{DD0003CB-BF98-40EA-98EC-C1CB46DA7370}"/>
    <cellStyle name="20% - Accent5 18 2" xfId="1680" xr:uid="{DB595931-48C9-4D2E-9A73-3A8376101065}"/>
    <cellStyle name="20% - Accent5 18 3" xfId="1681" xr:uid="{32AB555D-2A5D-41B1-BABA-B48424A32075}"/>
    <cellStyle name="20% - Accent5 18 3 2" xfId="27851" xr:uid="{02939C38-BFD0-4276-B77A-C6BC5B17B2EA}"/>
    <cellStyle name="20% - Accent5 18 4" xfId="1682" xr:uid="{77D23269-7D66-41C9-8672-86D9448FAF4A}"/>
    <cellStyle name="20% - Accent5 18 4 2" xfId="27852" xr:uid="{0D0AD43C-85B0-4A6C-A77C-5F74E9F2CB71}"/>
    <cellStyle name="20% - Accent5 19" xfId="1683" xr:uid="{FEED92FE-B898-42CD-A7A2-C45EC769CBA4}"/>
    <cellStyle name="20% - Accent5 19 2" xfId="1684" xr:uid="{70D32BCF-3BE8-4A4C-AC6B-C407BCBA9D55}"/>
    <cellStyle name="20% - Accent5 19 3" xfId="1685" xr:uid="{7F71DD14-960F-47C5-B7E8-3CFEE9C92B2C}"/>
    <cellStyle name="20% - Accent5 19 3 2" xfId="27853" xr:uid="{4EAA2D14-BCED-42D7-A105-DD64E9A9B5AF}"/>
    <cellStyle name="20% - Accent5 19 4" xfId="1686" xr:uid="{835CA77A-A7AE-41E2-8E73-BD6C4A88051C}"/>
    <cellStyle name="20% - Accent5 19 4 2" xfId="27854" xr:uid="{8221481C-AFF9-494E-86B6-AFB91C2EE840}"/>
    <cellStyle name="20% - Accent5 2" xfId="1687" xr:uid="{6D95F456-F638-4C3D-8844-33396AC5992B}"/>
    <cellStyle name="20% - Accent5 2 2" xfId="1688" xr:uid="{4DDB1A96-E464-490E-98E6-662E9D518920}"/>
    <cellStyle name="20% - Accent5 2 2 2" xfId="1689" xr:uid="{2538315F-A42A-4303-92A3-3FBAD29D00FE}"/>
    <cellStyle name="20% - Accent5 2 2 2 2" xfId="1690" xr:uid="{96A6E010-78BD-45BF-B250-FF51925B927B}"/>
    <cellStyle name="20% - Accent5 2 2 2 2 2" xfId="27857" xr:uid="{073CEA7D-F5B4-4605-8407-5CB8C143ED16}"/>
    <cellStyle name="20% - Accent5 2 2 2 3" xfId="27856" xr:uid="{2047A1DD-BB9B-484C-BC5F-06B13846F544}"/>
    <cellStyle name="20% - Accent5 2 2 3" xfId="1691" xr:uid="{B6A40932-67F1-4AF9-8D43-7E50E24B38E2}"/>
    <cellStyle name="20% - Accent5 2 2 3 2" xfId="27858" xr:uid="{14EE7AE3-2E6E-44A5-867E-54579B0C2BE4}"/>
    <cellStyle name="20% - Accent5 2 3" xfId="1692" xr:uid="{D6FA2870-78D2-40AC-999D-9E9D6AE0D90D}"/>
    <cellStyle name="20% - Accent5 2 3 2" xfId="1693" xr:uid="{53456061-E4D7-4030-91D7-6AC2BE461B8C}"/>
    <cellStyle name="20% - Accent5 2 3 3" xfId="27859" xr:uid="{7F078378-D321-4017-A5A6-9B1DD862A192}"/>
    <cellStyle name="20% - Accent5 2 3_Copy of SWD journal entry template Interco" xfId="1694" xr:uid="{87DF149A-4472-4301-AA6E-616DD70845D0}"/>
    <cellStyle name="20% - Accent5 2 4" xfId="1695" xr:uid="{354EFB8A-2CD8-40E5-BBEA-E0D70F11797A}"/>
    <cellStyle name="20% - Accent5 2 5" xfId="1696" xr:uid="{B7760351-ADBF-4096-9034-586BDE6EF89B}"/>
    <cellStyle name="20% - Accent5 2 6" xfId="1697" xr:uid="{31899629-DF9B-4778-B207-972D6202F87B}"/>
    <cellStyle name="20% - Accent5 2 6 2" xfId="27860" xr:uid="{9487CD09-DE29-46B1-B338-8905BA27EEEE}"/>
    <cellStyle name="20% - Accent5 2 7" xfId="27855" xr:uid="{994F6511-953C-4672-BA7A-3674F745303E}"/>
    <cellStyle name="20% - Accent5 2_Copy of SWD journal entry template Interco" xfId="1698" xr:uid="{B07D0F77-6165-4F3D-BFA5-92FFFEEBB8A2}"/>
    <cellStyle name="20% - Accent5 20" xfId="1699" xr:uid="{A1DDFA49-50DD-4B55-9292-819EFD7DFA35}"/>
    <cellStyle name="20% - Accent5 20 2" xfId="1700" xr:uid="{ECA329DB-02DD-44DB-A1F4-E11D59637824}"/>
    <cellStyle name="20% - Accent5 20 3" xfId="1701" xr:uid="{2EFF9BFF-DDC2-4E8F-81E5-4B3A8BE181E2}"/>
    <cellStyle name="20% - Accent5 20 3 2" xfId="27861" xr:uid="{460F77F0-9D0E-4E22-B709-8DBEE0F8C8FB}"/>
    <cellStyle name="20% - Accent5 20 4" xfId="1702" xr:uid="{6DC7D30B-419F-464E-A70F-A7ADC941D60B}"/>
    <cellStyle name="20% - Accent5 20 4 2" xfId="27862" xr:uid="{817B8AA1-6075-4700-91E0-3870863C658E}"/>
    <cellStyle name="20% - Accent5 21" xfId="1703" xr:uid="{5130ECCC-462E-4E4C-93A8-FE9BA8BBBF90}"/>
    <cellStyle name="20% - Accent5 21 2" xfId="1704" xr:uid="{157CA1F9-966A-49A1-9FFD-1A14A7CE8E61}"/>
    <cellStyle name="20% - Accent5 22" xfId="1705" xr:uid="{F579472B-F69F-4DE1-8DE1-4953B19C6A2F}"/>
    <cellStyle name="20% - Accent5 22 2" xfId="1706" xr:uid="{64E4B3DD-62F5-46BE-AE4E-F7C82B826335}"/>
    <cellStyle name="20% - Accent5 22 3" xfId="1707" xr:uid="{BBA6E5A8-5DF7-4F9D-B015-2F657CBCC316}"/>
    <cellStyle name="20% - Accent5 22 3 2" xfId="27863" xr:uid="{61AF952B-8B2E-45A2-B225-8D14DB31EA1D}"/>
    <cellStyle name="20% - Accent5 22 4" xfId="1708" xr:uid="{8B541B95-0E38-458D-BCEF-D0187168C789}"/>
    <cellStyle name="20% - Accent5 22 4 2" xfId="27864" xr:uid="{08EC63D0-4849-46E6-98B4-79055C940839}"/>
    <cellStyle name="20% - Accent5 23" xfId="1709" xr:uid="{16754077-14AE-4ADF-939F-0E37AC7AB441}"/>
    <cellStyle name="20% - Accent5 23 2" xfId="1710" xr:uid="{F7C392D5-3803-49D9-85F2-8C1733F3D6F4}"/>
    <cellStyle name="20% - Accent5 23 3" xfId="1711" xr:uid="{54A94626-BF7F-4E71-A9DA-E873BE99A30A}"/>
    <cellStyle name="20% - Accent5 23 3 2" xfId="27865" xr:uid="{EBDF867F-9E63-4DEE-AF0F-A79FED5D6D16}"/>
    <cellStyle name="20% - Accent5 23 4" xfId="1712" xr:uid="{4DE90C8E-C463-4ACC-B7BF-F9C279EA13FB}"/>
    <cellStyle name="20% - Accent5 23 4 2" xfId="27866" xr:uid="{A85BE251-9895-4CBC-A766-EAC7276D9B4D}"/>
    <cellStyle name="20% - Accent5 24" xfId="1713" xr:uid="{4A4E1472-C899-43B0-98C7-1878DB8A0861}"/>
    <cellStyle name="20% - Accent5 24 2" xfId="1714" xr:uid="{B8A5132B-9C86-4A78-ADF3-F649242CC966}"/>
    <cellStyle name="20% - Accent5 24 2 2" xfId="1715" xr:uid="{58135CD8-C068-47C2-A920-D87B151B4A08}"/>
    <cellStyle name="20% - Accent5 24 2 2 2" xfId="1716" xr:uid="{5A010B43-A69A-483E-A776-13A7C0AE3C96}"/>
    <cellStyle name="20% - Accent5 24 2 2 2 2" xfId="27870" xr:uid="{D6ED5136-1D37-4537-A163-6D39881AA956}"/>
    <cellStyle name="20% - Accent5 24 2 2 3" xfId="27869" xr:uid="{E59EEC55-92C0-4CE6-9187-10CDB36E20F0}"/>
    <cellStyle name="20% - Accent5 24 2 3" xfId="1717" xr:uid="{539D6F12-8414-4CF6-B69E-1D2B4614E276}"/>
    <cellStyle name="20% - Accent5 24 2 3 2" xfId="1718" xr:uid="{C61C527E-D45B-4B11-A730-10DF5A12C2D6}"/>
    <cellStyle name="20% - Accent5 24 2 3 2 2" xfId="27872" xr:uid="{A4581130-5338-4EB3-8D3D-01FFA9608FEF}"/>
    <cellStyle name="20% - Accent5 24 2 3 3" xfId="27871" xr:uid="{E6A84D40-5CD1-4025-A2D9-E0AD982E04B3}"/>
    <cellStyle name="20% - Accent5 24 2 4" xfId="1719" xr:uid="{589D3B40-5C7F-41C3-90EE-501398C2CAA2}"/>
    <cellStyle name="20% - Accent5 24 2 4 2" xfId="27873" xr:uid="{792041C1-A3E6-4F53-B7C0-F2FD11CC90B9}"/>
    <cellStyle name="20% - Accent5 24 2 5" xfId="27868" xr:uid="{29F476A9-5FE7-4DBB-9E96-B73B48EE9FE6}"/>
    <cellStyle name="20% - Accent5 24 3" xfId="1720" xr:uid="{42BB69C5-9F1F-4ECD-8558-74493CF7163E}"/>
    <cellStyle name="20% - Accent5 24 3 2" xfId="1721" xr:uid="{C24245EB-FE09-49D9-A2B6-2CACD51CF35A}"/>
    <cellStyle name="20% - Accent5 24 3 2 2" xfId="27875" xr:uid="{0777E514-0C46-47AD-8354-1F086BC1F731}"/>
    <cellStyle name="20% - Accent5 24 3 3" xfId="27874" xr:uid="{510C4D58-C9BF-4198-98E2-F8BD62F80958}"/>
    <cellStyle name="20% - Accent5 24 4" xfId="1722" xr:uid="{9C99CF1D-995A-4E4D-9FDE-C57649FE4F44}"/>
    <cellStyle name="20% - Accent5 24 4 2" xfId="1723" xr:uid="{BA972D31-2738-4B1C-A513-0FB9470F7414}"/>
    <cellStyle name="20% - Accent5 24 4 2 2" xfId="27877" xr:uid="{4DF192DB-2A39-484B-9C5C-06E14AF00D49}"/>
    <cellStyle name="20% - Accent5 24 4 3" xfId="27876" xr:uid="{59B997F6-C9D7-4E6D-8CDB-DF68E610670E}"/>
    <cellStyle name="20% - Accent5 24 5" xfId="1724" xr:uid="{A3C42614-5F86-4486-B95E-A41EC98531C6}"/>
    <cellStyle name="20% - Accent5 24 5 2" xfId="27878" xr:uid="{099A8E86-FCA9-4BD2-AB0A-19646E7253D5}"/>
    <cellStyle name="20% - Accent5 24 6" xfId="27867" xr:uid="{478EF405-B53C-4879-A3D7-E2E3E41400EC}"/>
    <cellStyle name="20% - Accent5 25" xfId="1725" xr:uid="{039F7E40-38BE-4039-8D82-B460B028A209}"/>
    <cellStyle name="20% - Accent5 25 2" xfId="1726" xr:uid="{7F8EFCCA-DAA9-4477-BA2C-869355475BFD}"/>
    <cellStyle name="20% - Accent5 25 2 2" xfId="1727" xr:uid="{E286F116-DD13-48A1-AA47-1BD514BC4065}"/>
    <cellStyle name="20% - Accent5 25 2 2 2" xfId="27881" xr:uid="{D414258D-C51C-41A4-BF16-F99C79ABE60A}"/>
    <cellStyle name="20% - Accent5 25 2 3" xfId="27880" xr:uid="{85C021B0-046D-4E33-8F53-2A82046604C0}"/>
    <cellStyle name="20% - Accent5 25 3" xfId="1728" xr:uid="{7AAE740E-4D3A-4F24-A8A8-3E5E35D8DDC0}"/>
    <cellStyle name="20% - Accent5 25 3 2" xfId="1729" xr:uid="{A2EF5049-1EFA-4AC2-AFFD-E70687CD5CA5}"/>
    <cellStyle name="20% - Accent5 25 3 2 2" xfId="27883" xr:uid="{B92B0B0B-A3EA-4906-BCAA-41D6181068D2}"/>
    <cellStyle name="20% - Accent5 25 3 3" xfId="27882" xr:uid="{CD47089F-2668-4CF9-BA99-C0D0A0E30333}"/>
    <cellStyle name="20% - Accent5 25 4" xfId="1730" xr:uid="{67BC2C28-BEF1-4C93-81FD-7B2C4A473369}"/>
    <cellStyle name="20% - Accent5 25 4 2" xfId="27884" xr:uid="{D98AF55F-7BA6-4A57-9EF5-4751A212E33C}"/>
    <cellStyle name="20% - Accent5 25 5" xfId="27879" xr:uid="{9ED82BB7-3499-4256-8FDC-B7B45A9E09A3}"/>
    <cellStyle name="20% - Accent5 26" xfId="1731" xr:uid="{52286102-F5E1-41DF-A152-3E6B97B2C167}"/>
    <cellStyle name="20% - Accent5 26 2" xfId="1732" xr:uid="{14C8D2DB-5E78-4C76-82C0-5D09D8B0334C}"/>
    <cellStyle name="20% - Accent5 26 2 2" xfId="1733" xr:uid="{7899F1DC-3036-4DFD-8855-E0F0C9E36C69}"/>
    <cellStyle name="20% - Accent5 26 2 2 2" xfId="27887" xr:uid="{38CE1CEA-C27C-4C83-B299-166A098C5D05}"/>
    <cellStyle name="20% - Accent5 26 2 3" xfId="27886" xr:uid="{75AD6D71-9E5A-44A3-9710-933D6CA6D662}"/>
    <cellStyle name="20% - Accent5 26 3" xfId="1734" xr:uid="{7BA0ED2E-8642-4466-AD24-8D8956008C0B}"/>
    <cellStyle name="20% - Accent5 26 3 2" xfId="1735" xr:uid="{2D57707C-2A5E-44C9-BF8E-1C7F374A2630}"/>
    <cellStyle name="20% - Accent5 26 3 2 2" xfId="27889" xr:uid="{E62C84A6-2253-4273-BA3A-374B1CFD0BB8}"/>
    <cellStyle name="20% - Accent5 26 3 3" xfId="27888" xr:uid="{73C771A5-843C-454B-B7AE-6A0BA7B86D8A}"/>
    <cellStyle name="20% - Accent5 26 4" xfId="1736" xr:uid="{46FE80DD-FEF8-4303-8B33-E2D76D7C5FA8}"/>
    <cellStyle name="20% - Accent5 26 4 2" xfId="27890" xr:uid="{776AC0C5-328D-447A-98ED-E274CA6FEF53}"/>
    <cellStyle name="20% - Accent5 26 5" xfId="27885" xr:uid="{43C06C5C-7FA1-4FAF-B33F-902AD6A0474A}"/>
    <cellStyle name="20% - Accent5 27" xfId="1737" xr:uid="{F9D20C49-7620-41EC-B6B1-6D0BF65D89B5}"/>
    <cellStyle name="20% - Accent5 27 2" xfId="1738" xr:uid="{5C13D340-EF34-492A-9981-92BD59C341D4}"/>
    <cellStyle name="20% - Accent5 27 2 2" xfId="1739" xr:uid="{809B8F23-1DA4-466D-9AE8-E6ED27822827}"/>
    <cellStyle name="20% - Accent5 27 2 2 2" xfId="27893" xr:uid="{DC77C35E-FC4F-45F4-84F8-47CB26B17D74}"/>
    <cellStyle name="20% - Accent5 27 2 3" xfId="27892" xr:uid="{C27C0C3E-AD56-4079-9DA7-E014B63D4A37}"/>
    <cellStyle name="20% - Accent5 27 3" xfId="1740" xr:uid="{52D634EE-9B38-49AF-AC41-34F4EF34C461}"/>
    <cellStyle name="20% - Accent5 27 3 2" xfId="1741" xr:uid="{BC9D018A-DF70-4201-A1F6-76B0DC16B8DF}"/>
    <cellStyle name="20% - Accent5 27 3 2 2" xfId="27895" xr:uid="{DC4AAC27-1065-4D49-8223-26A60F3E352A}"/>
    <cellStyle name="20% - Accent5 27 3 3" xfId="27894" xr:uid="{BC9AB550-3DA8-46C9-B313-5C21663226EC}"/>
    <cellStyle name="20% - Accent5 27 4" xfId="1742" xr:uid="{5558BE38-EFAF-45BE-B1E7-0C264B2B9E41}"/>
    <cellStyle name="20% - Accent5 27 4 2" xfId="27896" xr:uid="{A7E9B1C6-659B-4578-B3FD-166A189DAF22}"/>
    <cellStyle name="20% - Accent5 27 5" xfId="27891" xr:uid="{EE37E87C-3BB1-4BB9-AD34-ABEF24C8E73D}"/>
    <cellStyle name="20% - Accent5 28" xfId="1743" xr:uid="{5C0DC83F-4CE4-468B-9728-2DEC156E5CC1}"/>
    <cellStyle name="20% - Accent5 28 2" xfId="1744" xr:uid="{619EF102-B6CB-4307-8750-3BB9E15A3FD3}"/>
    <cellStyle name="20% - Accent5 28 2 2" xfId="1745" xr:uid="{A286311C-DECA-4C66-B336-6797C9625E8B}"/>
    <cellStyle name="20% - Accent5 28 2 2 2" xfId="27899" xr:uid="{08BDF54C-DF01-4FD9-BC32-BB4D9E9B4CC6}"/>
    <cellStyle name="20% - Accent5 28 2 3" xfId="27898" xr:uid="{05ED13FE-DBDC-411A-ACB5-934195ECFB8B}"/>
    <cellStyle name="20% - Accent5 28 3" xfId="1746" xr:uid="{7A2B2CE5-6F47-405A-AADE-0B16BA88BD8E}"/>
    <cellStyle name="20% - Accent5 28 3 2" xfId="1747" xr:uid="{4D2FFD9E-803C-4E7B-9939-0701CCD2BDFF}"/>
    <cellStyle name="20% - Accent5 28 3 2 2" xfId="27901" xr:uid="{24E81689-4B75-4007-B4A6-79BB6A32E7C4}"/>
    <cellStyle name="20% - Accent5 28 3 3" xfId="27900" xr:uid="{8D44F878-AB75-4AF9-A754-DFDF74944C16}"/>
    <cellStyle name="20% - Accent5 28 4" xfId="1748" xr:uid="{F24346C2-266F-4ACB-9FF8-CD433CA393AD}"/>
    <cellStyle name="20% - Accent5 28 4 2" xfId="27902" xr:uid="{B7E113E1-47C7-47EA-931C-34104CFAB128}"/>
    <cellStyle name="20% - Accent5 28 5" xfId="27897" xr:uid="{3748BA88-3626-4470-9BE0-D607EC3A5275}"/>
    <cellStyle name="20% - Accent5 29" xfId="1749" xr:uid="{D59C1BCF-B2C6-419C-8D96-5180A47BFC30}"/>
    <cellStyle name="20% - Accent5 29 2" xfId="1750" xr:uid="{696CF8E0-48DA-4038-B745-538CE78127D4}"/>
    <cellStyle name="20% - Accent5 29 2 2" xfId="27904" xr:uid="{1A7CF9EC-843C-40B3-AB3A-7F852123CA9D}"/>
    <cellStyle name="20% - Accent5 29 3" xfId="1751" xr:uid="{6E4A90EB-9AD8-4E2D-9380-CEBC241632CC}"/>
    <cellStyle name="20% - Accent5 29 3 2" xfId="27905" xr:uid="{E4BB8229-5BAA-4288-87C1-87264E9766F5}"/>
    <cellStyle name="20% - Accent5 29 4" xfId="1752" xr:uid="{7BADBF21-4C68-4B02-AED9-0A3DFF0E13AC}"/>
    <cellStyle name="20% - Accent5 29 4 2" xfId="27906" xr:uid="{FFC403C4-FD8C-4591-A672-472F4978C21C}"/>
    <cellStyle name="20% - Accent5 29 5" xfId="27903" xr:uid="{68E6BDB5-0428-420D-963C-7BF7D218E545}"/>
    <cellStyle name="20% - Accent5 3" xfId="1753" xr:uid="{DCD9F30E-5DF4-4B6D-AEF7-4AD1C08A5069}"/>
    <cellStyle name="20% - Accent5 3 2" xfId="1754" xr:uid="{AD6B3699-E05B-4372-B36B-41A08F09023D}"/>
    <cellStyle name="20% - Accent5 3 2 2" xfId="27908" xr:uid="{6B10E9F9-8B72-4247-BA3B-6655FB21BA22}"/>
    <cellStyle name="20% - Accent5 3 3" xfId="1755" xr:uid="{8ECBB651-64DB-490E-86FF-E79C88C82FAE}"/>
    <cellStyle name="20% - Accent5 3 3 2" xfId="27909" xr:uid="{44696073-3439-4FE7-838D-275F9B563B4E}"/>
    <cellStyle name="20% - Accent5 3 4" xfId="1756" xr:uid="{A89FA3E8-4B93-4993-8E71-D6A7EF3CDB6C}"/>
    <cellStyle name="20% - Accent5 3 4 2" xfId="27910" xr:uid="{0AA00EA3-82A2-4B55-B090-0850163F74CF}"/>
    <cellStyle name="20% - Accent5 3 5" xfId="27907" xr:uid="{04C64329-0497-49E8-825B-1846C0B80E51}"/>
    <cellStyle name="20% - Accent5 30" xfId="1757" xr:uid="{08CA4899-67D4-4697-8DBB-A7F2B6F0E10E}"/>
    <cellStyle name="20% - Accent5 30 2" xfId="1758" xr:uid="{A6B3BDFB-2CA7-44CB-92C9-E2ED58FA1275}"/>
    <cellStyle name="20% - Accent5 30 3" xfId="1759" xr:uid="{B1C06600-FDB8-4BF4-B1ED-F53376622932}"/>
    <cellStyle name="20% - Accent5 30 3 2" xfId="27911" xr:uid="{A6222198-F190-4C58-9496-0B85CB6A3F7E}"/>
    <cellStyle name="20% - Accent5 30 4" xfId="1760" xr:uid="{8CB09B15-B7A1-4213-AF19-4705EA6E4BDB}"/>
    <cellStyle name="20% - Accent5 30 4 2" xfId="27912" xr:uid="{448F913B-B16A-40BC-8874-B6B07280EC60}"/>
    <cellStyle name="20% - Accent5 31" xfId="1761" xr:uid="{EF86AB4D-0923-428B-B483-874649B75977}"/>
    <cellStyle name="20% - Accent5 31 2" xfId="1762" xr:uid="{D7D1B991-ECCA-4DE3-8C44-918F1A89981B}"/>
    <cellStyle name="20% - Accent5 31 2 2" xfId="27914" xr:uid="{783C08A8-526D-4FB8-ADF5-002FA4BE7882}"/>
    <cellStyle name="20% - Accent5 31 3" xfId="1763" xr:uid="{BC32A23F-D814-4978-A2DC-87AA7132A019}"/>
    <cellStyle name="20% - Accent5 31 3 2" xfId="27915" xr:uid="{7B5243EC-A10F-4AE9-880F-97A5379E9196}"/>
    <cellStyle name="20% - Accent5 31 4" xfId="1764" xr:uid="{D729EA9B-1BB8-41DD-8949-999058E57079}"/>
    <cellStyle name="20% - Accent5 31 4 2" xfId="27916" xr:uid="{2427ED40-7B54-4D90-AC94-009AD8244B26}"/>
    <cellStyle name="20% - Accent5 31 5" xfId="27913" xr:uid="{121B0E7F-232D-4441-9D7F-7B73A6E9CB18}"/>
    <cellStyle name="20% - Accent5 32" xfId="1765" xr:uid="{B4678599-4585-4429-B7BE-DC7FCAFB34B6}"/>
    <cellStyle name="20% - Accent5 32 2" xfId="1766" xr:uid="{10EC21E0-A955-46A6-B036-6B47F06C989A}"/>
    <cellStyle name="20% - Accent5 32 2 2" xfId="27918" xr:uid="{E6EBE362-02D8-47BE-99F7-0E3ED140E80E}"/>
    <cellStyle name="20% - Accent5 32 3" xfId="1767" xr:uid="{58C98C43-127B-4570-A372-247E30886701}"/>
    <cellStyle name="20% - Accent5 32 3 2" xfId="27919" xr:uid="{B42A5508-F94C-48EA-AC00-616769C183E5}"/>
    <cellStyle name="20% - Accent5 32 4" xfId="1768" xr:uid="{C99C0621-C9BE-49F8-A33D-18946A98E5AF}"/>
    <cellStyle name="20% - Accent5 32 4 2" xfId="27920" xr:uid="{801B21D0-EC72-4C56-92EA-1415184D9DA5}"/>
    <cellStyle name="20% - Accent5 32 5" xfId="27917" xr:uid="{3D81D3B7-1CC7-4275-B34D-9EE00514569D}"/>
    <cellStyle name="20% - Accent5 33" xfId="1769" xr:uid="{FE6F7C51-DFDC-45A8-9A7D-7C8031C423FA}"/>
    <cellStyle name="20% - Accent5 33 2" xfId="1770" xr:uid="{2ACB5A2A-6F1C-4216-9DBA-46EEB4F7F451}"/>
    <cellStyle name="20% - Accent5 33 2 2" xfId="27922" xr:uid="{371DCC9D-028E-4B7C-AEFB-0DD021B2BA74}"/>
    <cellStyle name="20% - Accent5 33 3" xfId="27921" xr:uid="{19DA2798-EF09-487D-9223-23B132F9685C}"/>
    <cellStyle name="20% - Accent5 34" xfId="1771" xr:uid="{04276FB9-5C64-467B-A5DF-B64BD048ECB0}"/>
    <cellStyle name="20% - Accent5 34 2" xfId="27923" xr:uid="{EC2DEC3E-F75A-46E6-8FC5-DBB79DB5834C}"/>
    <cellStyle name="20% - Accent5 35" xfId="1772" xr:uid="{056C62DE-B141-468C-87D0-C62237B6CC55}"/>
    <cellStyle name="20% - Accent5 35 2" xfId="27924" xr:uid="{C9CBC92C-845C-4FF0-BE9A-8BC25D3E4DB0}"/>
    <cellStyle name="20% - Accent5 36" xfId="1773" xr:uid="{765A0366-903A-4E2F-BA58-12A05AEE39AC}"/>
    <cellStyle name="20% - Accent5 36 2" xfId="27925" xr:uid="{2BB9F2E0-CC7C-4F55-AE70-0D352C17D4C8}"/>
    <cellStyle name="20% - Accent5 37" xfId="1774" xr:uid="{0DBD06ED-8CA3-4208-820B-914D2CD7DC4B}"/>
    <cellStyle name="20% - Accent5 37 2" xfId="27926" xr:uid="{A978A6F7-C580-4139-AF9C-6A2D66D3F914}"/>
    <cellStyle name="20% - Accent5 38" xfId="1775" xr:uid="{5F99EF3F-352E-41DC-B34C-9F7BEB588B9B}"/>
    <cellStyle name="20% - Accent5 38 2" xfId="27927" xr:uid="{71C27318-E58E-449F-BA63-E5DD811F9F69}"/>
    <cellStyle name="20% - Accent5 39" xfId="1776" xr:uid="{9A8F8828-044C-4BE3-B9D3-1F7F7380C935}"/>
    <cellStyle name="20% - Accent5 39 2" xfId="27928" xr:uid="{4F740962-82BE-434F-BA56-3F8CDB94B18E}"/>
    <cellStyle name="20% - Accent5 4" xfId="1777" xr:uid="{09AD6E79-7832-4711-B106-4FF79DEC6028}"/>
    <cellStyle name="20% - Accent5 4 2" xfId="1778" xr:uid="{C9963211-28B4-48CA-9B2D-4D0C3E1F685B}"/>
    <cellStyle name="20% - Accent5 4 2 2" xfId="27930" xr:uid="{E46FDD62-BA33-499D-81EB-4F623E7B06EE}"/>
    <cellStyle name="20% - Accent5 4 3" xfId="1779" xr:uid="{115BD432-7E2C-470D-B747-CED18ECA16C9}"/>
    <cellStyle name="20% - Accent5 4 3 2" xfId="27931" xr:uid="{E7991C15-D325-4380-ADD7-75CC18FA50C8}"/>
    <cellStyle name="20% - Accent5 4 4" xfId="1780" xr:uid="{B9F9F2F7-587A-460B-9848-243F3C67BE06}"/>
    <cellStyle name="20% - Accent5 4 4 2" xfId="27932" xr:uid="{AA2D6CE7-5A53-4CFE-8349-6714F2C47C77}"/>
    <cellStyle name="20% - Accent5 4 5" xfId="27929" xr:uid="{1A83704B-3C30-4BE9-BC0F-D590C5436A9A}"/>
    <cellStyle name="20% - Accent5 40" xfId="1781" xr:uid="{FEEE2B14-4644-4F2E-A31C-F0A993D8BC18}"/>
    <cellStyle name="20% - Accent5 40 2" xfId="27933" xr:uid="{B4A5BC3C-D961-45C4-AE84-72071B3FC5CB}"/>
    <cellStyle name="20% - Accent5 41" xfId="1782" xr:uid="{B070D77A-E32D-47B9-BAB7-93A3D1135280}"/>
    <cellStyle name="20% - Accent5 41 2" xfId="27934" xr:uid="{5F7321A0-F5EC-42C3-96BF-6C157929C527}"/>
    <cellStyle name="20% - Accent5 42" xfId="1783" xr:uid="{27D90715-3628-43A7-83A1-D0C23BDD5F59}"/>
    <cellStyle name="20% - Accent5 42 2" xfId="27935" xr:uid="{816C80B7-6204-433B-B04B-CE058AD6D384}"/>
    <cellStyle name="20% - Accent5 43" xfId="1784" xr:uid="{CC5481AB-7C1E-45C1-A88B-C22CF4400D9A}"/>
    <cellStyle name="20% - Accent5 43 2" xfId="27936" xr:uid="{8C7E7277-B57C-4F0A-B8C5-59FD1D3C265A}"/>
    <cellStyle name="20% - Accent5 44" xfId="1785" xr:uid="{67E2FE44-895E-479B-8D29-589E31670C96}"/>
    <cellStyle name="20% - Accent5 44 2" xfId="27937" xr:uid="{86227AFB-EFE2-454A-AD4B-8FE176AFC17B}"/>
    <cellStyle name="20% - Accent5 45" xfId="1786" xr:uid="{98BE09C0-F013-4A30-ACC1-CFD37CDFB8E8}"/>
    <cellStyle name="20% - Accent5 45 2" xfId="27938" xr:uid="{C27907C0-D615-40D2-8C38-03B312EC64ED}"/>
    <cellStyle name="20% - Accent5 46" xfId="1787" xr:uid="{4F2976FD-8BD9-4496-B6BC-F8EE5D449BF1}"/>
    <cellStyle name="20% - Accent5 47" xfId="1788" xr:uid="{B906DCF7-83E5-48C2-898E-333D876F80E3}"/>
    <cellStyle name="20% - Accent5 48" xfId="1789" xr:uid="{159AB622-7AC6-4786-BD89-4D5DBAB151F1}"/>
    <cellStyle name="20% - Accent5 49" xfId="1790" xr:uid="{8286B31F-41A1-4153-8596-3317D92980AA}"/>
    <cellStyle name="20% - Accent5 5" xfId="1791" xr:uid="{01B5D158-DD8E-414C-B0F4-A01A7C41BE60}"/>
    <cellStyle name="20% - Accent5 5 2" xfId="1792" xr:uid="{197B132D-564E-4E41-B785-5907AE4FA304}"/>
    <cellStyle name="20% - Accent5 5 2 2" xfId="27940" xr:uid="{482D87C8-6E31-47BC-8EE2-6458474A8FD5}"/>
    <cellStyle name="20% - Accent5 5 3" xfId="1793" xr:uid="{91C10026-9848-4BA1-AF85-FA1B68B0E0B7}"/>
    <cellStyle name="20% - Accent5 5 3 2" xfId="27941" xr:uid="{D0095985-779D-4D31-A829-85E3FE169391}"/>
    <cellStyle name="20% - Accent5 5 4" xfId="1794" xr:uid="{14C297B4-09B2-47E9-8858-125016281802}"/>
    <cellStyle name="20% - Accent5 5 4 2" xfId="27942" xr:uid="{A0F175BC-3489-4D6D-9F58-B411AC8FB4FE}"/>
    <cellStyle name="20% - Accent5 5 5" xfId="27939" xr:uid="{DA3E72F1-CD29-4DDE-B40C-CAD863A7B8B7}"/>
    <cellStyle name="20% - Accent5 50" xfId="1795" xr:uid="{0DC2EC9E-9227-4B4D-BB31-0D9325E989E9}"/>
    <cellStyle name="20% - Accent5 51" xfId="1796" xr:uid="{0D4FF529-0FC5-472A-BF4E-9FC8EC523D87}"/>
    <cellStyle name="20% - Accent5 52" xfId="1797" xr:uid="{3D0D87A8-95E0-4A3A-9B7B-27AC981EA9FC}"/>
    <cellStyle name="20% - Accent5 53" xfId="1798" xr:uid="{FF823F67-AFB7-4444-AA52-922B6BEAA99B}"/>
    <cellStyle name="20% - Accent5 54" xfId="1799" xr:uid="{8828718A-33D9-4BD4-A058-593A8653D720}"/>
    <cellStyle name="20% - Accent5 55" xfId="1800" xr:uid="{140E0166-C998-44CC-8C0A-8B5CFB231045}"/>
    <cellStyle name="20% - Accent5 56" xfId="1801" xr:uid="{C87E03BD-025F-4B92-8237-AA8C3AAD09D0}"/>
    <cellStyle name="20% - Accent5 57" xfId="1802" xr:uid="{EE929313-1373-4666-8E0B-81EE058C4AB5}"/>
    <cellStyle name="20% - Accent5 58" xfId="1803" xr:uid="{831B3B5C-5905-4258-8599-844F82543321}"/>
    <cellStyle name="20% - Accent5 59" xfId="1804" xr:uid="{15D6CF22-78E3-476B-B16A-01D079B86A0F}"/>
    <cellStyle name="20% - Accent5 59 2" xfId="1805" xr:uid="{314A97E3-03DF-4DFC-9CC4-B42EEAE6895A}"/>
    <cellStyle name="20% - Accent5 59 3" xfId="1806" xr:uid="{32E13818-F593-46FD-A8AF-98872CE2C2BA}"/>
    <cellStyle name="20% - Accent5 6" xfId="1807" xr:uid="{055B0DC8-1E21-4AA7-9CE7-0F90C6AD40A9}"/>
    <cellStyle name="20% - Accent5 6 2" xfId="1808" xr:uid="{EA71D197-0FCA-489C-B0CB-20BA3E5D3904}"/>
    <cellStyle name="20% - Accent5 6 2 2" xfId="27944" xr:uid="{925A7977-4525-45DE-BA2D-13EF01A8D792}"/>
    <cellStyle name="20% - Accent5 6 3" xfId="1809" xr:uid="{F934A2E3-A1C9-4D91-BF51-D4B27242A256}"/>
    <cellStyle name="20% - Accent5 6 3 2" xfId="27945" xr:uid="{C6F5DC41-C8D4-4A01-9D29-AD34B89A64D7}"/>
    <cellStyle name="20% - Accent5 6 4" xfId="1810" xr:uid="{38ED6718-CFC8-4AE5-97A5-DF801C0BC793}"/>
    <cellStyle name="20% - Accent5 6 4 2" xfId="27946" xr:uid="{D2124D13-7AB1-4A14-8D7A-E734780F8260}"/>
    <cellStyle name="20% - Accent5 6 5" xfId="27943" xr:uid="{34AA13C6-77DF-4C21-B969-5D5979808A83}"/>
    <cellStyle name="20% - Accent5 60" xfId="1811" xr:uid="{6FF6A0DD-2DC0-42CF-909D-4FD383341A8B}"/>
    <cellStyle name="20% - Accent5 60 2" xfId="1812" xr:uid="{3DDD3CF4-C67A-4AE3-AE7A-0228975C2132}"/>
    <cellStyle name="20% - Accent5 61" xfId="1813" xr:uid="{5802304C-060C-48F1-8193-A557B3786A2D}"/>
    <cellStyle name="20% - Accent5 61 2" xfId="1814" xr:uid="{7EC0858F-F8BA-483B-B3A2-B9E23B1A674E}"/>
    <cellStyle name="20% - Accent5 61 3" xfId="27947" xr:uid="{EC3D5F1A-9A8C-485C-9759-2F57D5436F21}"/>
    <cellStyle name="20% - Accent5 62 2" xfId="1815" xr:uid="{576C0012-7772-4B94-8966-9FBD84B6756C}"/>
    <cellStyle name="20% - Accent5 63 2" xfId="1816" xr:uid="{B91BFCF5-3309-4EE1-A2FC-B2335BADD34C}"/>
    <cellStyle name="20% - Accent5 7" xfId="1817" xr:uid="{0EB9E5D3-EE0E-4F1F-9414-D7208370004B}"/>
    <cellStyle name="20% - Accent5 7 2" xfId="1818" xr:uid="{CC25467B-F7E1-4DCA-B827-80F27B3D799E}"/>
    <cellStyle name="20% - Accent5 7 2 2" xfId="27949" xr:uid="{8D1E91E7-A745-4E27-8577-FC198D6B8617}"/>
    <cellStyle name="20% - Accent5 7 3" xfId="1819" xr:uid="{AC69C8A9-326D-4CA1-AB70-2714B94D64BE}"/>
    <cellStyle name="20% - Accent5 7 3 2" xfId="27950" xr:uid="{5A3B8339-063F-48F0-A15A-557AC23C05FC}"/>
    <cellStyle name="20% - Accent5 7 4" xfId="1820" xr:uid="{1E21D68F-6DAD-4E9E-A7BB-D649B8201E74}"/>
    <cellStyle name="20% - Accent5 7 4 2" xfId="27951" xr:uid="{A0FDA678-8858-4490-8D28-02A6F054128B}"/>
    <cellStyle name="20% - Accent5 7 5" xfId="27948" xr:uid="{7E824582-5F8A-4760-A1A2-AAFE36A7F38D}"/>
    <cellStyle name="20% - Accent5 8" xfId="1821" xr:uid="{F891AC1C-073A-4D8D-809B-246552D3B05F}"/>
    <cellStyle name="20% - Accent5 8 2" xfId="1822" xr:uid="{EDB8B4B2-5209-4CBC-8128-52E7D98FC95F}"/>
    <cellStyle name="20% - Accent5 8 3" xfId="1823" xr:uid="{AF5C658D-68DD-451F-BE0F-A84A14F5DB51}"/>
    <cellStyle name="20% - Accent5 8 3 2" xfId="27952" xr:uid="{FB63BF98-4482-4BE5-B386-27DFF4C266DE}"/>
    <cellStyle name="20% - Accent5 8 4" xfId="1824" xr:uid="{3E6B9B95-0457-4BAD-A53C-3670A922CD5E}"/>
    <cellStyle name="20% - Accent5 8 4 2" xfId="27953" xr:uid="{DA00EFD3-EE4C-41F5-A2B5-593180B16B70}"/>
    <cellStyle name="20% - Accent5 9" xfId="1825" xr:uid="{F811F4C7-959E-452B-873A-49BB88188A58}"/>
    <cellStyle name="20% - Accent5 9 2" xfId="1826" xr:uid="{BEFACD2A-E4E4-42A9-BA0B-AD73E95FC046}"/>
    <cellStyle name="20% - Accent5 9 3" xfId="1827" xr:uid="{9DC03E32-A7DD-49AC-A54D-98187C046BE3}"/>
    <cellStyle name="20% - Accent5 9 3 2" xfId="27954" xr:uid="{A28E6414-3888-45BF-BD51-3195AEE2F575}"/>
    <cellStyle name="20% - Accent5 9 4" xfId="1828" xr:uid="{6195036D-EA6F-4246-A97B-5E8D80EF63FF}"/>
    <cellStyle name="20% - Accent5 9 4 2" xfId="27955" xr:uid="{647A32A2-CF6C-4F42-9FCE-7425B8104E7B}"/>
    <cellStyle name="20% - Accent6 10" xfId="1829" xr:uid="{0853EA54-5C54-4DC5-959C-0A4F8EF95342}"/>
    <cellStyle name="20% - Accent6 10 2" xfId="1830" xr:uid="{B315CEA5-E133-424B-AC03-20DA9B71025D}"/>
    <cellStyle name="20% - Accent6 10 3" xfId="1831" xr:uid="{4844B75E-EBBD-4D4F-BB89-B35A8C2D719B}"/>
    <cellStyle name="20% - Accent6 10 3 2" xfId="27956" xr:uid="{7C7CD2AB-5FAE-4EE8-AD47-89C2FB985A66}"/>
    <cellStyle name="20% - Accent6 10 4" xfId="1832" xr:uid="{D027F388-5003-4635-839F-0C11F4B95BFF}"/>
    <cellStyle name="20% - Accent6 10 4 2" xfId="27957" xr:uid="{FEA8DD0F-321B-4D6B-8197-C53FCA6C1E74}"/>
    <cellStyle name="20% - Accent6 11" xfId="1833" xr:uid="{DD81331A-4106-410A-801E-5409D1D73375}"/>
    <cellStyle name="20% - Accent6 11 2" xfId="1834" xr:uid="{D0CEDA05-3312-4E56-80F6-CD42E6D4BEB5}"/>
    <cellStyle name="20% - Accent6 11 3" xfId="1835" xr:uid="{8B04E739-BC81-4147-AB0A-EE2709DB0939}"/>
    <cellStyle name="20% - Accent6 11 3 2" xfId="27958" xr:uid="{990091C8-EB70-4812-A7B7-F7D80B538FE0}"/>
    <cellStyle name="20% - Accent6 11 4" xfId="1836" xr:uid="{B9E40997-F76C-45CC-9E41-D540C57B8B3E}"/>
    <cellStyle name="20% - Accent6 11 4 2" xfId="27959" xr:uid="{B65F090A-65EC-40F2-890C-18A1A1316FBE}"/>
    <cellStyle name="20% - Accent6 12" xfId="1837" xr:uid="{29C3880C-7520-4026-AEAC-FC4CB8986D19}"/>
    <cellStyle name="20% - Accent6 12 2" xfId="1838" xr:uid="{1A0EDB01-18A7-47AE-B659-EA9C84895458}"/>
    <cellStyle name="20% - Accent6 12 3" xfId="1839" xr:uid="{B879D805-F81B-49D2-88A4-A0997939A11D}"/>
    <cellStyle name="20% - Accent6 12 3 2" xfId="27960" xr:uid="{98BE54D4-917F-4BE7-BEC2-044C70AEBC33}"/>
    <cellStyle name="20% - Accent6 12 4" xfId="1840" xr:uid="{60412AE9-5AE0-40BB-AE42-549A1FD1E329}"/>
    <cellStyle name="20% - Accent6 12 4 2" xfId="27961" xr:uid="{C21C51B9-7E02-40E7-8CB9-F350F4E7BE10}"/>
    <cellStyle name="20% - Accent6 13" xfId="1841" xr:uid="{E6C860FE-1890-42A3-8DC8-D03EEA59A776}"/>
    <cellStyle name="20% - Accent6 13 2" xfId="1842" xr:uid="{907FA392-F5DA-455C-BC7E-C609E020848F}"/>
    <cellStyle name="20% - Accent6 13 3" xfId="1843" xr:uid="{05404B7E-3849-48EF-B59F-8791B9DB8367}"/>
    <cellStyle name="20% - Accent6 13 3 2" xfId="27962" xr:uid="{4B371B5E-1A32-4858-AA46-596F8D69F1BE}"/>
    <cellStyle name="20% - Accent6 13 4" xfId="1844" xr:uid="{6DCE06E2-6753-4109-8D70-32B5AB3D9DF5}"/>
    <cellStyle name="20% - Accent6 13 4 2" xfId="27963" xr:uid="{CA14AAB0-6F6E-47DD-9AE2-285CF3B6090B}"/>
    <cellStyle name="20% - Accent6 14" xfId="1845" xr:uid="{06206B01-D1C6-45D9-A861-FB21A716BBAF}"/>
    <cellStyle name="20% - Accent6 14 2" xfId="1846" xr:uid="{539E62B8-08D2-43E5-A50E-CA31E1284AAF}"/>
    <cellStyle name="20% - Accent6 14 3" xfId="1847" xr:uid="{959BB0A3-C2E9-4B3F-A1B8-110103A3F131}"/>
    <cellStyle name="20% - Accent6 14 3 2" xfId="27964" xr:uid="{6745F9BA-2622-4CD9-BCF7-4037E86A03D0}"/>
    <cellStyle name="20% - Accent6 14 4" xfId="1848" xr:uid="{184B4936-812F-4D8F-9515-9E8819249BE7}"/>
    <cellStyle name="20% - Accent6 14 4 2" xfId="27965" xr:uid="{4B0E9413-BFE1-47E7-8D2E-DE9D4D073736}"/>
    <cellStyle name="20% - Accent6 15" xfId="1849" xr:uid="{57BF4017-6347-450F-8161-403EF9A3130D}"/>
    <cellStyle name="20% - Accent6 15 2" xfId="1850" xr:uid="{67421B83-DD21-4BFE-901B-84C91C2DCFD0}"/>
    <cellStyle name="20% - Accent6 15 3" xfId="1851" xr:uid="{A92A075D-F57F-46F3-83CF-B3745344A815}"/>
    <cellStyle name="20% - Accent6 15 3 2" xfId="27966" xr:uid="{964CDAD5-A912-4F98-903F-86AD7BC255D6}"/>
    <cellStyle name="20% - Accent6 15 4" xfId="1852" xr:uid="{DDA1FADE-AB71-413E-ACB3-5D1987327B11}"/>
    <cellStyle name="20% - Accent6 15 4 2" xfId="27967" xr:uid="{ACE05797-90BF-478A-A5D8-4E90CB0D5DA3}"/>
    <cellStyle name="20% - Accent6 16" xfId="1853" xr:uid="{E5BD0E54-C88F-49D1-8669-3DA4EBD39BA2}"/>
    <cellStyle name="20% - Accent6 16 2" xfId="1854" xr:uid="{7E593AAD-CAAF-4E19-AC58-B483AE6353CE}"/>
    <cellStyle name="20% - Accent6 16 3" xfId="1855" xr:uid="{320B814B-A32C-49E0-A4CE-26609B6FAFB2}"/>
    <cellStyle name="20% - Accent6 16 3 2" xfId="27968" xr:uid="{22C27624-3C80-4D06-B01E-72760019C8CB}"/>
    <cellStyle name="20% - Accent6 16 4" xfId="1856" xr:uid="{12E65BCE-47FB-46CB-8FAD-9B731070CC04}"/>
    <cellStyle name="20% - Accent6 16 4 2" xfId="27969" xr:uid="{848C9AEB-726D-4068-B87A-A51D53390651}"/>
    <cellStyle name="20% - Accent6 17" xfId="1857" xr:uid="{CDE4AA7C-3444-4A49-80BF-3BE60B9DDBE6}"/>
    <cellStyle name="20% - Accent6 17 2" xfId="1858" xr:uid="{A155D125-6F17-419E-8D7C-DB29287090D9}"/>
    <cellStyle name="20% - Accent6 17 3" xfId="1859" xr:uid="{5A1A674B-9555-4627-BF2F-25994F8EAC63}"/>
    <cellStyle name="20% - Accent6 17 3 2" xfId="27970" xr:uid="{DBB0994C-AC6D-4208-A760-86052798634E}"/>
    <cellStyle name="20% - Accent6 17 4" xfId="1860" xr:uid="{85E08455-B575-471C-9AF0-17DC87803C8D}"/>
    <cellStyle name="20% - Accent6 17 4 2" xfId="27971" xr:uid="{42CD9288-CFD7-490B-9672-6EFA35D9E259}"/>
    <cellStyle name="20% - Accent6 18" xfId="1861" xr:uid="{97115B12-FF84-491C-8EE9-2176B9D90B7E}"/>
    <cellStyle name="20% - Accent6 18 2" xfId="1862" xr:uid="{3594D2D0-C07B-4B9F-A1A9-A2FF96E1781F}"/>
    <cellStyle name="20% - Accent6 18 3" xfId="1863" xr:uid="{BBD7AA9E-C045-4206-AE2A-69EC052E20BB}"/>
    <cellStyle name="20% - Accent6 18 3 2" xfId="27972" xr:uid="{59C4F970-309D-4C50-8BE3-092599C08EFD}"/>
    <cellStyle name="20% - Accent6 18 4" xfId="1864" xr:uid="{109994A3-5E36-46B5-B3A4-E5B58A5AE921}"/>
    <cellStyle name="20% - Accent6 18 4 2" xfId="27973" xr:uid="{446B3C57-D3A4-4DA3-9AF6-844829E2C155}"/>
    <cellStyle name="20% - Accent6 19" xfId="1865" xr:uid="{50A48B34-D5EE-4171-9B05-4AFB3730216E}"/>
    <cellStyle name="20% - Accent6 19 2" xfId="1866" xr:uid="{29592FD7-5DF6-4439-BA5E-25A9AB6CBEA0}"/>
    <cellStyle name="20% - Accent6 19 3" xfId="1867" xr:uid="{B04B79EC-91FB-4806-8ECB-230E3BD1F03A}"/>
    <cellStyle name="20% - Accent6 19 3 2" xfId="27974" xr:uid="{CBF163B9-4E45-4BE7-B163-CFA5C1C7FA53}"/>
    <cellStyle name="20% - Accent6 19 4" xfId="1868" xr:uid="{74F27A00-B384-44FD-B67E-43CC92C8030D}"/>
    <cellStyle name="20% - Accent6 19 4 2" xfId="27975" xr:uid="{4C955926-9E3E-4494-972E-659F0E1DE9E9}"/>
    <cellStyle name="20% - Accent6 2" xfId="1869" xr:uid="{60136971-B0D1-4035-9100-D1F07BA65E1A}"/>
    <cellStyle name="20% - Accent6 2 2" xfId="1870" xr:uid="{4087577F-2539-4E83-8180-02C4A60CDBA4}"/>
    <cellStyle name="20% - Accent6 2 2 2" xfId="1871" xr:uid="{D6763D09-F0E6-4316-834C-9DB87F37CC35}"/>
    <cellStyle name="20% - Accent6 2 2 2 2" xfId="1872" xr:uid="{29DAFCE6-E784-46D1-BD58-3ECC9D2D9B9C}"/>
    <cellStyle name="20% - Accent6 2 2 2 2 2" xfId="27978" xr:uid="{83EABE45-D700-4DE3-8983-5AE897AD9ADE}"/>
    <cellStyle name="20% - Accent6 2 2 2 3" xfId="27977" xr:uid="{2F40AFC1-8B6A-4DC1-A1A9-5623C1C65B67}"/>
    <cellStyle name="20% - Accent6 2 2 3" xfId="1873" xr:uid="{6295AF97-58EC-48B3-9E7E-0106379C4E08}"/>
    <cellStyle name="20% - Accent6 2 2 3 2" xfId="27979" xr:uid="{EB267C32-2D96-4265-8167-8AF568C6985B}"/>
    <cellStyle name="20% - Accent6 2 3" xfId="1874" xr:uid="{9F342445-A93F-4661-B4B1-D9A673227EC9}"/>
    <cellStyle name="20% - Accent6 2 3 2" xfId="1875" xr:uid="{A7715897-D076-44E9-8F2C-1CCFFFCF6973}"/>
    <cellStyle name="20% - Accent6 2 3 3" xfId="27980" xr:uid="{4AE266AB-9785-4716-95D2-9DFDCF3F7A68}"/>
    <cellStyle name="20% - Accent6 2 3_Copy of SWD journal entry template Interco" xfId="1876" xr:uid="{26E71DE7-B91E-4F71-A2AD-FE3CD4A5EDFB}"/>
    <cellStyle name="20% - Accent6 2 4" xfId="1877" xr:uid="{3180EDF9-0742-4773-9632-721DF4459782}"/>
    <cellStyle name="20% - Accent6 2 5" xfId="1878" xr:uid="{75052CBE-B6A6-4F22-9736-6C1ED3D0BC7F}"/>
    <cellStyle name="20% - Accent6 2 6" xfId="1879" xr:uid="{2E3E48B2-C88E-4B73-8ADD-E6CF00F6C644}"/>
    <cellStyle name="20% - Accent6 2 6 2" xfId="27981" xr:uid="{3CF69AC8-F44D-4BF6-9451-70ABA0BCA3E9}"/>
    <cellStyle name="20% - Accent6 2 7" xfId="27976" xr:uid="{967CDDC3-9481-4FA0-B209-95C028660A18}"/>
    <cellStyle name="20% - Accent6 2_AR Details_Nov'11" xfId="1880" xr:uid="{50CE40EE-35DC-4A2F-82BB-67FEF4E3A6AB}"/>
    <cellStyle name="20% - Accent6 20" xfId="1881" xr:uid="{0D8656A6-3BCC-4E11-9A66-2F9300BAD93C}"/>
    <cellStyle name="20% - Accent6 20 2" xfId="1882" xr:uid="{A8FA6DAC-54F5-4BCA-A2C4-B90DF1CFBC19}"/>
    <cellStyle name="20% - Accent6 20 3" xfId="1883" xr:uid="{04F1DC69-6DD1-4578-94E4-618A53A1AF8F}"/>
    <cellStyle name="20% - Accent6 20 3 2" xfId="27982" xr:uid="{C191B3ED-3B10-489D-9079-B2A3A7701D17}"/>
    <cellStyle name="20% - Accent6 20 4" xfId="1884" xr:uid="{BF8009BB-B13A-4050-A7E6-27DF3314D9F8}"/>
    <cellStyle name="20% - Accent6 20 4 2" xfId="27983" xr:uid="{F9459FC9-9D8D-4195-AA57-B4E8C43575E4}"/>
    <cellStyle name="20% - Accent6 21" xfId="1885" xr:uid="{DB1A45B5-7FB9-4CF5-BBC4-253F98B982E8}"/>
    <cellStyle name="20% - Accent6 21 2" xfId="1886" xr:uid="{A04EBFDC-AD8B-4CAE-9E4C-19D6E4DE88A7}"/>
    <cellStyle name="20% - Accent6 22" xfId="1887" xr:uid="{A7576530-D2A6-48F9-8023-0DE4770D11E6}"/>
    <cellStyle name="20% - Accent6 22 2" xfId="1888" xr:uid="{0C50D1DE-CCDD-4418-BAF6-548EFB1D3E0F}"/>
    <cellStyle name="20% - Accent6 22 3" xfId="1889" xr:uid="{5D320EAB-7D26-4717-A553-12C2424C42CF}"/>
    <cellStyle name="20% - Accent6 22 3 2" xfId="27984" xr:uid="{B71E8E41-B512-4704-BA36-DE387455E086}"/>
    <cellStyle name="20% - Accent6 22 4" xfId="1890" xr:uid="{A67BD7ED-CD63-4414-9BF2-144BD0A0462D}"/>
    <cellStyle name="20% - Accent6 22 4 2" xfId="27985" xr:uid="{A6673794-3B37-4338-AFE6-AF6179E26F9A}"/>
    <cellStyle name="20% - Accent6 23" xfId="1891" xr:uid="{5979CE7A-92CD-43CD-B460-B971C1D5DC58}"/>
    <cellStyle name="20% - Accent6 23 2" xfId="1892" xr:uid="{24147404-8A14-4602-ADF3-C81D9F97D1CC}"/>
    <cellStyle name="20% - Accent6 23 3" xfId="1893" xr:uid="{B5A5E2D7-2F19-4B40-835B-4B3E78FDDDBB}"/>
    <cellStyle name="20% - Accent6 23 3 2" xfId="27986" xr:uid="{40B5E078-4378-48C3-9534-8421BE79D9B9}"/>
    <cellStyle name="20% - Accent6 23 4" xfId="1894" xr:uid="{66B7304C-965C-4103-88C9-05AE7181D65F}"/>
    <cellStyle name="20% - Accent6 23 4 2" xfId="27987" xr:uid="{BD848263-2D20-4A84-A7B3-C021C749A7DA}"/>
    <cellStyle name="20% - Accent6 24" xfId="1895" xr:uid="{BFDB5524-FDB8-4BF7-99A5-68B637D0AF68}"/>
    <cellStyle name="20% - Accent6 24 2" xfId="1896" xr:uid="{B775C388-DBB8-47F8-986F-CF12434F8F70}"/>
    <cellStyle name="20% - Accent6 24 2 2" xfId="1897" xr:uid="{564224AE-2CBA-4DC7-912D-E1754B744D5D}"/>
    <cellStyle name="20% - Accent6 24 2 2 2" xfId="1898" xr:uid="{CBCA3A3D-3E05-46E7-A416-6538EE0770A2}"/>
    <cellStyle name="20% - Accent6 24 2 2 2 2" xfId="27991" xr:uid="{D882B63A-2DDB-469B-9349-2AE76BDE02CA}"/>
    <cellStyle name="20% - Accent6 24 2 2 3" xfId="27990" xr:uid="{6DCAF49E-C40C-4AD7-B372-A1094126E6D6}"/>
    <cellStyle name="20% - Accent6 24 2 3" xfId="1899" xr:uid="{54E5A378-0C1D-4913-B55E-FD60DB0F1495}"/>
    <cellStyle name="20% - Accent6 24 2 3 2" xfId="1900" xr:uid="{52D9C3EB-D8A8-41B8-BCAC-8F995F4E1741}"/>
    <cellStyle name="20% - Accent6 24 2 3 2 2" xfId="27993" xr:uid="{190761BC-0116-4C54-BEB7-5AF45ECB1493}"/>
    <cellStyle name="20% - Accent6 24 2 3 3" xfId="27992" xr:uid="{4EF0D7F4-EFAA-4C47-B06F-E6038C8BA6D7}"/>
    <cellStyle name="20% - Accent6 24 2 4" xfId="1901" xr:uid="{0D8CBDCA-5A40-47A5-8C1C-53120CAFD8DA}"/>
    <cellStyle name="20% - Accent6 24 2 4 2" xfId="27994" xr:uid="{FBB22000-1CB9-403E-BCE8-978096E1A02C}"/>
    <cellStyle name="20% - Accent6 24 2 5" xfId="27989" xr:uid="{93D39BA3-0626-41EB-A4C5-77D8CFB1BD29}"/>
    <cellStyle name="20% - Accent6 24 3" xfId="1902" xr:uid="{8FCB770B-5308-4B92-9D3C-B71D4BF3EBF9}"/>
    <cellStyle name="20% - Accent6 24 3 2" xfId="1903" xr:uid="{2102687B-EA8C-4F34-9AFC-0EF25BB0FC0E}"/>
    <cellStyle name="20% - Accent6 24 3 2 2" xfId="27996" xr:uid="{78636686-B68B-4573-96EE-8A1E4ADBDF13}"/>
    <cellStyle name="20% - Accent6 24 3 3" xfId="27995" xr:uid="{3CAB5E29-043E-4355-96F7-DDE4233B7CF0}"/>
    <cellStyle name="20% - Accent6 24 4" xfId="1904" xr:uid="{B7FB8778-7677-4400-8154-8C90301ACC77}"/>
    <cellStyle name="20% - Accent6 24 4 2" xfId="1905" xr:uid="{5856DD7E-67F5-4995-8B6C-1A285FF7FA75}"/>
    <cellStyle name="20% - Accent6 24 4 2 2" xfId="27998" xr:uid="{7EA90224-7AB7-4884-8663-5F2A1E2FD5D7}"/>
    <cellStyle name="20% - Accent6 24 4 3" xfId="27997" xr:uid="{1486A6B6-CA68-453B-B6BD-69C8927D77F9}"/>
    <cellStyle name="20% - Accent6 24 5" xfId="1906" xr:uid="{EBD05028-6D66-4218-915C-5E41D25E7835}"/>
    <cellStyle name="20% - Accent6 24 5 2" xfId="27999" xr:uid="{200C83BE-CD07-4821-B705-D8042D2202F8}"/>
    <cellStyle name="20% - Accent6 24 6" xfId="27988" xr:uid="{0A56290A-2C20-4A47-96F8-417DB5158F00}"/>
    <cellStyle name="20% - Accent6 25" xfId="1907" xr:uid="{A18E16A6-0D1B-458F-85D4-FABC2BCF4040}"/>
    <cellStyle name="20% - Accent6 25 2" xfId="1908" xr:uid="{DE95C62D-608E-4726-8E41-2E907F3E9B1B}"/>
    <cellStyle name="20% - Accent6 25 2 2" xfId="1909" xr:uid="{25907274-1BC4-45A2-9D3D-209DE54C3E00}"/>
    <cellStyle name="20% - Accent6 25 2 2 2" xfId="28002" xr:uid="{58707081-F242-43DE-8326-00232E141761}"/>
    <cellStyle name="20% - Accent6 25 2 3" xfId="28001" xr:uid="{6F7D9916-F5C8-435D-AAA3-628DE7426F02}"/>
    <cellStyle name="20% - Accent6 25 3" xfId="1910" xr:uid="{ACA533BA-607C-49C0-9233-5881CAFFA5FD}"/>
    <cellStyle name="20% - Accent6 25 3 2" xfId="1911" xr:uid="{3B904EE3-49DD-4CC8-ACB0-6FD443EAA136}"/>
    <cellStyle name="20% - Accent6 25 3 2 2" xfId="28004" xr:uid="{F3B253AF-E4F4-4580-ADC8-2ECBD0FE325F}"/>
    <cellStyle name="20% - Accent6 25 3 3" xfId="28003" xr:uid="{6E393814-4649-4ABC-B9FE-B0C5A75912DE}"/>
    <cellStyle name="20% - Accent6 25 4" xfId="1912" xr:uid="{4302F3B3-D1C2-4DF4-83BE-0DEC845802C9}"/>
    <cellStyle name="20% - Accent6 25 4 2" xfId="28005" xr:uid="{72B762BF-8EC0-4BCE-B844-11363F4307E0}"/>
    <cellStyle name="20% - Accent6 25 5" xfId="28000" xr:uid="{BAACFE7F-487F-4AA1-862F-2CF2316215CA}"/>
    <cellStyle name="20% - Accent6 26" xfId="1913" xr:uid="{3B9BF7BC-E27A-4B81-A95E-E38877724E6A}"/>
    <cellStyle name="20% - Accent6 26 2" xfId="1914" xr:uid="{8D8F063A-2C62-4F82-A721-C3DA8CB04D2F}"/>
    <cellStyle name="20% - Accent6 26 2 2" xfId="1915" xr:uid="{5FED611F-7AFF-401F-9BCE-3F576C037877}"/>
    <cellStyle name="20% - Accent6 26 2 2 2" xfId="28008" xr:uid="{B9146689-C4DC-4AC6-8866-467E35FCE2F0}"/>
    <cellStyle name="20% - Accent6 26 2 3" xfId="28007" xr:uid="{4E93CD45-E67E-4C9A-B1F4-63FA531DC229}"/>
    <cellStyle name="20% - Accent6 26 3" xfId="1916" xr:uid="{1EB78F11-E309-4325-A85A-D71505A11AF3}"/>
    <cellStyle name="20% - Accent6 26 3 2" xfId="1917" xr:uid="{18861258-F8A5-426A-AE83-1F8DCD4F4C4B}"/>
    <cellStyle name="20% - Accent6 26 3 2 2" xfId="28010" xr:uid="{CE8418DB-1F94-4B66-BDCA-56CB341715E6}"/>
    <cellStyle name="20% - Accent6 26 3 3" xfId="28009" xr:uid="{4CE983FD-EAFF-483F-9609-B780D490CE40}"/>
    <cellStyle name="20% - Accent6 26 4" xfId="1918" xr:uid="{371C42E4-D6F9-42DE-8C29-15FDA7F8BBBD}"/>
    <cellStyle name="20% - Accent6 26 4 2" xfId="28011" xr:uid="{0B7BA123-665B-4028-8A87-AFD927032D8E}"/>
    <cellStyle name="20% - Accent6 26 5" xfId="28006" xr:uid="{77679AE8-0AD6-4B19-AF10-CA6B189063CA}"/>
    <cellStyle name="20% - Accent6 27" xfId="1919" xr:uid="{AE545681-E07C-471D-968C-02CC0EE60B65}"/>
    <cellStyle name="20% - Accent6 27 2" xfId="1920" xr:uid="{C7340419-35FF-484C-B351-DA51FDC1E922}"/>
    <cellStyle name="20% - Accent6 27 2 2" xfId="1921" xr:uid="{648FE86E-7619-4B43-8C9E-10BF6AE45EAF}"/>
    <cellStyle name="20% - Accent6 27 2 2 2" xfId="28014" xr:uid="{DC650662-7140-4ECA-BBCE-86D072DE17BA}"/>
    <cellStyle name="20% - Accent6 27 2 3" xfId="28013" xr:uid="{9D99C478-520D-4A46-8D01-46AAD835CFEC}"/>
    <cellStyle name="20% - Accent6 27 3" xfId="1922" xr:uid="{736B336B-5B0C-415F-B896-30D9248A7DAA}"/>
    <cellStyle name="20% - Accent6 27 3 2" xfId="1923" xr:uid="{C8CAFB6A-16B2-4B59-8923-6C4AEFD981EB}"/>
    <cellStyle name="20% - Accent6 27 3 2 2" xfId="28016" xr:uid="{A24DBDE7-2758-4BCC-9837-074865A10D82}"/>
    <cellStyle name="20% - Accent6 27 3 3" xfId="28015" xr:uid="{9F1500D2-B0BB-41CC-A128-7C666FDA0431}"/>
    <cellStyle name="20% - Accent6 27 4" xfId="1924" xr:uid="{F0D0DFAB-CE0E-4413-AE94-15C20DED37C5}"/>
    <cellStyle name="20% - Accent6 27 4 2" xfId="28017" xr:uid="{A0F03408-D0DB-4DE6-BCA5-A816995E41F2}"/>
    <cellStyle name="20% - Accent6 27 5" xfId="28012" xr:uid="{ACBA4B12-38D0-47FB-A08F-0DBC21319D83}"/>
    <cellStyle name="20% - Accent6 28" xfId="1925" xr:uid="{08993982-2B7B-42A3-9754-FFC82B0CD3DA}"/>
    <cellStyle name="20% - Accent6 28 2" xfId="1926" xr:uid="{4B89A53A-3EE0-4DCA-9099-F58E46B15FCF}"/>
    <cellStyle name="20% - Accent6 28 2 2" xfId="1927" xr:uid="{A7DE7227-3D9E-4714-B5E2-8823D6C36B7F}"/>
    <cellStyle name="20% - Accent6 28 2 2 2" xfId="28020" xr:uid="{D729124A-BABA-4048-BFB1-048DBD995847}"/>
    <cellStyle name="20% - Accent6 28 2 3" xfId="28019" xr:uid="{05E4775B-FF8E-452C-981B-0F2459044DD1}"/>
    <cellStyle name="20% - Accent6 28 3" xfId="1928" xr:uid="{36B07CAE-5A86-4FDD-A496-662DB6F268E7}"/>
    <cellStyle name="20% - Accent6 28 3 2" xfId="1929" xr:uid="{CF8DB029-71BD-40E5-BBE7-AC33EA64005F}"/>
    <cellStyle name="20% - Accent6 28 3 2 2" xfId="28022" xr:uid="{4B3DA4E8-58F8-4C4B-A637-ED8660F98297}"/>
    <cellStyle name="20% - Accent6 28 3 3" xfId="28021" xr:uid="{1F748D46-60DE-40AD-9693-79150C419DE8}"/>
    <cellStyle name="20% - Accent6 28 4" xfId="1930" xr:uid="{4E734115-7715-4377-B57B-86C6079B6620}"/>
    <cellStyle name="20% - Accent6 28 4 2" xfId="28023" xr:uid="{7458A51D-2C09-4D4A-921A-E2624BCDBA3B}"/>
    <cellStyle name="20% - Accent6 28 5" xfId="28018" xr:uid="{D6507FA4-439D-43F9-9337-A6B680A9F516}"/>
    <cellStyle name="20% - Accent6 29" xfId="1931" xr:uid="{AA591A1B-B93C-4CB5-A732-D82A5D21EA3E}"/>
    <cellStyle name="20% - Accent6 29 2" xfId="1932" xr:uid="{01AB880A-58E6-4EDA-ABF5-582FF2CD62A1}"/>
    <cellStyle name="20% - Accent6 29 2 2" xfId="28025" xr:uid="{3043DD54-59F3-4237-8F5B-DBDE5E5447D3}"/>
    <cellStyle name="20% - Accent6 29 3" xfId="1933" xr:uid="{344FF2F1-AB4E-420A-A47B-6CBC112AEAFC}"/>
    <cellStyle name="20% - Accent6 29 3 2" xfId="28026" xr:uid="{FBC82439-4B18-48B8-B0D4-C8F63CC9B8DA}"/>
    <cellStyle name="20% - Accent6 29 4" xfId="1934" xr:uid="{BFC54C2B-C560-448D-B677-98C32A6411B7}"/>
    <cellStyle name="20% - Accent6 29 4 2" xfId="28027" xr:uid="{E5BFF4A8-9888-4489-B180-DA1CEDE2A5E8}"/>
    <cellStyle name="20% - Accent6 29 5" xfId="28024" xr:uid="{74BA6AC5-35D1-4E7C-B984-3ECE51C479E6}"/>
    <cellStyle name="20% - Accent6 3" xfId="1935" xr:uid="{C006277E-D5F1-45E4-AD69-E25A632ADA30}"/>
    <cellStyle name="20% - Accent6 3 2" xfId="1936" xr:uid="{2B246C81-6F3D-414D-8B80-5CA71FEF29A3}"/>
    <cellStyle name="20% - Accent6 3 2 2" xfId="28029" xr:uid="{27A870AA-D7FF-4FC2-A230-489115256790}"/>
    <cellStyle name="20% - Accent6 3 3" xfId="1937" xr:uid="{AD08D548-495E-411F-B9C6-A2906DF25237}"/>
    <cellStyle name="20% - Accent6 3 3 2" xfId="28030" xr:uid="{590D6050-4CED-4048-A764-B049C447B6CC}"/>
    <cellStyle name="20% - Accent6 3 4" xfId="1938" xr:uid="{00745B94-BB74-4225-89F9-4EBDBDA92349}"/>
    <cellStyle name="20% - Accent6 3 4 2" xfId="28031" xr:uid="{0698D1CA-F96F-441E-A7D6-DDC2E2D784CB}"/>
    <cellStyle name="20% - Accent6 3 5" xfId="28028" xr:uid="{241C5BF6-CD74-449D-849D-D8A77A7956AD}"/>
    <cellStyle name="20% - Accent6 30" xfId="1939" xr:uid="{E013A79E-29EF-4EA4-BD68-076ADD2CD902}"/>
    <cellStyle name="20% - Accent6 30 2" xfId="1940" xr:uid="{392D95DB-826A-433E-A31B-BDE44444A882}"/>
    <cellStyle name="20% - Accent6 30 3" xfId="1941" xr:uid="{5AAEB909-F7D9-4657-9666-E8340F9C87EB}"/>
    <cellStyle name="20% - Accent6 30 3 2" xfId="28032" xr:uid="{17B6EF47-8E57-42D0-8F12-5CD41F97C975}"/>
    <cellStyle name="20% - Accent6 30 4" xfId="1942" xr:uid="{15CE6B88-035A-42F8-A018-5401D40E0748}"/>
    <cellStyle name="20% - Accent6 30 4 2" xfId="28033" xr:uid="{07E83167-A9FC-4202-8484-17B37CCED004}"/>
    <cellStyle name="20% - Accent6 31" xfId="1943" xr:uid="{2389B142-5F66-4FD1-8792-F9E5FEA72BF0}"/>
    <cellStyle name="20% - Accent6 31 2" xfId="1944" xr:uid="{69120EA4-2A44-42CC-8607-BE0917551749}"/>
    <cellStyle name="20% - Accent6 31 2 2" xfId="28035" xr:uid="{A5C8E69F-68C4-4E7B-840A-0BBC476B847E}"/>
    <cellStyle name="20% - Accent6 31 3" xfId="1945" xr:uid="{9C5B0A69-573F-4D6C-914F-ABF1502284F6}"/>
    <cellStyle name="20% - Accent6 31 3 2" xfId="28036" xr:uid="{0419110D-2805-4847-A63B-A11129359B54}"/>
    <cellStyle name="20% - Accent6 31 4" xfId="1946" xr:uid="{19793D0D-1681-4AFF-B460-788A88365FA1}"/>
    <cellStyle name="20% - Accent6 31 4 2" xfId="28037" xr:uid="{AEF5F6CE-0244-4738-92B2-CF90F0DB8E54}"/>
    <cellStyle name="20% - Accent6 31 5" xfId="28034" xr:uid="{156A4B01-E9C6-4181-A7D9-F7B972AA6CAA}"/>
    <cellStyle name="20% - Accent6 32" xfId="1947" xr:uid="{CA9EBD3F-4F13-4ED8-801C-924534C14B38}"/>
    <cellStyle name="20% - Accent6 32 2" xfId="1948" xr:uid="{41971C3E-7E2C-4864-968E-8260691C0D25}"/>
    <cellStyle name="20% - Accent6 32 2 2" xfId="28039" xr:uid="{92022B46-88FB-4CF6-B55A-313BC0B26465}"/>
    <cellStyle name="20% - Accent6 32 3" xfId="1949" xr:uid="{FD02092F-6933-4110-BFA0-A495DDA55EE9}"/>
    <cellStyle name="20% - Accent6 32 3 2" xfId="28040" xr:uid="{4FBF38B8-9C3D-4A92-9CB0-E5A786D603F9}"/>
    <cellStyle name="20% - Accent6 32 4" xfId="1950" xr:uid="{7187D41F-A599-494F-9ADB-06D438B43014}"/>
    <cellStyle name="20% - Accent6 32 4 2" xfId="28041" xr:uid="{859A6956-8A18-4D43-BFB2-F2EFBBA6E26E}"/>
    <cellStyle name="20% - Accent6 32 5" xfId="28038" xr:uid="{24960B57-233F-40CA-91A5-41341132880D}"/>
    <cellStyle name="20% - Accent6 33" xfId="1951" xr:uid="{36CAF422-744F-4CE0-854A-E28A49E37D64}"/>
    <cellStyle name="20% - Accent6 33 2" xfId="1952" xr:uid="{BBD19177-EEF1-4EBE-9211-8606CB21B232}"/>
    <cellStyle name="20% - Accent6 33 2 2" xfId="28043" xr:uid="{8CF6F288-A39C-453F-8421-F8D07D78DCB8}"/>
    <cellStyle name="20% - Accent6 33 3" xfId="28042" xr:uid="{ADC50D6B-5B98-45FE-A4B1-70EFC8DDC874}"/>
    <cellStyle name="20% - Accent6 34" xfId="1953" xr:uid="{3EA5C0E6-9E95-4986-9ADE-84428B2273B6}"/>
    <cellStyle name="20% - Accent6 34 2" xfId="28044" xr:uid="{37F2153D-264F-4BF4-A73B-99BC53789D66}"/>
    <cellStyle name="20% - Accent6 35" xfId="1954" xr:uid="{8CD32413-C05F-47EB-AD99-BEBE848F4108}"/>
    <cellStyle name="20% - Accent6 35 2" xfId="28045" xr:uid="{A04ED648-94B2-493D-81CD-10E968BB5D5E}"/>
    <cellStyle name="20% - Accent6 36" xfId="1955" xr:uid="{97FA2225-2962-4F51-BE3A-06B9573E217F}"/>
    <cellStyle name="20% - Accent6 36 2" xfId="28046" xr:uid="{C8B2B3EB-9C6B-426C-B473-8F481E7ACB9C}"/>
    <cellStyle name="20% - Accent6 37" xfId="1956" xr:uid="{44F57FB9-CC4A-4DFF-B5D3-896B5D68E4E8}"/>
    <cellStyle name="20% - Accent6 37 2" xfId="28047" xr:uid="{44D0238F-080C-4E66-A0AD-9CC1169D5593}"/>
    <cellStyle name="20% - Accent6 38" xfId="1957" xr:uid="{85E8ED45-99B2-43C5-A5E0-EEAF496D2E21}"/>
    <cellStyle name="20% - Accent6 38 2" xfId="28048" xr:uid="{4D3E0ED1-82AF-4694-963D-D22EEA5FCCC2}"/>
    <cellStyle name="20% - Accent6 39" xfId="1958" xr:uid="{3C8E67D7-2AD8-46B8-AB83-DF3B0B84363E}"/>
    <cellStyle name="20% - Accent6 39 2" xfId="28049" xr:uid="{891806C2-014B-4161-89CF-A87011676E28}"/>
    <cellStyle name="20% - Accent6 4" xfId="1959" xr:uid="{D6126DE0-B1DE-48D8-AD98-DCD3BBA2E915}"/>
    <cellStyle name="20% - Accent6 4 2" xfId="1960" xr:uid="{8DDE09D2-89B3-4E1A-88FD-7F0B0921E631}"/>
    <cellStyle name="20% - Accent6 4 2 2" xfId="28051" xr:uid="{CC032183-0320-4A33-947F-2F12E9FB1ED8}"/>
    <cellStyle name="20% - Accent6 4 3" xfId="1961" xr:uid="{962489E8-CDCC-4596-8B87-796CEA301EA8}"/>
    <cellStyle name="20% - Accent6 4 3 2" xfId="28052" xr:uid="{6964E267-273F-4FE2-A32A-AAFC8919C117}"/>
    <cellStyle name="20% - Accent6 4 4" xfId="1962" xr:uid="{F27D053C-7491-4411-8976-5ABF9BAA2328}"/>
    <cellStyle name="20% - Accent6 4 4 2" xfId="28053" xr:uid="{312BC71D-1ADB-41B3-B483-C21FB72C61DA}"/>
    <cellStyle name="20% - Accent6 4 5" xfId="28050" xr:uid="{C09A1420-5C83-4FAE-A295-6335B1944B86}"/>
    <cellStyle name="20% - Accent6 40" xfId="1963" xr:uid="{70CC8955-FC2C-4147-84AA-4001D96C4857}"/>
    <cellStyle name="20% - Accent6 40 2" xfId="28054" xr:uid="{A0E4E477-2B08-4B69-B7F4-202146FFB921}"/>
    <cellStyle name="20% - Accent6 41" xfId="1964" xr:uid="{1E5B7CDE-E192-43B0-97EA-CD4A3C50D63A}"/>
    <cellStyle name="20% - Accent6 41 2" xfId="28055" xr:uid="{65ECAD61-F93C-48F7-86C3-1C94F3A816F2}"/>
    <cellStyle name="20% - Accent6 42" xfId="1965" xr:uid="{D0A36B35-6A9F-4FF4-B13C-5CA5C54C869D}"/>
    <cellStyle name="20% - Accent6 42 2" xfId="28056" xr:uid="{1157F58A-3512-4A00-8027-106384DAAC9D}"/>
    <cellStyle name="20% - Accent6 43" xfId="1966" xr:uid="{8F906AFE-AB9D-4734-9DE1-056FA26CF7F7}"/>
    <cellStyle name="20% - Accent6 43 2" xfId="28057" xr:uid="{A0AE92E9-B69B-45D7-9C52-5485F6C6D324}"/>
    <cellStyle name="20% - Accent6 44" xfId="1967" xr:uid="{5EA5A5EE-669E-42B3-AED5-D8D2705073E1}"/>
    <cellStyle name="20% - Accent6 44 2" xfId="28058" xr:uid="{C528AD43-B70F-4AFD-8CC9-53167758DE5C}"/>
    <cellStyle name="20% - Accent6 45" xfId="1968" xr:uid="{DBB9BD5B-7E79-48A8-8825-BE30DB53C5CC}"/>
    <cellStyle name="20% - Accent6 45 2" xfId="28059" xr:uid="{B123AC65-D9FB-462F-B750-81F4F6F646C8}"/>
    <cellStyle name="20% - Accent6 46" xfId="1969" xr:uid="{A30E0DC0-94B3-4BE3-A855-3E02A93C7326}"/>
    <cellStyle name="20% - Accent6 47" xfId="1970" xr:uid="{73BDC8B3-1250-4599-A8F6-F97FE2929EE9}"/>
    <cellStyle name="20% - Accent6 48" xfId="1971" xr:uid="{6716B551-792A-4DE5-B109-E76B756C2562}"/>
    <cellStyle name="20% - Accent6 49" xfId="1972" xr:uid="{0FD7D11E-A5FA-418F-8850-C687356FFC6A}"/>
    <cellStyle name="20% - Accent6 5" xfId="1973" xr:uid="{58731EC7-75B7-40A3-B929-5FC4E6B4BC88}"/>
    <cellStyle name="20% - Accent6 5 2" xfId="1974" xr:uid="{9091795A-5DC3-41B5-9B2D-CCD0142C8FDC}"/>
    <cellStyle name="20% - Accent6 5 2 2" xfId="28061" xr:uid="{DE7D8BED-4379-4704-80B3-56F4067D0780}"/>
    <cellStyle name="20% - Accent6 5 3" xfId="1975" xr:uid="{FE99F5FF-69C7-4E0C-9B6E-48486799369B}"/>
    <cellStyle name="20% - Accent6 5 3 2" xfId="28062" xr:uid="{946FB10F-E00F-45FD-A1FE-993AD1A1F898}"/>
    <cellStyle name="20% - Accent6 5 4" xfId="1976" xr:uid="{6D30608C-BCCA-451E-B370-915033E3A819}"/>
    <cellStyle name="20% - Accent6 5 4 2" xfId="28063" xr:uid="{24B0C123-44D0-4E6C-91BB-3D18F7C6A31A}"/>
    <cellStyle name="20% - Accent6 5 5" xfId="28060" xr:uid="{7E0EFEE0-71DB-419F-AE01-31A949DC38CE}"/>
    <cellStyle name="20% - Accent6 50" xfId="1977" xr:uid="{93A5CF53-51E1-4881-A2DC-D34A6D999660}"/>
    <cellStyle name="20% - Accent6 51" xfId="1978" xr:uid="{2B577053-2BF5-414E-988F-50EA8FBD1225}"/>
    <cellStyle name="20% - Accent6 52" xfId="1979" xr:uid="{B00B1802-2381-4315-AF22-B8AD22FD1DA5}"/>
    <cellStyle name="20% - Accent6 53" xfId="1980" xr:uid="{7867EAB0-F0E2-49F2-A367-B84BCB5191C9}"/>
    <cellStyle name="20% - Accent6 54" xfId="1981" xr:uid="{17714998-1BEE-435B-B030-BCBB4B2783C8}"/>
    <cellStyle name="20% - Accent6 55" xfId="1982" xr:uid="{814C7BE8-8114-4619-8FC1-BEED7EC9131F}"/>
    <cellStyle name="20% - Accent6 56" xfId="1983" xr:uid="{AC99C38D-0800-4327-8C11-175545A4FD11}"/>
    <cellStyle name="20% - Accent6 57" xfId="1984" xr:uid="{AED9C704-0D6D-4F43-99D6-6FC4E50AD06D}"/>
    <cellStyle name="20% - Accent6 58" xfId="1985" xr:uid="{BEEF6366-6D5F-4E3C-87F8-3E22BE33A24E}"/>
    <cellStyle name="20% - Accent6 59" xfId="1986" xr:uid="{238D2C7F-EAB1-46D4-ABA0-AE76522BCA5F}"/>
    <cellStyle name="20% - Accent6 59 2" xfId="1987" xr:uid="{33C90E6D-A5FE-4D23-854D-EBCB428A051E}"/>
    <cellStyle name="20% - Accent6 59 3" xfId="1988" xr:uid="{9918F3B6-4050-4AAF-A067-F935A32230A8}"/>
    <cellStyle name="20% - Accent6 6" xfId="1989" xr:uid="{2F403E27-CE0C-46BB-9DC9-3B4C367E1FA9}"/>
    <cellStyle name="20% - Accent6 6 2" xfId="1990" xr:uid="{01BF210D-631A-49B5-AA08-46729F2F7F64}"/>
    <cellStyle name="20% - Accent6 6 2 2" xfId="28065" xr:uid="{46055153-EC17-4222-85F1-45A4345ABAC9}"/>
    <cellStyle name="20% - Accent6 6 3" xfId="1991" xr:uid="{40FF601D-EA93-4D39-9FB6-D70527E0BF73}"/>
    <cellStyle name="20% - Accent6 6 3 2" xfId="28066" xr:uid="{1A9AC919-D4A2-4B3B-8331-7D2770431238}"/>
    <cellStyle name="20% - Accent6 6 4" xfId="1992" xr:uid="{93BB1A91-9BA8-42ED-AA7B-FBABAC4B4596}"/>
    <cellStyle name="20% - Accent6 6 4 2" xfId="28067" xr:uid="{269AED98-FA4D-4721-98A0-6BDAD09B79C9}"/>
    <cellStyle name="20% - Accent6 6 5" xfId="28064" xr:uid="{D1540CE6-C8DE-4A49-B957-CED86E6D1750}"/>
    <cellStyle name="20% - Accent6 60" xfId="1993" xr:uid="{90EB7830-BFA9-42C2-ADEA-A8B8F1A3D3EB}"/>
    <cellStyle name="20% - Accent6 60 2" xfId="1994" xr:uid="{2C9FD0BC-287D-4FA0-8A80-512D2119A4DF}"/>
    <cellStyle name="20% - Accent6 61" xfId="1995" xr:uid="{C68A7C16-81D7-4BE3-8C6F-EA1BE8C8FF92}"/>
    <cellStyle name="20% - Accent6 61 2" xfId="1996" xr:uid="{FD03397B-413D-4556-8927-EE7BDA938EAF}"/>
    <cellStyle name="20% - Accent6 61 3" xfId="28068" xr:uid="{A2EBD74F-CAB4-4AF7-980E-EB89B05020B2}"/>
    <cellStyle name="20% - Accent6 62 2" xfId="1997" xr:uid="{4F96AB97-DE09-467A-A686-B2C0F5B706C9}"/>
    <cellStyle name="20% - Accent6 63 2" xfId="1998" xr:uid="{4C1CC967-E9F7-4471-B71F-E23FF2D73035}"/>
    <cellStyle name="20% - Accent6 7" xfId="1999" xr:uid="{1ACDFC14-321C-4A6C-9465-64319AB22CED}"/>
    <cellStyle name="20% - Accent6 7 2" xfId="2000" xr:uid="{07ACB667-E9BF-4F3A-8F79-78FED95E0279}"/>
    <cellStyle name="20% - Accent6 7 2 2" xfId="28070" xr:uid="{F9A281A9-7D49-4730-BF9D-96BCF6C57B2E}"/>
    <cellStyle name="20% - Accent6 7 3" xfId="2001" xr:uid="{1204B324-51C7-427A-BAA8-4BB389BC5C00}"/>
    <cellStyle name="20% - Accent6 7 3 2" xfId="28071" xr:uid="{5BCAAE1D-8BD3-463F-AA07-934D0005CE65}"/>
    <cellStyle name="20% - Accent6 7 4" xfId="2002" xr:uid="{25217A46-069F-49BB-A097-69A12E1661A8}"/>
    <cellStyle name="20% - Accent6 7 4 2" xfId="28072" xr:uid="{425F4BA0-47F0-491A-9851-B9B9A4FFA69D}"/>
    <cellStyle name="20% - Accent6 7 5" xfId="28069" xr:uid="{150EA6DF-3AFC-43AA-B0B5-CBDB9DD67133}"/>
    <cellStyle name="20% - Accent6 8" xfId="2003" xr:uid="{1AA72E78-F0F3-4178-9B8E-DE3141904D05}"/>
    <cellStyle name="20% - Accent6 8 2" xfId="2004" xr:uid="{258F7C67-FE8C-48EC-A6DF-4BEB4246382B}"/>
    <cellStyle name="20% - Accent6 8 3" xfId="2005" xr:uid="{8F28AF16-8F2B-4B8B-B984-D5FCEF9911D8}"/>
    <cellStyle name="20% - Accent6 8 3 2" xfId="28073" xr:uid="{D50F059E-11D1-4906-8352-0E6253F68024}"/>
    <cellStyle name="20% - Accent6 8 4" xfId="2006" xr:uid="{A2243024-EBB3-4B46-8238-94A9A865B891}"/>
    <cellStyle name="20% - Accent6 8 4 2" xfId="28074" xr:uid="{5B89822D-531F-48E2-8BBE-0598D6C95B82}"/>
    <cellStyle name="20% - Accent6 9" xfId="2007" xr:uid="{5B152131-33F5-46A8-A223-70C9C730198D}"/>
    <cellStyle name="20% - Accent6 9 2" xfId="2008" xr:uid="{7D10C78A-8C40-44C7-AF3F-F736018BC37F}"/>
    <cellStyle name="20% - Accent6 9 3" xfId="2009" xr:uid="{0AB3043C-4E96-444B-BF9A-897C8104D949}"/>
    <cellStyle name="20% - Accent6 9 3 2" xfId="28075" xr:uid="{6A4876EE-E888-4401-B8DB-6977EA6C5797}"/>
    <cellStyle name="20% - Accent6 9 4" xfId="2010" xr:uid="{7BDF072A-0DB2-4E82-A9E7-9E1A81AFCAC4}"/>
    <cellStyle name="20% - Accent6 9 4 2" xfId="28076" xr:uid="{EAE29F41-63CC-4391-B135-16F0CBC8DAD3}"/>
    <cellStyle name="20% - Énfasis1" xfId="2011" xr:uid="{F38379E1-73EA-47A4-9160-9D9DD54199F3}"/>
    <cellStyle name="20% - Énfasis2" xfId="2012" xr:uid="{D919D2EB-B082-4E99-896E-4116FDEE40D0}"/>
    <cellStyle name="20% - Énfasis3" xfId="2013" xr:uid="{ED0CAA60-7D36-41EC-A2AD-B6652FED02BD}"/>
    <cellStyle name="20% - Énfasis4" xfId="2014" xr:uid="{EF4F33C2-8E5A-4775-8F8C-1E7847147A23}"/>
    <cellStyle name="20% - Énfasis5" xfId="2015" xr:uid="{0144A2BB-EA11-4312-B98A-CC83176AC9FA}"/>
    <cellStyle name="20% - Énfasis6" xfId="2016" xr:uid="{BBA70F39-6491-4CAB-9C6F-CA262027744E}"/>
    <cellStyle name="20% - 强调文字颜色 1" xfId="2017" xr:uid="{0708B1D1-6D82-4541-9F89-3C6D30CAC4D6}"/>
    <cellStyle name="20% - 强调文字颜色 2" xfId="2018" xr:uid="{3806854F-AE3F-4578-A99F-70D1F9A0C53F}"/>
    <cellStyle name="20% - 强调文字颜色 3" xfId="2019" xr:uid="{6354F1EC-3262-497E-B5C4-241F2F90681D}"/>
    <cellStyle name="20% - 强调文字颜色 4" xfId="2020" xr:uid="{2E1C2B16-FCC8-47AB-8B59-314D3CEBC1B9}"/>
    <cellStyle name="20% - 强调文字颜色 5" xfId="2021" xr:uid="{1AD0F691-8D90-4B3A-9ACB-F58E25693BC3}"/>
    <cellStyle name="20% - 强调文字颜色 6" xfId="2022" xr:uid="{9A311C67-1DD4-43D4-BA2D-AA95AA726C86}"/>
    <cellStyle name="๒Wลว - Style1" xfId="2023" xr:uid="{5B153150-5FFD-4A8A-80F7-4E3E947D31F4}"/>
    <cellStyle name="๒Wลว - Style2" xfId="2024" xr:uid="{DA236041-42C8-4CA0-B7E1-03460573D773}"/>
    <cellStyle name="๒Wลว - Style3" xfId="2025" xr:uid="{24391FAC-D9D4-4E54-BEFF-806AB0F09C0A}"/>
    <cellStyle name="๒Wลว - Style4" xfId="2026" xr:uid="{B39223FF-002F-4E30-B92F-67D23FA4C84D}"/>
    <cellStyle name="๒Wลว - Style5" xfId="2027" xr:uid="{F47E3727-662C-43CF-ADFE-7D106B0293F0}"/>
    <cellStyle name="๒Wลว - Style6" xfId="2028" xr:uid="{6473C515-737E-4A30-86F8-83071E28B29D}"/>
    <cellStyle name="๒Wลว - Style7" xfId="2029" xr:uid="{68358F72-6284-4CAA-9997-6242192AA19C}"/>
    <cellStyle name="๒Wลว - Style8" xfId="2030" xr:uid="{3EF59E1D-F5B0-4041-9854-EE3946C9E7A8}"/>
    <cellStyle name="³f¹ô[0]_pldt" xfId="2031" xr:uid="{A765F521-37E0-4084-8956-CB7CC4BA4E45}"/>
    <cellStyle name="³f¹ô_pldt" xfId="2032" xr:uid="{35592B7D-B4C6-4FF0-ABE2-A4D745ECE2AA}"/>
    <cellStyle name="40% - Accent1 10" xfId="2033" xr:uid="{E7078929-1D65-450C-A0ED-5E31AE1A1C4B}"/>
    <cellStyle name="40% - Accent1 10 2" xfId="2034" xr:uid="{268229CB-F3C7-4AAA-805A-D8A2D1ECFD22}"/>
    <cellStyle name="40% - Accent1 10 3" xfId="2035" xr:uid="{3FC5A8AA-5752-4157-BA22-C64556817D0D}"/>
    <cellStyle name="40% - Accent1 10 3 2" xfId="28077" xr:uid="{7352A773-502F-4FB0-AD6E-D853F8FB8882}"/>
    <cellStyle name="40% - Accent1 10 4" xfId="2036" xr:uid="{85916702-F29A-408A-AFBE-7B339181CD63}"/>
    <cellStyle name="40% - Accent1 10 4 2" xfId="28078" xr:uid="{9E8FF55B-5BDD-4804-8E8B-1DE1C6E5A0BF}"/>
    <cellStyle name="40% - Accent1 11" xfId="2037" xr:uid="{1740497E-FB7C-4B6E-A8F6-DDE6BF2E53F8}"/>
    <cellStyle name="40% - Accent1 11 2" xfId="2038" xr:uid="{B1318AF0-F798-4777-B9E8-32013B81E02E}"/>
    <cellStyle name="40% - Accent1 11 3" xfId="2039" xr:uid="{C15ACD36-AEDF-492B-8F46-7FC0B3F30500}"/>
    <cellStyle name="40% - Accent1 11 3 2" xfId="28079" xr:uid="{00159CB4-B477-4175-A8E6-92E29C5B92AF}"/>
    <cellStyle name="40% - Accent1 11 4" xfId="2040" xr:uid="{B8B003FE-F577-46D9-B0BB-05098EB05133}"/>
    <cellStyle name="40% - Accent1 11 4 2" xfId="28080" xr:uid="{464187C6-D519-4DA7-897D-975DC053A275}"/>
    <cellStyle name="40% - Accent1 12" xfId="2041" xr:uid="{84702ED8-8CA8-4148-9AE2-353041C732D1}"/>
    <cellStyle name="40% - Accent1 12 2" xfId="2042" xr:uid="{3BA70381-73AC-45C2-AD15-930285E7CDBD}"/>
    <cellStyle name="40% - Accent1 12 3" xfId="2043" xr:uid="{0075F003-5D4B-48D0-8129-CA293F87EBA2}"/>
    <cellStyle name="40% - Accent1 12 3 2" xfId="28081" xr:uid="{C12EB964-6344-4C10-8E9F-56365C3B2916}"/>
    <cellStyle name="40% - Accent1 12 4" xfId="2044" xr:uid="{8D216A54-88E2-4259-B59D-A0679B625D8B}"/>
    <cellStyle name="40% - Accent1 12 4 2" xfId="28082" xr:uid="{0C1E38E9-69A2-4046-87C1-C8BF939EA32A}"/>
    <cellStyle name="40% - Accent1 13" xfId="2045" xr:uid="{EB605340-B67E-4CC9-ADE8-658D3D4955F3}"/>
    <cellStyle name="40% - Accent1 13 2" xfId="2046" xr:uid="{BE8CDDEB-9999-4BE6-878A-F5D4B421AAAD}"/>
    <cellStyle name="40% - Accent1 13 3" xfId="2047" xr:uid="{22EC5FBC-67E5-4FBD-8860-0091F8DF7F9D}"/>
    <cellStyle name="40% - Accent1 13 3 2" xfId="28083" xr:uid="{89B0C77A-8F0B-4034-8C9F-3271A909269F}"/>
    <cellStyle name="40% - Accent1 13 4" xfId="2048" xr:uid="{04A2CAEC-49C1-46DA-A4BA-18DA3837A830}"/>
    <cellStyle name="40% - Accent1 13 4 2" xfId="28084" xr:uid="{788782F9-A431-474A-BCE4-2D57931F577E}"/>
    <cellStyle name="40% - Accent1 14" xfId="2049" xr:uid="{9CADD9A0-43F1-4184-8B96-377799429BF8}"/>
    <cellStyle name="40% - Accent1 14 2" xfId="2050" xr:uid="{E7666CCF-9145-4539-BC4F-3D98DB8D12E9}"/>
    <cellStyle name="40% - Accent1 14 3" xfId="2051" xr:uid="{33936C9B-E9A0-4E2E-A26F-E3E4AAF26E6F}"/>
    <cellStyle name="40% - Accent1 14 3 2" xfId="28085" xr:uid="{41B00DAA-3112-4D23-BC3A-9F3B88490838}"/>
    <cellStyle name="40% - Accent1 14 4" xfId="2052" xr:uid="{F562957C-CB8A-4EBC-9072-CB28866D87FF}"/>
    <cellStyle name="40% - Accent1 14 4 2" xfId="28086" xr:uid="{FA42DAEB-EC35-4474-B8DA-DECDC166985E}"/>
    <cellStyle name="40% - Accent1 15" xfId="2053" xr:uid="{39477305-7169-4A4B-B6D0-713E6E970221}"/>
    <cellStyle name="40% - Accent1 15 2" xfId="2054" xr:uid="{A329E841-201B-4035-87E2-247C52B71141}"/>
    <cellStyle name="40% - Accent1 15 3" xfId="2055" xr:uid="{DD39C7D4-3738-4771-8AFE-6B219240F0CA}"/>
    <cellStyle name="40% - Accent1 15 3 2" xfId="28087" xr:uid="{D8B02D08-453D-4F02-8760-CC910422858F}"/>
    <cellStyle name="40% - Accent1 15 4" xfId="2056" xr:uid="{B72A9DD0-296D-4E0B-8021-D2B522173583}"/>
    <cellStyle name="40% - Accent1 15 4 2" xfId="28088" xr:uid="{6143E9D5-C26E-4F64-A33B-17C90C20978D}"/>
    <cellStyle name="40% - Accent1 16" xfId="2057" xr:uid="{9C696547-FCFD-42B6-8B91-5D15D759396F}"/>
    <cellStyle name="40% - Accent1 16 2" xfId="2058" xr:uid="{F8C3B15B-1483-41BD-9CF6-CCFEBE2FE297}"/>
    <cellStyle name="40% - Accent1 16 3" xfId="2059" xr:uid="{FE17E2EC-E58C-4C15-A5F8-456D7DB12600}"/>
    <cellStyle name="40% - Accent1 16 3 2" xfId="28089" xr:uid="{95D93495-701B-4A11-A7DE-158227A86B7F}"/>
    <cellStyle name="40% - Accent1 16 4" xfId="2060" xr:uid="{980293DF-3A76-47D1-8833-3AB79DFC39CA}"/>
    <cellStyle name="40% - Accent1 16 4 2" xfId="28090" xr:uid="{02E47DC6-8CF2-4884-8F21-5FDFD3B3AEF2}"/>
    <cellStyle name="40% - Accent1 17" xfId="2061" xr:uid="{C07FF0A1-30A8-4C12-9299-C168350793A7}"/>
    <cellStyle name="40% - Accent1 17 2" xfId="2062" xr:uid="{A0F930F1-C0DB-4196-8851-0F4EF2E2FD5F}"/>
    <cellStyle name="40% - Accent1 17 3" xfId="2063" xr:uid="{BABF2A0C-8644-44B1-BC22-8AE854DA3F52}"/>
    <cellStyle name="40% - Accent1 17 3 2" xfId="28091" xr:uid="{9485A4BD-3B59-4980-A52B-036089E79C9C}"/>
    <cellStyle name="40% - Accent1 17 4" xfId="2064" xr:uid="{DE53643B-8E01-4DA7-9E98-4B82E6CEC63A}"/>
    <cellStyle name="40% - Accent1 17 4 2" xfId="28092" xr:uid="{95021EBD-6A34-49A4-AD31-5379B9012BC8}"/>
    <cellStyle name="40% - Accent1 18" xfId="2065" xr:uid="{C65E1ECC-A0D1-42FF-9F44-7B100AB61E17}"/>
    <cellStyle name="40% - Accent1 18 2" xfId="2066" xr:uid="{2A4BD949-07D9-4E5F-845F-A8A0493001E7}"/>
    <cellStyle name="40% - Accent1 18 3" xfId="2067" xr:uid="{AECBB76D-7078-492E-AEAE-6467FE8A13C4}"/>
    <cellStyle name="40% - Accent1 18 3 2" xfId="28093" xr:uid="{A2C3DCCF-1781-4482-A503-629124130BAB}"/>
    <cellStyle name="40% - Accent1 18 4" xfId="2068" xr:uid="{8BAA3302-D529-4325-B120-781777955251}"/>
    <cellStyle name="40% - Accent1 18 4 2" xfId="28094" xr:uid="{A94B1551-52C5-49E6-B134-459EB68BB372}"/>
    <cellStyle name="40% - Accent1 19" xfId="2069" xr:uid="{F5DF7892-D8CA-4167-B156-0FBE017FDC1A}"/>
    <cellStyle name="40% - Accent1 19 2" xfId="2070" xr:uid="{37EE1A5D-EEE5-406A-A702-C7B48FD07EE2}"/>
    <cellStyle name="40% - Accent1 19 3" xfId="2071" xr:uid="{7FCEBC50-29CE-404F-BA69-02D718BF2B3D}"/>
    <cellStyle name="40% - Accent1 19 3 2" xfId="28095" xr:uid="{1656F04E-A312-46C0-93BB-4B74C616ECA0}"/>
    <cellStyle name="40% - Accent1 19 4" xfId="2072" xr:uid="{793D0DE2-3CD5-4346-85A3-3760798EA2F1}"/>
    <cellStyle name="40% - Accent1 19 4 2" xfId="28096" xr:uid="{006DAB14-A24D-4F62-B9E2-571A66871578}"/>
    <cellStyle name="40% - Accent1 2" xfId="2073" xr:uid="{DD3F5F32-3567-467E-A31D-39B7E0C071AB}"/>
    <cellStyle name="40% - Accent1 2 2" xfId="2074" xr:uid="{0AF75551-C444-4717-8418-E6698F4EE6D3}"/>
    <cellStyle name="40% - Accent1 2 2 2" xfId="2075" xr:uid="{45453119-5BAD-464B-862B-06C9DC926620}"/>
    <cellStyle name="40% - Accent1 2 2 2 2" xfId="2076" xr:uid="{0E33E17D-F78D-4055-A56F-506B8E40369F}"/>
    <cellStyle name="40% - Accent1 2 2 2 2 2" xfId="28099" xr:uid="{1E575CBC-AF6F-4D6A-AC85-53A29EDC627B}"/>
    <cellStyle name="40% - Accent1 2 2 2 3" xfId="28098" xr:uid="{447CC6B8-C68A-48C2-AA15-F3FAF42DD37A}"/>
    <cellStyle name="40% - Accent1 2 2 3" xfId="2077" xr:uid="{9602355B-C7F1-4A59-928C-474C99F30B84}"/>
    <cellStyle name="40% - Accent1 2 2 3 2" xfId="28100" xr:uid="{B2A25D1E-9418-4242-8752-AF19C3769075}"/>
    <cellStyle name="40% - Accent1 2 3" xfId="2078" xr:uid="{B9AE7263-259E-4337-BB1A-CB380C41A306}"/>
    <cellStyle name="40% - Accent1 2 3 2" xfId="2079" xr:uid="{DE5AA391-16FF-4777-999C-A636DEC1FFA4}"/>
    <cellStyle name="40% - Accent1 2 3 3" xfId="28101" xr:uid="{38561BC3-66C3-464A-8458-7FEE85BD89D6}"/>
    <cellStyle name="40% - Accent1 2 3_Copy of SWD journal entry template Interco" xfId="2080" xr:uid="{BFF259CE-D68D-4C8A-9177-AF11B4903B93}"/>
    <cellStyle name="40% - Accent1 2 4" xfId="2081" xr:uid="{6412CCD9-3FEA-4459-94C0-D60E0D53FF6D}"/>
    <cellStyle name="40% - Accent1 2 5" xfId="2082" xr:uid="{B1A00294-4F5F-4C31-8369-62C0134233F3}"/>
    <cellStyle name="40% - Accent1 2 6" xfId="2083" xr:uid="{EC153538-90E7-4AFF-BE7C-167B910F95A7}"/>
    <cellStyle name="40% - Accent1 2 6 2" xfId="28102" xr:uid="{F77AC46D-BC54-4D02-A4E0-584C41E278EA}"/>
    <cellStyle name="40% - Accent1 2 7" xfId="27309" xr:uid="{622EDA04-66E6-4AAA-8C00-3DF9DBFCAF6C}"/>
    <cellStyle name="40% - Accent1 2 8" xfId="28097" xr:uid="{C2DF5D51-B456-43E6-8EF7-E957F2F27E89}"/>
    <cellStyle name="40% - Accent1 2_AR Details_Nov'11" xfId="2084" xr:uid="{9DC8C1D4-BF16-415D-A4FF-2D8E59C69EF6}"/>
    <cellStyle name="40% - Accent1 20" xfId="2085" xr:uid="{3E9AAAEC-AE59-4BB1-AAEB-37CB39D81860}"/>
    <cellStyle name="40% - Accent1 20 2" xfId="2086" xr:uid="{50D77AC7-4907-4C18-BF21-21FB75975A25}"/>
    <cellStyle name="40% - Accent1 20 3" xfId="2087" xr:uid="{C4BF6ADD-0722-4ABE-9C48-418ABEA94771}"/>
    <cellStyle name="40% - Accent1 20 3 2" xfId="28103" xr:uid="{87DE0579-44CF-44E1-BFE6-7402B2C648A9}"/>
    <cellStyle name="40% - Accent1 20 4" xfId="2088" xr:uid="{0687AA3E-CFCF-443C-99EB-360848772F8C}"/>
    <cellStyle name="40% - Accent1 20 4 2" xfId="28104" xr:uid="{374A0EBA-3BC7-4C1F-83BB-D42027C77712}"/>
    <cellStyle name="40% - Accent1 21" xfId="2089" xr:uid="{AD9B93C0-9857-4910-853E-ED43FC6BEB36}"/>
    <cellStyle name="40% - Accent1 21 2" xfId="2090" xr:uid="{E4BEE1FD-63D3-4E2F-9577-05AF2ACC090A}"/>
    <cellStyle name="40% - Accent1 22" xfId="2091" xr:uid="{F7850D6C-2046-47AF-A8A1-CE6702378F36}"/>
    <cellStyle name="40% - Accent1 22 2" xfId="2092" xr:uid="{D0185722-7685-49C2-BC5E-593587442F6D}"/>
    <cellStyle name="40% - Accent1 22 3" xfId="2093" xr:uid="{AAE3E96D-AFBE-43DD-9E46-826949B3C5B5}"/>
    <cellStyle name="40% - Accent1 22 3 2" xfId="28105" xr:uid="{700CBBB7-138E-424A-AC4F-21C8B7B6A153}"/>
    <cellStyle name="40% - Accent1 22 4" xfId="2094" xr:uid="{DB33F065-8F07-4E2B-B2EF-835FB79B7FEA}"/>
    <cellStyle name="40% - Accent1 22 4 2" xfId="28106" xr:uid="{2E636DDD-8AEA-44D7-AD4B-8309ABB75AF3}"/>
    <cellStyle name="40% - Accent1 23" xfId="2095" xr:uid="{8F11C59B-D91C-4E19-9516-636F2368FF7E}"/>
    <cellStyle name="40% - Accent1 23 2" xfId="2096" xr:uid="{4CCA9485-AC8F-41D8-B7DA-8E81CA4CDE13}"/>
    <cellStyle name="40% - Accent1 23 3" xfId="2097" xr:uid="{B946EC66-6B97-4496-899C-80F2B5B4A5D2}"/>
    <cellStyle name="40% - Accent1 23 3 2" xfId="28107" xr:uid="{82C4719B-6AB5-40CB-8948-AA8406123474}"/>
    <cellStyle name="40% - Accent1 23 4" xfId="2098" xr:uid="{D5A7B748-18FD-41A9-813D-45091084758F}"/>
    <cellStyle name="40% - Accent1 23 4 2" xfId="28108" xr:uid="{D44F0DD2-F608-48F1-9A12-276F93080DFB}"/>
    <cellStyle name="40% - Accent1 24" xfId="2099" xr:uid="{C80CE95A-33A8-4D76-A0CB-ECAE6BFE40E6}"/>
    <cellStyle name="40% - Accent1 24 2" xfId="2100" xr:uid="{147FE709-E847-4549-A7BB-ADD6D39D2F89}"/>
    <cellStyle name="40% - Accent1 24 2 2" xfId="2101" xr:uid="{C217F7BA-EED4-4CEF-B3C9-910C7709DDA3}"/>
    <cellStyle name="40% - Accent1 24 2 2 2" xfId="2102" xr:uid="{5C794ABA-5AF6-4E5D-B3FD-F79D215C28E5}"/>
    <cellStyle name="40% - Accent1 24 2 2 2 2" xfId="28112" xr:uid="{5A9ADD42-C0B6-4CAA-9A25-4C111FA4814D}"/>
    <cellStyle name="40% - Accent1 24 2 2 3" xfId="28111" xr:uid="{57FD1168-99EB-4961-BD4E-314C4BB47F49}"/>
    <cellStyle name="40% - Accent1 24 2 3" xfId="2103" xr:uid="{AEBA4086-638A-45E4-905D-C85932FB7270}"/>
    <cellStyle name="40% - Accent1 24 2 3 2" xfId="2104" xr:uid="{0B3A9C4A-5311-4C0C-9BAF-ABE0CD510859}"/>
    <cellStyle name="40% - Accent1 24 2 3 2 2" xfId="28114" xr:uid="{3A9BD366-EF16-4DF1-BCF6-D083FE84EE7F}"/>
    <cellStyle name="40% - Accent1 24 2 3 3" xfId="28113" xr:uid="{6A8D7743-D2BD-484C-9290-85C6E3554C5B}"/>
    <cellStyle name="40% - Accent1 24 2 4" xfId="2105" xr:uid="{7B31007E-BCFD-4AF8-85F9-C80DEB82687B}"/>
    <cellStyle name="40% - Accent1 24 2 4 2" xfId="28115" xr:uid="{26FBDC91-B4D1-4B75-9B1E-D219A32CC483}"/>
    <cellStyle name="40% - Accent1 24 2 5" xfId="28110" xr:uid="{5DC1EA97-302E-4087-BD17-693DCF810B0C}"/>
    <cellStyle name="40% - Accent1 24 3" xfId="2106" xr:uid="{3F7342FA-4DBF-4DEF-9E1E-E04EEF2463CD}"/>
    <cellStyle name="40% - Accent1 24 3 2" xfId="2107" xr:uid="{6FA89057-9178-4F4A-BE34-334E43CCAD12}"/>
    <cellStyle name="40% - Accent1 24 3 2 2" xfId="28117" xr:uid="{5EE67B85-721D-456C-ACB4-D7545EC0C074}"/>
    <cellStyle name="40% - Accent1 24 3 3" xfId="28116" xr:uid="{6A1AC5C1-15CD-41C3-B446-B1867E0FD0EC}"/>
    <cellStyle name="40% - Accent1 24 4" xfId="2108" xr:uid="{79C00B1E-4659-484E-91C0-D292AFD09F4D}"/>
    <cellStyle name="40% - Accent1 24 4 2" xfId="2109" xr:uid="{38F11B1B-7416-46F3-B3A2-7BA17D10A020}"/>
    <cellStyle name="40% - Accent1 24 4 2 2" xfId="28119" xr:uid="{B89ADE36-87E4-4A78-B7DD-02936928ED49}"/>
    <cellStyle name="40% - Accent1 24 4 3" xfId="28118" xr:uid="{4078A053-E14D-4545-8487-261A4C5033F0}"/>
    <cellStyle name="40% - Accent1 24 5" xfId="2110" xr:uid="{C997D921-0191-424C-A0CA-0FF71CE3FE88}"/>
    <cellStyle name="40% - Accent1 24 5 2" xfId="28120" xr:uid="{7F15B7E2-3E5E-432D-BB30-CFE8E7A3797D}"/>
    <cellStyle name="40% - Accent1 24 6" xfId="28109" xr:uid="{2B69A9A6-748B-4791-BA65-4EE75E2C467E}"/>
    <cellStyle name="40% - Accent1 25" xfId="2111" xr:uid="{7C909AF4-3C17-4065-8620-22F3EDF6F466}"/>
    <cellStyle name="40% - Accent1 25 2" xfId="2112" xr:uid="{996E5EC3-C0A2-40A0-BDEC-EC6B06A5E3F1}"/>
    <cellStyle name="40% - Accent1 25 2 2" xfId="2113" xr:uid="{87F4B58B-E621-433A-B2D6-7E945410E57E}"/>
    <cellStyle name="40% - Accent1 25 2 2 2" xfId="28123" xr:uid="{866EFEEC-0F99-4776-AAF5-54B9DF576242}"/>
    <cellStyle name="40% - Accent1 25 2 3" xfId="28122" xr:uid="{6A709D91-D93A-4E53-843E-E339FF87B729}"/>
    <cellStyle name="40% - Accent1 25 3" xfId="2114" xr:uid="{AE159013-6CBF-4A09-AFB8-FEEE33571A88}"/>
    <cellStyle name="40% - Accent1 25 3 2" xfId="2115" xr:uid="{97EB6BE7-B5BD-4CD7-9D52-88C3CE5DD937}"/>
    <cellStyle name="40% - Accent1 25 3 2 2" xfId="28125" xr:uid="{E91091EF-DE24-4F48-A92B-A9C6E9189F58}"/>
    <cellStyle name="40% - Accent1 25 3 3" xfId="28124" xr:uid="{E1415109-01B7-435B-8D10-98145D3CF41A}"/>
    <cellStyle name="40% - Accent1 25 4" xfId="2116" xr:uid="{D3A6CB54-A735-40E1-8C2C-56CB2DDEF810}"/>
    <cellStyle name="40% - Accent1 25 4 2" xfId="28126" xr:uid="{DEECAAA4-03D4-4DDD-8561-270B19B40EAD}"/>
    <cellStyle name="40% - Accent1 25 5" xfId="28121" xr:uid="{45DA487D-0290-4CF4-BDA0-AEC737372979}"/>
    <cellStyle name="40% - Accent1 26" xfId="2117" xr:uid="{E880E93B-7A0E-4C54-97A6-19394F666C84}"/>
    <cellStyle name="40% - Accent1 26 2" xfId="2118" xr:uid="{063A5EB6-49A9-424A-80A3-26F7B2D1D395}"/>
    <cellStyle name="40% - Accent1 26 2 2" xfId="2119" xr:uid="{1FB28991-29DA-4BD2-9042-3B06B7E65023}"/>
    <cellStyle name="40% - Accent1 26 2 2 2" xfId="28129" xr:uid="{D5BCA9DB-33D3-4833-BB62-0165F22E8DB1}"/>
    <cellStyle name="40% - Accent1 26 2 3" xfId="28128" xr:uid="{8B999719-9DC3-420B-B7D3-7472C1B4EC97}"/>
    <cellStyle name="40% - Accent1 26 3" xfId="2120" xr:uid="{2340312A-290C-47B3-B37B-40B0B7CD857E}"/>
    <cellStyle name="40% - Accent1 26 3 2" xfId="2121" xr:uid="{69F90BC9-A54E-489A-AF89-D99FA51CF7B0}"/>
    <cellStyle name="40% - Accent1 26 3 2 2" xfId="28131" xr:uid="{FDC9C21A-5392-4BBA-88A9-F32853F8E02D}"/>
    <cellStyle name="40% - Accent1 26 3 3" xfId="28130" xr:uid="{5D0D92BA-1841-4780-838C-9331F0DC8ABD}"/>
    <cellStyle name="40% - Accent1 26 4" xfId="2122" xr:uid="{B05DD9A6-1E88-4704-B599-3D9CC7A80F7C}"/>
    <cellStyle name="40% - Accent1 26 4 2" xfId="28132" xr:uid="{2714853C-E153-42E9-99C6-AABD7C7ADBFA}"/>
    <cellStyle name="40% - Accent1 26 5" xfId="28127" xr:uid="{0F4A45E6-33E2-4DE9-856C-C7FDAE2F12EC}"/>
    <cellStyle name="40% - Accent1 27" xfId="2123" xr:uid="{B7C44C00-BBCE-4209-B66A-9827EA2A49BF}"/>
    <cellStyle name="40% - Accent1 27 2" xfId="2124" xr:uid="{F03655AE-1005-4D79-BBA5-6ED0394397F1}"/>
    <cellStyle name="40% - Accent1 27 2 2" xfId="2125" xr:uid="{02CF3B91-74FE-4B58-A034-0CB9B1212D19}"/>
    <cellStyle name="40% - Accent1 27 2 2 2" xfId="28135" xr:uid="{803156B7-937C-4ED3-AA23-83102EE8FEE1}"/>
    <cellStyle name="40% - Accent1 27 2 3" xfId="28134" xr:uid="{C28CC80F-A497-4E10-90E9-9EAD12087513}"/>
    <cellStyle name="40% - Accent1 27 3" xfId="2126" xr:uid="{1ACF54FF-1AC7-4F92-AD99-7DB9A4C0C7A9}"/>
    <cellStyle name="40% - Accent1 27 3 2" xfId="2127" xr:uid="{EB7D3585-A430-4439-98CD-923A93B13BE0}"/>
    <cellStyle name="40% - Accent1 27 3 2 2" xfId="28137" xr:uid="{E6A06FD6-8AB8-451C-A85B-E0021758C47C}"/>
    <cellStyle name="40% - Accent1 27 3 3" xfId="28136" xr:uid="{7C81880E-524D-42CE-8B44-088B29F204B9}"/>
    <cellStyle name="40% - Accent1 27 4" xfId="2128" xr:uid="{61EF099C-5A15-45D4-A1F9-6129A7961719}"/>
    <cellStyle name="40% - Accent1 27 4 2" xfId="28138" xr:uid="{BC9C5A64-5308-4F47-A98A-B089C17B0A12}"/>
    <cellStyle name="40% - Accent1 27 5" xfId="28133" xr:uid="{AD30451B-EA4B-4CB3-B837-5AEF5EDE09C9}"/>
    <cellStyle name="40% - Accent1 28" xfId="2129" xr:uid="{1638BDE8-1B8F-456E-AAFC-25E2EA1073C3}"/>
    <cellStyle name="40% - Accent1 28 2" xfId="2130" xr:uid="{B06D3E9E-3B27-4AA4-A76C-0210A7145048}"/>
    <cellStyle name="40% - Accent1 28 2 2" xfId="2131" xr:uid="{096BD793-DD64-4E81-9D4B-8440E7A1765B}"/>
    <cellStyle name="40% - Accent1 28 2 2 2" xfId="28141" xr:uid="{F8EC955E-C025-43E1-86B0-8558FB62623F}"/>
    <cellStyle name="40% - Accent1 28 2 3" xfId="28140" xr:uid="{0C1C2C6B-96D3-47C5-BD42-84DDF91DF7B3}"/>
    <cellStyle name="40% - Accent1 28 3" xfId="2132" xr:uid="{02ACA085-7AC0-42EF-B17C-3F78A45495FA}"/>
    <cellStyle name="40% - Accent1 28 3 2" xfId="2133" xr:uid="{963B3941-60E6-4B35-9348-DB024402B860}"/>
    <cellStyle name="40% - Accent1 28 3 2 2" xfId="28143" xr:uid="{EE23A50F-C0C0-4283-A95F-6F2AB34F6FD3}"/>
    <cellStyle name="40% - Accent1 28 3 3" xfId="28142" xr:uid="{F1648422-B15A-4A3F-B4C0-5B0DAD73CCB6}"/>
    <cellStyle name="40% - Accent1 28 4" xfId="2134" xr:uid="{E74A7A0C-1D9F-4C1B-BC91-AD1AE879D43B}"/>
    <cellStyle name="40% - Accent1 28 4 2" xfId="28144" xr:uid="{B64F88B2-CD0E-4F8F-89A5-89606DD5AB78}"/>
    <cellStyle name="40% - Accent1 28 5" xfId="28139" xr:uid="{9F1AED43-EB1F-4657-81FE-9C217A168475}"/>
    <cellStyle name="40% - Accent1 29" xfId="2135" xr:uid="{08268FD0-073E-4FEB-BBBE-B9658AAE4281}"/>
    <cellStyle name="40% - Accent1 29 2" xfId="2136" xr:uid="{535D1C5D-95B1-4FE6-964D-C35F6B31FB23}"/>
    <cellStyle name="40% - Accent1 29 2 2" xfId="28146" xr:uid="{29C01D7A-18C1-4BFE-8361-62271459FC9F}"/>
    <cellStyle name="40% - Accent1 29 3" xfId="2137" xr:uid="{69163C60-D028-46F1-91B3-6FB0BB81C61A}"/>
    <cellStyle name="40% - Accent1 29 3 2" xfId="28147" xr:uid="{38B91C1B-963D-491B-ADF8-CB049280171F}"/>
    <cellStyle name="40% - Accent1 29 4" xfId="2138" xr:uid="{91F6B234-BCD8-4693-9CC4-61A335E2D5CC}"/>
    <cellStyle name="40% - Accent1 29 4 2" xfId="28148" xr:uid="{4F4341FC-DA37-4E63-ADCE-305E4C4F5FE1}"/>
    <cellStyle name="40% - Accent1 29 5" xfId="28145" xr:uid="{07019A70-DD5F-4867-8CB7-B8E2F36EE3D7}"/>
    <cellStyle name="40% - Accent1 3" xfId="2139" xr:uid="{4FC2B3AD-AFE8-4049-94C1-C146B5F60B9B}"/>
    <cellStyle name="40% - Accent1 3 2" xfId="2140" xr:uid="{01D580D4-188B-4C3A-81E7-0A636D524F93}"/>
    <cellStyle name="40% - Accent1 3 2 2" xfId="28150" xr:uid="{0F80AEBD-F435-4E1F-974C-B2F216041AA9}"/>
    <cellStyle name="40% - Accent1 3 3" xfId="2141" xr:uid="{D0D37894-DAE2-4FD2-8768-D93FF3264A30}"/>
    <cellStyle name="40% - Accent1 3 3 2" xfId="28151" xr:uid="{EE751FA2-32A0-4789-BEAA-3CA5DEE3AF6E}"/>
    <cellStyle name="40% - Accent1 3 4" xfId="2142" xr:uid="{D8562D91-97AC-4712-ACE5-7ABBE240ACAC}"/>
    <cellStyle name="40% - Accent1 3 4 2" xfId="28152" xr:uid="{EE06D657-9884-428E-BABC-1CD0DB617759}"/>
    <cellStyle name="40% - Accent1 3 5" xfId="28149" xr:uid="{121AC5D0-5F88-4BBE-9B51-464B2FA4AD9A}"/>
    <cellStyle name="40% - Accent1 30" xfId="2143" xr:uid="{C88E10D8-EBD4-4997-BB62-B0C338B39A99}"/>
    <cellStyle name="40% - Accent1 30 2" xfId="2144" xr:uid="{DBA61B54-6281-4169-9794-0338EBFFC174}"/>
    <cellStyle name="40% - Accent1 30 3" xfId="2145" xr:uid="{E4034A70-893E-4348-829F-AB6A48510D1D}"/>
    <cellStyle name="40% - Accent1 30 3 2" xfId="28153" xr:uid="{385DE016-AD77-4F8F-BF0C-D0083D141D05}"/>
    <cellStyle name="40% - Accent1 30 4" xfId="2146" xr:uid="{83188F28-D565-444B-8F89-3D78C050ABE8}"/>
    <cellStyle name="40% - Accent1 30 4 2" xfId="28154" xr:uid="{8DE916DA-6ED5-4EDF-BCFF-F945DCD5613E}"/>
    <cellStyle name="40% - Accent1 31" xfId="2147" xr:uid="{938231EC-A810-4093-B4F7-F23A3B31F689}"/>
    <cellStyle name="40% - Accent1 31 2" xfId="2148" xr:uid="{BACEA46B-5ADC-478F-9BAD-2088D5E5DD1C}"/>
    <cellStyle name="40% - Accent1 31 2 2" xfId="28156" xr:uid="{1F49ED5B-64D1-4D74-8AE6-F3B5809AE593}"/>
    <cellStyle name="40% - Accent1 31 3" xfId="2149" xr:uid="{0243CAD8-B7F1-400B-B6C5-97D2C39D94D0}"/>
    <cellStyle name="40% - Accent1 31 3 2" xfId="28157" xr:uid="{C1D98DDA-38E6-464D-972D-E39E4E184EC6}"/>
    <cellStyle name="40% - Accent1 31 4" xfId="2150" xr:uid="{9A105819-83AE-4809-8962-7E326FA37156}"/>
    <cellStyle name="40% - Accent1 31 4 2" xfId="28158" xr:uid="{BA74375B-2CD7-4C9A-B26E-8DB4C7E0F283}"/>
    <cellStyle name="40% - Accent1 31 5" xfId="28155" xr:uid="{F3FA55B2-C68D-4AE0-AA1F-D7286ABBD523}"/>
    <cellStyle name="40% - Accent1 32" xfId="2151" xr:uid="{277BE92D-FF2A-42AB-A754-778A965FB21F}"/>
    <cellStyle name="40% - Accent1 32 2" xfId="2152" xr:uid="{27A2D04F-631E-49AD-9C06-5866831A56CF}"/>
    <cellStyle name="40% - Accent1 32 2 2" xfId="28160" xr:uid="{18B317BA-E8A4-4B92-8267-AADB3EA20575}"/>
    <cellStyle name="40% - Accent1 32 3" xfId="2153" xr:uid="{840779BE-F7F5-4371-ACB3-93F2386BD404}"/>
    <cellStyle name="40% - Accent1 32 3 2" xfId="28161" xr:uid="{B7FB6A07-6560-4562-AF0F-E2764961C85C}"/>
    <cellStyle name="40% - Accent1 32 4" xfId="2154" xr:uid="{57A11EBC-82A7-4664-979D-C3963B6FB0BF}"/>
    <cellStyle name="40% - Accent1 32 4 2" xfId="28162" xr:uid="{C99BAFDD-9776-4B5A-982A-31B7E64F2891}"/>
    <cellStyle name="40% - Accent1 32 5" xfId="28159" xr:uid="{8F043BB9-89A5-4F16-A66F-0F41B23DC545}"/>
    <cellStyle name="40% - Accent1 33" xfId="2155" xr:uid="{0BD00EA9-77C7-4A2C-BD5D-818E8D2B893C}"/>
    <cellStyle name="40% - Accent1 33 2" xfId="2156" xr:uid="{9F99B2C8-6D68-4094-B367-6E90A6636110}"/>
    <cellStyle name="40% - Accent1 33 2 2" xfId="28164" xr:uid="{25C4C713-7CAF-4E15-B7F5-7E2E98250650}"/>
    <cellStyle name="40% - Accent1 33 3" xfId="28163" xr:uid="{2551BC2B-7519-4836-9F65-9737D4393362}"/>
    <cellStyle name="40% - Accent1 34" xfId="2157" xr:uid="{6CE3D001-D1DE-4314-AC97-D41652360C13}"/>
    <cellStyle name="40% - Accent1 34 2" xfId="28165" xr:uid="{561B0127-DB4B-4F6E-AADB-8A81A48D730A}"/>
    <cellStyle name="40% - Accent1 35" xfId="2158" xr:uid="{30DCFD71-641C-4EDE-AC6F-15126B5F90F7}"/>
    <cellStyle name="40% - Accent1 35 2" xfId="28166" xr:uid="{03F3D618-CD05-4DB1-9886-A98AD5D20CFB}"/>
    <cellStyle name="40% - Accent1 36" xfId="2159" xr:uid="{37DE6239-D269-4718-9A93-88DA49150A73}"/>
    <cellStyle name="40% - Accent1 36 2" xfId="28167" xr:uid="{72C11740-9E0D-447C-BE03-0334372B9AD5}"/>
    <cellStyle name="40% - Accent1 37" xfId="2160" xr:uid="{0C0DC804-FD2E-4617-BBE4-D00093C4B46D}"/>
    <cellStyle name="40% - Accent1 37 2" xfId="28168" xr:uid="{38A00C66-299F-4D02-A070-F56F74633486}"/>
    <cellStyle name="40% - Accent1 38" xfId="2161" xr:uid="{DFE1CED6-D675-490F-88AF-126F2D3E36BD}"/>
    <cellStyle name="40% - Accent1 38 2" xfId="28169" xr:uid="{DF930C8A-33CF-4903-9EB2-C5B12B5AE11E}"/>
    <cellStyle name="40% - Accent1 39" xfId="2162" xr:uid="{AC87F43C-7782-4B00-B05F-2B98FD4CDFF6}"/>
    <cellStyle name="40% - Accent1 39 2" xfId="28170" xr:uid="{ABB3245D-EE9C-42BB-A3BC-4CCBD2F6EBE8}"/>
    <cellStyle name="40% - Accent1 4" xfId="2163" xr:uid="{C78A1148-89EE-41E9-B58E-AF96AD58EC5F}"/>
    <cellStyle name="40% - Accent1 4 2" xfId="2164" xr:uid="{BE8015C3-96D3-48A5-B5D6-6D09EE330407}"/>
    <cellStyle name="40% - Accent1 4 2 2" xfId="28172" xr:uid="{FD92006E-54BD-446B-BCB2-777B64F5B3BA}"/>
    <cellStyle name="40% - Accent1 4 3" xfId="2165" xr:uid="{FEF674D0-27A5-48B1-AAC1-1019C22257DF}"/>
    <cellStyle name="40% - Accent1 4 3 2" xfId="28173" xr:uid="{2B005BD7-53D0-440E-89C1-2DE1B993FF05}"/>
    <cellStyle name="40% - Accent1 4 4" xfId="2166" xr:uid="{F0689D53-83DB-44CA-8759-B781FAE75D13}"/>
    <cellStyle name="40% - Accent1 4 4 2" xfId="28174" xr:uid="{56FB254F-3B43-4759-B054-49BFDDB42F65}"/>
    <cellStyle name="40% - Accent1 4 5" xfId="28171" xr:uid="{509CBC08-B3D2-47B6-9112-AF9811168E5E}"/>
    <cellStyle name="40% - Accent1 40" xfId="2167" xr:uid="{44E84F5D-0694-44DE-ADA2-E1408E805D50}"/>
    <cellStyle name="40% - Accent1 40 2" xfId="28175" xr:uid="{FA3D1AA3-BC6E-4B2A-B775-C76630E77F70}"/>
    <cellStyle name="40% - Accent1 41" xfId="2168" xr:uid="{F370F280-5B34-4BA7-8728-1244019CD019}"/>
    <cellStyle name="40% - Accent1 41 2" xfId="28176" xr:uid="{A72D2235-CE5D-46E4-B13A-FE2555441CD7}"/>
    <cellStyle name="40% - Accent1 42" xfId="2169" xr:uid="{56DDAEFD-92D7-4940-88CD-73E2533D29E2}"/>
    <cellStyle name="40% - Accent1 42 2" xfId="28177" xr:uid="{32C5F53A-FEED-44EE-935C-573773960F18}"/>
    <cellStyle name="40% - Accent1 43" xfId="2170" xr:uid="{62064D5D-C800-4F0E-A454-6FB41ACB0BB4}"/>
    <cellStyle name="40% - Accent1 43 2" xfId="28178" xr:uid="{BA6A3F6B-4488-4DDD-95CB-B60EB528BC6C}"/>
    <cellStyle name="40% - Accent1 44" xfId="2171" xr:uid="{2BE88FB3-E5B2-445F-9DAF-778AB4C6E2B6}"/>
    <cellStyle name="40% - Accent1 44 2" xfId="28179" xr:uid="{725F30B8-E48B-47C5-8F50-CA8F4C7C8625}"/>
    <cellStyle name="40% - Accent1 45" xfId="2172" xr:uid="{8476A6DF-C2BB-44FE-9A86-D5D5AE671CF1}"/>
    <cellStyle name="40% - Accent1 45 2" xfId="28180" xr:uid="{DAAA6816-17B2-46DC-8D57-7B99B0D8C933}"/>
    <cellStyle name="40% - Accent1 46" xfId="2173" xr:uid="{C249AE01-F6D4-4E51-9C46-E613948AE4D2}"/>
    <cellStyle name="40% - Accent1 47" xfId="2174" xr:uid="{7194C0C7-8E25-400B-996C-6093F328B1A3}"/>
    <cellStyle name="40% - Accent1 48" xfId="2175" xr:uid="{746F2DCB-A001-42A4-AC33-3805A75E222C}"/>
    <cellStyle name="40% - Accent1 49" xfId="2176" xr:uid="{0D894B10-480C-4C2E-9321-DA3C4A842926}"/>
    <cellStyle name="40% - Accent1 5" xfId="2177" xr:uid="{21F4814D-6E6C-4BDF-ACEE-801F985AC891}"/>
    <cellStyle name="40% - Accent1 5 2" xfId="2178" xr:uid="{7B033C6B-709E-439B-8E0C-5C6C613E93AB}"/>
    <cellStyle name="40% - Accent1 5 2 2" xfId="28182" xr:uid="{474BC5E6-B4F4-4A84-A8F7-D8564C7AFE97}"/>
    <cellStyle name="40% - Accent1 5 3" xfId="2179" xr:uid="{497BF389-ACBE-4EFB-B4A7-2A0D6BBF438F}"/>
    <cellStyle name="40% - Accent1 5 3 2" xfId="28183" xr:uid="{12C0CF6B-6592-40C9-AFE4-0DF0F0EA280E}"/>
    <cellStyle name="40% - Accent1 5 4" xfId="2180" xr:uid="{9E32FCD6-FC6E-47BC-8A3F-BA7A8910343E}"/>
    <cellStyle name="40% - Accent1 5 4 2" xfId="28184" xr:uid="{3ECB8180-0A9E-42AA-AE8F-25BFBD3A4015}"/>
    <cellStyle name="40% - Accent1 5 5" xfId="28181" xr:uid="{EA93587A-3841-430B-AF6B-7CD3F615949B}"/>
    <cellStyle name="40% - Accent1 50" xfId="2181" xr:uid="{54D4AE31-0547-4EB1-BC1C-0FF81FEF2DAD}"/>
    <cellStyle name="40% - Accent1 51" xfId="2182" xr:uid="{D806AEFC-56DB-419A-B4B4-2EDFBE465975}"/>
    <cellStyle name="40% - Accent1 52" xfId="2183" xr:uid="{57DA308A-8B69-4F7B-A71D-6EE51C64968E}"/>
    <cellStyle name="40% - Accent1 53" xfId="2184" xr:uid="{7297E04B-F901-4B4E-83A0-7ACB3F6B9A81}"/>
    <cellStyle name="40% - Accent1 54" xfId="2185" xr:uid="{075B8B5F-DB06-4E6A-A2CE-69F9B464B2FB}"/>
    <cellStyle name="40% - Accent1 55" xfId="2186" xr:uid="{15EDA8D9-684F-4033-99E5-99460A859A22}"/>
    <cellStyle name="40% - Accent1 56" xfId="2187" xr:uid="{F715ABA2-28DD-487D-96C5-BBE54AEED7A7}"/>
    <cellStyle name="40% - Accent1 57" xfId="2188" xr:uid="{9EA79404-E48A-4E16-959F-DE1F5D920F70}"/>
    <cellStyle name="40% - Accent1 58" xfId="2189" xr:uid="{34B9787E-98BF-44C7-8061-647B17071D52}"/>
    <cellStyle name="40% - Accent1 59" xfId="2190" xr:uid="{6433D42C-0474-4CA2-BBB4-BE6EF5EDE3BE}"/>
    <cellStyle name="40% - Accent1 59 2" xfId="2191" xr:uid="{F2AC2106-59D8-479A-AE76-31AD506EBD5C}"/>
    <cellStyle name="40% - Accent1 59 3" xfId="2192" xr:uid="{E73CEC28-D452-487C-9B4F-7F9AA808B780}"/>
    <cellStyle name="40% - Accent1 6" xfId="2193" xr:uid="{33EE67F3-DFEC-4AAB-A30B-CC0A318C720C}"/>
    <cellStyle name="40% - Accent1 6 2" xfId="2194" xr:uid="{2311D527-54AF-4D20-AB4D-2267CBB74CCB}"/>
    <cellStyle name="40% - Accent1 6 2 2" xfId="28186" xr:uid="{455E02B6-71C8-4124-8725-FC3689AF030B}"/>
    <cellStyle name="40% - Accent1 6 3" xfId="2195" xr:uid="{486C2614-8128-4A88-BA3F-233B45C74F8E}"/>
    <cellStyle name="40% - Accent1 6 3 2" xfId="28187" xr:uid="{3C5FF955-9709-4528-AEA9-D2BE5162A4E9}"/>
    <cellStyle name="40% - Accent1 6 4" xfId="2196" xr:uid="{D226AF79-A276-4414-B9EB-ADEB0615BE3D}"/>
    <cellStyle name="40% - Accent1 6 4 2" xfId="28188" xr:uid="{8C9A3F2E-64A4-45A6-980C-730C551518C3}"/>
    <cellStyle name="40% - Accent1 6 5" xfId="28185" xr:uid="{085926AB-0A31-493A-BF6E-B1794F752330}"/>
    <cellStyle name="40% - Accent1 60" xfId="2197" xr:uid="{D05674D4-464E-4144-A370-CC2DAC365B7F}"/>
    <cellStyle name="40% - Accent1 60 2" xfId="2198" xr:uid="{7E2D65E5-7377-4537-B92D-5F89FC835312}"/>
    <cellStyle name="40% - Accent1 61" xfId="2199" xr:uid="{DA3E5B3E-21F9-40D2-9755-E734A04AF8CF}"/>
    <cellStyle name="40% - Accent1 61 2" xfId="2200" xr:uid="{027B9525-9C0E-43E5-8CB9-69DFC1553A89}"/>
    <cellStyle name="40% - Accent1 61 3" xfId="28189" xr:uid="{34E7F56F-98AF-4CC9-9BCD-1093013BF85D}"/>
    <cellStyle name="40% - Accent1 62 2" xfId="2201" xr:uid="{C217FF4F-3D33-465C-894B-A47529489B1E}"/>
    <cellStyle name="40% - Accent1 63 2" xfId="2202" xr:uid="{0C8B816D-5653-4485-9C2D-BC0E079FCD20}"/>
    <cellStyle name="40% - Accent1 7" xfId="2203" xr:uid="{C9FB7C05-293D-4002-960A-FF5CDE3C9350}"/>
    <cellStyle name="40% - Accent1 7 2" xfId="2204" xr:uid="{10BB540B-BABB-4F82-BB4D-980E7CD2ADA4}"/>
    <cellStyle name="40% - Accent1 7 2 2" xfId="28191" xr:uid="{AD1F65CC-5D12-4667-B6FA-D709BEA804EC}"/>
    <cellStyle name="40% - Accent1 7 3" xfId="2205" xr:uid="{EE2528F4-B51B-42EA-8014-16DFB89E3050}"/>
    <cellStyle name="40% - Accent1 7 3 2" xfId="28192" xr:uid="{CF2AB323-81A0-477A-9A60-BE861FE9F810}"/>
    <cellStyle name="40% - Accent1 7 4" xfId="2206" xr:uid="{CB99C057-FDBA-4704-A52E-A5C233B4FD7F}"/>
    <cellStyle name="40% - Accent1 7 4 2" xfId="28193" xr:uid="{2C880AD0-A7F3-43F6-A17F-ADF2976DE1B0}"/>
    <cellStyle name="40% - Accent1 7 5" xfId="28190" xr:uid="{7437A64E-9BAC-4A9B-8650-B1811CB8F063}"/>
    <cellStyle name="40% - Accent1 8" xfId="2207" xr:uid="{A0CB5EB8-EEB6-4BCA-A181-3DF16EB1FAAC}"/>
    <cellStyle name="40% - Accent1 8 2" xfId="2208" xr:uid="{4420DDBC-A176-492B-980F-36417EDFDCF2}"/>
    <cellStyle name="40% - Accent1 8 3" xfId="2209" xr:uid="{59CED3D1-DF51-4510-8526-C54691705376}"/>
    <cellStyle name="40% - Accent1 8 3 2" xfId="28194" xr:uid="{D67AE247-E182-47B1-83CD-FDDCD59BC8EB}"/>
    <cellStyle name="40% - Accent1 8 4" xfId="2210" xr:uid="{6BFAC562-DDA3-4313-AAD2-8726304CBB4F}"/>
    <cellStyle name="40% - Accent1 8 4 2" xfId="28195" xr:uid="{EDD956F7-8B07-45C8-A778-E87F1B8C7A4F}"/>
    <cellStyle name="40% - Accent1 9" xfId="2211" xr:uid="{155F31AC-8284-4334-AF90-AACCB18C3946}"/>
    <cellStyle name="40% - Accent1 9 2" xfId="2212" xr:uid="{F5AB8524-3722-40F8-BA0C-4E90B9728DE7}"/>
    <cellStyle name="40% - Accent1 9 3" xfId="2213" xr:uid="{F5B661C5-BA93-4684-837B-82A5817708E7}"/>
    <cellStyle name="40% - Accent1 9 3 2" xfId="28196" xr:uid="{D4E0A0A7-E2D3-473D-901C-DF21B636D98B}"/>
    <cellStyle name="40% - Accent1 9 4" xfId="2214" xr:uid="{C8734D93-05EE-4F53-9854-FEAA0FB97825}"/>
    <cellStyle name="40% - Accent1 9 4 2" xfId="28197" xr:uid="{A1249AEC-70CF-4199-8CEC-10BCD66713E1}"/>
    <cellStyle name="40% - Accent2 10" xfId="2215" xr:uid="{91A96F02-311D-43C7-92BA-75115E58AA87}"/>
    <cellStyle name="40% - Accent2 10 2" xfId="2216" xr:uid="{127FFFA7-3BCB-4021-8495-86A7F1619E42}"/>
    <cellStyle name="40% - Accent2 10 3" xfId="2217" xr:uid="{07A4602C-BD9D-4060-BA29-6CBD20B4B07B}"/>
    <cellStyle name="40% - Accent2 10 3 2" xfId="28198" xr:uid="{2B29158E-9F27-4D54-8CDA-8D5520FB79D6}"/>
    <cellStyle name="40% - Accent2 10 4" xfId="2218" xr:uid="{04A868C8-13AC-4ECA-9EEC-E7F996E03B86}"/>
    <cellStyle name="40% - Accent2 10 4 2" xfId="28199" xr:uid="{AF97BAE3-C842-4E3F-82D5-FF66DECCDAA5}"/>
    <cellStyle name="40% - Accent2 11" xfId="2219" xr:uid="{5861DAD4-BE72-4A0B-B047-0C7AFCEAD900}"/>
    <cellStyle name="40% - Accent2 11 2" xfId="2220" xr:uid="{A49A00FC-483B-45DA-B589-3EBC263A8734}"/>
    <cellStyle name="40% - Accent2 11 3" xfId="2221" xr:uid="{CA93DD15-3F32-410D-9F05-B44D8B54C51B}"/>
    <cellStyle name="40% - Accent2 11 3 2" xfId="28200" xr:uid="{204607AA-F78A-4541-AF62-EB4E8783439B}"/>
    <cellStyle name="40% - Accent2 11 4" xfId="2222" xr:uid="{325CE178-4B93-41AB-8C26-EB586265D5C7}"/>
    <cellStyle name="40% - Accent2 11 4 2" xfId="28201" xr:uid="{16C3E730-188E-4D99-B7BC-875647B984D2}"/>
    <cellStyle name="40% - Accent2 12" xfId="2223" xr:uid="{5FAB9F38-8458-43A7-9515-7541EA492A55}"/>
    <cellStyle name="40% - Accent2 12 2" xfId="2224" xr:uid="{1FA4BD93-AE9A-4349-9107-687CCA5EE942}"/>
    <cellStyle name="40% - Accent2 12 3" xfId="2225" xr:uid="{573722FA-71A2-44FC-8E2C-8231E4A4DEC4}"/>
    <cellStyle name="40% - Accent2 12 3 2" xfId="28202" xr:uid="{C343B3BC-F22B-48CE-A4AD-F3C574248FF3}"/>
    <cellStyle name="40% - Accent2 12 4" xfId="2226" xr:uid="{40AB4F25-C1DD-42C3-85AD-BBA2B755609D}"/>
    <cellStyle name="40% - Accent2 12 4 2" xfId="28203" xr:uid="{EEA59396-DB6D-46F9-8A01-F98639F42DC5}"/>
    <cellStyle name="40% - Accent2 13" xfId="2227" xr:uid="{2FC08D85-44B0-42F9-9A28-935F1EC5DE21}"/>
    <cellStyle name="40% - Accent2 13 2" xfId="2228" xr:uid="{718CA803-4995-42E1-9EC2-3C3F505DF9B3}"/>
    <cellStyle name="40% - Accent2 13 3" xfId="2229" xr:uid="{705F81D3-641A-41EE-825C-01B7AF591BAB}"/>
    <cellStyle name="40% - Accent2 13 3 2" xfId="28204" xr:uid="{FABB5C71-9C58-4A29-88B1-5ECF79DE0FD7}"/>
    <cellStyle name="40% - Accent2 13 4" xfId="2230" xr:uid="{00E15CD1-38CC-4F7A-8519-2505B16CC218}"/>
    <cellStyle name="40% - Accent2 13 4 2" xfId="28205" xr:uid="{63049BBB-089A-483C-B01E-AED8917C4167}"/>
    <cellStyle name="40% - Accent2 14" xfId="2231" xr:uid="{AE66E269-AEE7-4041-852C-C5970C8A5CD3}"/>
    <cellStyle name="40% - Accent2 14 2" xfId="2232" xr:uid="{255B6921-70EC-4398-B98F-55D77FA5BE1C}"/>
    <cellStyle name="40% - Accent2 14 3" xfId="2233" xr:uid="{D5C6022F-C91E-4ED3-9350-1137512248F3}"/>
    <cellStyle name="40% - Accent2 14 3 2" xfId="28206" xr:uid="{26137C87-F71E-4707-8F4E-2A6B47856F2D}"/>
    <cellStyle name="40% - Accent2 14 4" xfId="2234" xr:uid="{A4D7B8CC-6BAC-4A94-9628-D0C0F81976E3}"/>
    <cellStyle name="40% - Accent2 14 4 2" xfId="28207" xr:uid="{3815C29C-3BAC-488B-94DE-34D8B421995B}"/>
    <cellStyle name="40% - Accent2 15" xfId="2235" xr:uid="{A9421A2B-407F-4C1F-9457-2193920D7BB9}"/>
    <cellStyle name="40% - Accent2 15 2" xfId="2236" xr:uid="{AC44A8EB-E1AE-429E-AB90-2EFCCCD97B61}"/>
    <cellStyle name="40% - Accent2 15 3" xfId="2237" xr:uid="{143D3C65-6113-47CF-9DE6-B47A7D4FD8DB}"/>
    <cellStyle name="40% - Accent2 15 3 2" xfId="28208" xr:uid="{9E6EE82C-1DB4-4B02-892A-19D837F9D8CF}"/>
    <cellStyle name="40% - Accent2 15 4" xfId="2238" xr:uid="{4117FD1F-C9D8-409D-BA5A-76EB0F4E7CDF}"/>
    <cellStyle name="40% - Accent2 15 4 2" xfId="28209" xr:uid="{4064E08F-AFD9-43D5-ADE1-F985C444D4C9}"/>
    <cellStyle name="40% - Accent2 16" xfId="2239" xr:uid="{B32D71C4-AC22-4018-81DE-D77798453509}"/>
    <cellStyle name="40% - Accent2 16 2" xfId="2240" xr:uid="{C38E9E41-A50F-4CE7-AF5F-D0DB7A8F0D09}"/>
    <cellStyle name="40% - Accent2 16 3" xfId="2241" xr:uid="{02CA2EBD-E549-4EBC-91B4-003FF6AF18ED}"/>
    <cellStyle name="40% - Accent2 16 3 2" xfId="28210" xr:uid="{81540AC5-9873-4EA9-9540-0444F8F0FE61}"/>
    <cellStyle name="40% - Accent2 16 4" xfId="2242" xr:uid="{16D40BD6-6FC4-423C-BD7E-1D42F33DA361}"/>
    <cellStyle name="40% - Accent2 16 4 2" xfId="28211" xr:uid="{540D9979-5B50-40C7-9EA4-FCA7729E0A58}"/>
    <cellStyle name="40% - Accent2 17" xfId="2243" xr:uid="{2D4F1877-B2B8-4B47-8A43-3E850E7AAAAA}"/>
    <cellStyle name="40% - Accent2 17 2" xfId="2244" xr:uid="{854885C1-2C47-4D51-BFED-0B042B7E900B}"/>
    <cellStyle name="40% - Accent2 17 3" xfId="2245" xr:uid="{544C1459-2209-4E5D-90D8-A28351A46829}"/>
    <cellStyle name="40% - Accent2 17 3 2" xfId="28212" xr:uid="{D74C9A6F-9F1D-4C9B-A267-71AF4E46C136}"/>
    <cellStyle name="40% - Accent2 17 4" xfId="2246" xr:uid="{D6CADAFB-2232-43E9-8E34-07EA639C51A7}"/>
    <cellStyle name="40% - Accent2 17 4 2" xfId="28213" xr:uid="{1E7D612F-B67B-45EF-AFF2-69BB0EFE695F}"/>
    <cellStyle name="40% - Accent2 18" xfId="2247" xr:uid="{CFBAE69E-4988-44D2-937D-EA13D9E47428}"/>
    <cellStyle name="40% - Accent2 18 2" xfId="2248" xr:uid="{4D1576C7-47CC-4840-8684-98A1EF308137}"/>
    <cellStyle name="40% - Accent2 18 3" xfId="2249" xr:uid="{3F76BB45-CD12-4AEE-A303-6099A48E53D2}"/>
    <cellStyle name="40% - Accent2 18 3 2" xfId="28214" xr:uid="{63D63BF3-FA83-4C20-A69F-925DB6EE4B56}"/>
    <cellStyle name="40% - Accent2 18 4" xfId="2250" xr:uid="{1C61BA6D-F2AD-498B-A664-1D8B9E7BE330}"/>
    <cellStyle name="40% - Accent2 18 4 2" xfId="28215" xr:uid="{C197074E-F747-4CC8-BAE2-5B96CDD9D012}"/>
    <cellStyle name="40% - Accent2 19" xfId="2251" xr:uid="{DCD0840F-9ED6-4B85-975F-82A482F8B745}"/>
    <cellStyle name="40% - Accent2 19 2" xfId="2252" xr:uid="{018C4865-BDCC-4F60-864B-9241E0E2EDB1}"/>
    <cellStyle name="40% - Accent2 19 3" xfId="2253" xr:uid="{F0506005-B7DA-4293-B0CA-5442DFADC918}"/>
    <cellStyle name="40% - Accent2 19 3 2" xfId="28216" xr:uid="{B29AE134-E574-48FB-AA1F-13AFB8F4D982}"/>
    <cellStyle name="40% - Accent2 19 4" xfId="2254" xr:uid="{DD126BDD-62C7-4747-A821-63649A980DD6}"/>
    <cellStyle name="40% - Accent2 19 4 2" xfId="28217" xr:uid="{21732524-7E52-418A-80F9-71CF0F8A707F}"/>
    <cellStyle name="40% - Accent2 2" xfId="2255" xr:uid="{24152685-6F9D-41C0-819A-C45AEBA28A92}"/>
    <cellStyle name="40% - Accent2 2 2" xfId="2256" xr:uid="{827898B2-160A-4EF9-8C6F-3AE3A2FBC641}"/>
    <cellStyle name="40% - Accent2 2 2 2" xfId="2257" xr:uid="{1DB9AC72-6302-4982-81C6-F0BF53BD3618}"/>
    <cellStyle name="40% - Accent2 2 2 2 2" xfId="2258" xr:uid="{80F4364B-CEC1-4840-9FD9-B7EE3A9728D9}"/>
    <cellStyle name="40% - Accent2 2 2 2 2 2" xfId="28220" xr:uid="{DFF922E2-D5C4-429B-8DD5-7DCAD71DD466}"/>
    <cellStyle name="40% - Accent2 2 2 2 3" xfId="28219" xr:uid="{34B16D99-13B8-44D2-B4D5-99349A223010}"/>
    <cellStyle name="40% - Accent2 2 2 3" xfId="2259" xr:uid="{B9A431A4-5487-4AFD-87BC-2A4E1D8AD57F}"/>
    <cellStyle name="40% - Accent2 2 2 3 2" xfId="28221" xr:uid="{E116CE48-9512-4E14-8EF2-D7695CD3AB4C}"/>
    <cellStyle name="40% - Accent2 2 3" xfId="2260" xr:uid="{F7608452-5055-4CD1-B00B-8CCEC412B487}"/>
    <cellStyle name="40% - Accent2 2 3 2" xfId="2261" xr:uid="{BBA0CD18-B68A-44D3-BD3C-C26F9E8BCFB2}"/>
    <cellStyle name="40% - Accent2 2 3 3" xfId="28222" xr:uid="{461ED315-AA81-427A-AD9F-72476C4DE83C}"/>
    <cellStyle name="40% - Accent2 2 3_Copy of SWD journal entry template Interco" xfId="2262" xr:uid="{57A54D2C-51CB-4395-9A96-8D87D347836F}"/>
    <cellStyle name="40% - Accent2 2 4" xfId="2263" xr:uid="{73F0891A-9F46-4212-8203-3F26A6B67936}"/>
    <cellStyle name="40% - Accent2 2 5" xfId="2264" xr:uid="{80E12BB9-5559-4D20-A61D-85703DF6E5D3}"/>
    <cellStyle name="40% - Accent2 2 6" xfId="2265" xr:uid="{C25412FB-E66F-4F69-926C-430363488373}"/>
    <cellStyle name="40% - Accent2 2 6 2" xfId="28223" xr:uid="{C3F61A8F-1F80-4ED3-ACE3-C0DC198A74B2}"/>
    <cellStyle name="40% - Accent2 2 7" xfId="28218" xr:uid="{1EEF181C-82B6-4FD0-AD56-F812501E41AB}"/>
    <cellStyle name="40% - Accent2 2_Copy of SWD journal entry template Interco" xfId="2266" xr:uid="{8F8ACC29-D0BC-43FA-8C1F-86A824BF7749}"/>
    <cellStyle name="40% - Accent2 20" xfId="2267" xr:uid="{95E03DB4-C9AA-403F-A9F5-FBBF30EC36F4}"/>
    <cellStyle name="40% - Accent2 20 2" xfId="2268" xr:uid="{AB03D2E7-A191-470E-B696-4C016CD9C619}"/>
    <cellStyle name="40% - Accent2 20 3" xfId="2269" xr:uid="{A8AC9F25-C259-4D3A-89CB-F13B727AB765}"/>
    <cellStyle name="40% - Accent2 20 3 2" xfId="28224" xr:uid="{E3086818-0791-429B-B111-3BF0AC928AA1}"/>
    <cellStyle name="40% - Accent2 20 4" xfId="2270" xr:uid="{42495149-B27D-4F34-8A60-3DB1BFE8CC9E}"/>
    <cellStyle name="40% - Accent2 20 4 2" xfId="28225" xr:uid="{FF23062D-7AAF-4F41-861E-92AB5A7F60E3}"/>
    <cellStyle name="40% - Accent2 21" xfId="2271" xr:uid="{C6F1160B-32B6-48D6-B119-461EEDF0F02E}"/>
    <cellStyle name="40% - Accent2 21 2" xfId="2272" xr:uid="{67AAB150-E7B0-40AC-A433-2689BD7897C5}"/>
    <cellStyle name="40% - Accent2 22" xfId="2273" xr:uid="{92D5C57A-CD10-4C83-856F-2081C45D8D3D}"/>
    <cellStyle name="40% - Accent2 22 2" xfId="2274" xr:uid="{0FFD5D0A-087E-4663-95B5-D27AC13D633F}"/>
    <cellStyle name="40% - Accent2 22 3" xfId="2275" xr:uid="{C6884F19-DA2E-4AF0-AF14-35C04E848D79}"/>
    <cellStyle name="40% - Accent2 22 3 2" xfId="28226" xr:uid="{04C9CDC6-2BD3-48A5-B356-C5103E703F06}"/>
    <cellStyle name="40% - Accent2 22 4" xfId="2276" xr:uid="{8DB699BF-23FF-40C1-822D-72AD61032B1F}"/>
    <cellStyle name="40% - Accent2 22 4 2" xfId="28227" xr:uid="{5FF61803-D889-417E-ACBF-4930CB02B144}"/>
    <cellStyle name="40% - Accent2 23" xfId="2277" xr:uid="{BC2D067D-EDD7-4372-BA85-3627E1C2BE3B}"/>
    <cellStyle name="40% - Accent2 23 2" xfId="2278" xr:uid="{43E7C6BF-4477-4F82-A710-D06F5CC263AD}"/>
    <cellStyle name="40% - Accent2 23 3" xfId="2279" xr:uid="{7918FB24-AE0E-46B2-970D-4BF8B0D800E8}"/>
    <cellStyle name="40% - Accent2 23 3 2" xfId="28228" xr:uid="{97655F51-19A1-42B5-B763-1B273EE206EF}"/>
    <cellStyle name="40% - Accent2 23 4" xfId="2280" xr:uid="{D64E0C72-4834-4059-959A-C737D97C2B16}"/>
    <cellStyle name="40% - Accent2 23 4 2" xfId="28229" xr:uid="{D68A529D-33A9-4D47-9EA4-BFCA6089C884}"/>
    <cellStyle name="40% - Accent2 24" xfId="2281" xr:uid="{06877073-9A5C-4C3A-BDE4-C4661DA29B00}"/>
    <cellStyle name="40% - Accent2 24 2" xfId="2282" xr:uid="{3E237A73-2E57-42A6-9CA0-ED9BB82BCC4C}"/>
    <cellStyle name="40% - Accent2 24 2 2" xfId="2283" xr:uid="{99B32BBE-379B-43D1-AF80-A32CF23FC902}"/>
    <cellStyle name="40% - Accent2 24 2 2 2" xfId="2284" xr:uid="{CA968F87-369C-4A4E-BB29-1BBEA06EA325}"/>
    <cellStyle name="40% - Accent2 24 2 2 2 2" xfId="28233" xr:uid="{DF38B64A-66EC-4862-B395-C310BC2368E8}"/>
    <cellStyle name="40% - Accent2 24 2 2 3" xfId="28232" xr:uid="{2B36BF22-5248-4FA8-93B1-D127DD118649}"/>
    <cellStyle name="40% - Accent2 24 2 3" xfId="2285" xr:uid="{0F8A7BEB-AE9B-415A-A0F9-834DCF7EEA5A}"/>
    <cellStyle name="40% - Accent2 24 2 3 2" xfId="2286" xr:uid="{6EED1A8D-0013-4DAB-BFE9-0DBBF34C8480}"/>
    <cellStyle name="40% - Accent2 24 2 3 2 2" xfId="28235" xr:uid="{DCB2DB54-7364-4963-BEF8-864BFEE139D8}"/>
    <cellStyle name="40% - Accent2 24 2 3 3" xfId="28234" xr:uid="{70F9A2AD-60C0-40B7-A8BF-880A5CD326B8}"/>
    <cellStyle name="40% - Accent2 24 2 4" xfId="2287" xr:uid="{4D78DD37-387C-427F-86A5-D13A9E82F4EA}"/>
    <cellStyle name="40% - Accent2 24 2 4 2" xfId="28236" xr:uid="{7234BCC7-B42E-4299-85C9-8F3D158D0896}"/>
    <cellStyle name="40% - Accent2 24 2 5" xfId="28231" xr:uid="{D163E4C3-3617-445E-A83A-C67CD7B6C733}"/>
    <cellStyle name="40% - Accent2 24 3" xfId="2288" xr:uid="{F5C967BE-13F9-459F-9BB7-41408AEDAA06}"/>
    <cellStyle name="40% - Accent2 24 3 2" xfId="2289" xr:uid="{83980EC8-1D1D-4A90-A0F1-23240B6DCF42}"/>
    <cellStyle name="40% - Accent2 24 3 2 2" xfId="28238" xr:uid="{AB6F121E-DAA0-4E64-850F-FE32EAE0C4A0}"/>
    <cellStyle name="40% - Accent2 24 3 3" xfId="28237" xr:uid="{23B861D8-84A4-4FD1-AECB-C0A6F05C8760}"/>
    <cellStyle name="40% - Accent2 24 4" xfId="2290" xr:uid="{105F1E99-4000-4130-A13B-C5F9903FFFC0}"/>
    <cellStyle name="40% - Accent2 24 4 2" xfId="2291" xr:uid="{CE3403F6-B252-466C-AEBD-3E64A48B222A}"/>
    <cellStyle name="40% - Accent2 24 4 2 2" xfId="28240" xr:uid="{56BC5B2C-E81C-4F61-881D-A6DA1193E78A}"/>
    <cellStyle name="40% - Accent2 24 4 3" xfId="28239" xr:uid="{943AD9CB-DC00-49F5-A014-113F4BF0E594}"/>
    <cellStyle name="40% - Accent2 24 5" xfId="2292" xr:uid="{E9F15E44-6BF4-468B-BF25-BA9A1754BCFA}"/>
    <cellStyle name="40% - Accent2 24 5 2" xfId="28241" xr:uid="{E5618F53-83FB-45F8-AA5D-CB3F53A52A59}"/>
    <cellStyle name="40% - Accent2 24 6" xfId="28230" xr:uid="{00C96D4E-F80B-43FB-BB47-846301CF31E8}"/>
    <cellStyle name="40% - Accent2 25" xfId="2293" xr:uid="{108765DE-F08C-43AB-B45B-1EFA72241F7F}"/>
    <cellStyle name="40% - Accent2 25 2" xfId="2294" xr:uid="{CD73D075-0AD0-4450-BED6-03C88FC7BDC6}"/>
    <cellStyle name="40% - Accent2 25 2 2" xfId="2295" xr:uid="{F7DD81BB-D10B-423C-A1ED-C1C449D23ABF}"/>
    <cellStyle name="40% - Accent2 25 2 2 2" xfId="28244" xr:uid="{A0566374-10F5-4462-97A0-07329A3E902C}"/>
    <cellStyle name="40% - Accent2 25 2 3" xfId="28243" xr:uid="{716CBE9C-0762-4256-BA35-6EC034CAD9C6}"/>
    <cellStyle name="40% - Accent2 25 3" xfId="2296" xr:uid="{0D4CAB6E-A47E-4C51-89AD-2AF0AE30E81A}"/>
    <cellStyle name="40% - Accent2 25 3 2" xfId="2297" xr:uid="{447E362B-355E-4AA5-A146-DF6F2ABA6DF8}"/>
    <cellStyle name="40% - Accent2 25 3 2 2" xfId="28246" xr:uid="{9BD9DA52-802E-4CF4-8B05-2488A2E6499E}"/>
    <cellStyle name="40% - Accent2 25 3 3" xfId="28245" xr:uid="{96C74BA0-F86D-4DFF-ABEF-DF8372ED5E39}"/>
    <cellStyle name="40% - Accent2 25 4" xfId="2298" xr:uid="{8CDCEB0F-600E-4594-BFAF-ABB4CF2A4446}"/>
    <cellStyle name="40% - Accent2 25 4 2" xfId="28247" xr:uid="{E1233FB5-4BBB-41D5-A4E2-1E4CF783050C}"/>
    <cellStyle name="40% - Accent2 25 5" xfId="28242" xr:uid="{A638ED99-D6AB-4F7B-8467-D56602296B21}"/>
    <cellStyle name="40% - Accent2 26" xfId="2299" xr:uid="{92488674-3828-4E91-AA2A-EA4E2216DA5F}"/>
    <cellStyle name="40% - Accent2 26 2" xfId="2300" xr:uid="{86ED5821-EED6-448C-9E70-4BE7E53359F7}"/>
    <cellStyle name="40% - Accent2 26 2 2" xfId="2301" xr:uid="{12187DC3-99D5-4EBB-84B9-3D427A3E8132}"/>
    <cellStyle name="40% - Accent2 26 2 2 2" xfId="28250" xr:uid="{03E39C54-1A57-46C6-9481-3EDCB1BFCE16}"/>
    <cellStyle name="40% - Accent2 26 2 3" xfId="28249" xr:uid="{E1CFC800-E384-400D-A8B4-4D0DAC902710}"/>
    <cellStyle name="40% - Accent2 26 3" xfId="2302" xr:uid="{46800B11-FCA3-46E2-952F-BA6549941039}"/>
    <cellStyle name="40% - Accent2 26 3 2" xfId="2303" xr:uid="{1ABD38BE-F73A-4AB4-89B0-E69A023F05A4}"/>
    <cellStyle name="40% - Accent2 26 3 2 2" xfId="28252" xr:uid="{DB4797E8-611D-41E5-AE3E-8916485EA426}"/>
    <cellStyle name="40% - Accent2 26 3 3" xfId="28251" xr:uid="{FBA7A4B4-050C-4BD5-A362-91BE0FE8555F}"/>
    <cellStyle name="40% - Accent2 26 4" xfId="2304" xr:uid="{B768B4C7-F532-4E6E-A67F-ECE5F3585C8A}"/>
    <cellStyle name="40% - Accent2 26 4 2" xfId="28253" xr:uid="{5D3114C3-E2CE-4E74-BF5A-85BA383B5548}"/>
    <cellStyle name="40% - Accent2 26 5" xfId="28248" xr:uid="{050CEE09-6E55-46B8-A028-1E9FAE13D323}"/>
    <cellStyle name="40% - Accent2 27" xfId="2305" xr:uid="{D23C690D-145B-47B7-A179-6ECF705AC740}"/>
    <cellStyle name="40% - Accent2 27 2" xfId="2306" xr:uid="{E0C14279-C638-46C2-A595-4EDF4F81AD00}"/>
    <cellStyle name="40% - Accent2 27 2 2" xfId="2307" xr:uid="{C1EB9219-CAD4-40C6-B202-A5A3926C1B1C}"/>
    <cellStyle name="40% - Accent2 27 2 2 2" xfId="28256" xr:uid="{71E53927-BCC0-4D4E-BD50-987EAF006D3D}"/>
    <cellStyle name="40% - Accent2 27 2 3" xfId="28255" xr:uid="{94D111D5-0516-4A7D-9DDB-D9B0B3CFA9C3}"/>
    <cellStyle name="40% - Accent2 27 3" xfId="2308" xr:uid="{28E33234-6129-488F-BAB8-64A3D09E826D}"/>
    <cellStyle name="40% - Accent2 27 3 2" xfId="2309" xr:uid="{A0E334EB-961A-4B68-A72C-3B5DFC14A82B}"/>
    <cellStyle name="40% - Accent2 27 3 2 2" xfId="28258" xr:uid="{7F690619-40EE-4B7A-B484-04A77E6013EC}"/>
    <cellStyle name="40% - Accent2 27 3 3" xfId="28257" xr:uid="{292E3AFD-0B40-4188-B81E-1C3A4B05A4E4}"/>
    <cellStyle name="40% - Accent2 27 4" xfId="2310" xr:uid="{81CB0F93-B042-47CF-BDEB-F2A0FA48C2D1}"/>
    <cellStyle name="40% - Accent2 27 4 2" xfId="28259" xr:uid="{26EFCD6F-3216-4930-9784-478EA51264BC}"/>
    <cellStyle name="40% - Accent2 27 5" xfId="28254" xr:uid="{8296AFFE-E237-4E92-A13A-D8BB745BBA99}"/>
    <cellStyle name="40% - Accent2 28" xfId="2311" xr:uid="{AD88F80A-3DF3-4F5F-8B6E-D0D591B44D19}"/>
    <cellStyle name="40% - Accent2 28 2" xfId="2312" xr:uid="{433E583A-9C96-4446-8851-FC4D0F2A3B38}"/>
    <cellStyle name="40% - Accent2 28 2 2" xfId="2313" xr:uid="{A837804D-C083-420E-93A2-5116D613CBA6}"/>
    <cellStyle name="40% - Accent2 28 2 2 2" xfId="28262" xr:uid="{B0029D8A-11D1-4F70-BB48-2C29EAA85777}"/>
    <cellStyle name="40% - Accent2 28 2 3" xfId="28261" xr:uid="{C40DFFCA-5FA4-4492-AE8A-94332197DD2B}"/>
    <cellStyle name="40% - Accent2 28 3" xfId="2314" xr:uid="{E089CB7E-CC92-484E-8C98-DBB805978C40}"/>
    <cellStyle name="40% - Accent2 28 3 2" xfId="2315" xr:uid="{124F9EBD-E952-46EF-9762-6295E123DA91}"/>
    <cellStyle name="40% - Accent2 28 3 2 2" xfId="28264" xr:uid="{66F9C788-915F-4CCF-8DCE-82650A284CDE}"/>
    <cellStyle name="40% - Accent2 28 3 3" xfId="28263" xr:uid="{BA8B44BE-4ACA-4582-8D47-6646F8EBB38D}"/>
    <cellStyle name="40% - Accent2 28 4" xfId="2316" xr:uid="{E887F5FE-8C1F-4E5F-A376-ED79E90F8DF9}"/>
    <cellStyle name="40% - Accent2 28 4 2" xfId="28265" xr:uid="{D4D16D2C-77ED-4678-9245-0D6E19AB0D7E}"/>
    <cellStyle name="40% - Accent2 28 5" xfId="28260" xr:uid="{2E974BCB-5778-41E0-94FC-C25D388BFFC9}"/>
    <cellStyle name="40% - Accent2 29" xfId="2317" xr:uid="{E7E1EBC2-BA55-4F10-9E8A-C2475F14913F}"/>
    <cellStyle name="40% - Accent2 29 2" xfId="2318" xr:uid="{6BE81F9C-4B9B-41A6-89AD-DEFC0D751700}"/>
    <cellStyle name="40% - Accent2 29 2 2" xfId="28267" xr:uid="{AAB6D586-BDAE-4B9A-AB69-5741CFEB62FC}"/>
    <cellStyle name="40% - Accent2 29 3" xfId="2319" xr:uid="{B72790F7-E048-4F44-9CAC-A4409FD3326B}"/>
    <cellStyle name="40% - Accent2 29 3 2" xfId="28268" xr:uid="{74D0B1A2-9403-42A2-8953-D9070DB13E0B}"/>
    <cellStyle name="40% - Accent2 29 4" xfId="2320" xr:uid="{F9B65012-C64C-4621-9B7F-C53F2A9F6245}"/>
    <cellStyle name="40% - Accent2 29 4 2" xfId="28269" xr:uid="{BCDF06FC-01DD-4593-94C3-3C23FE2CB120}"/>
    <cellStyle name="40% - Accent2 29 5" xfId="28266" xr:uid="{7793EC6D-0DC5-45CA-BE36-42A814B8EDAE}"/>
    <cellStyle name="40% - Accent2 3" xfId="2321" xr:uid="{B2EA42AF-729C-45F3-AD5D-FA704C49D582}"/>
    <cellStyle name="40% - Accent2 3 2" xfId="2322" xr:uid="{DB80BFAE-A7F6-4DCC-96F5-AFC9AF31BAE4}"/>
    <cellStyle name="40% - Accent2 3 2 2" xfId="28271" xr:uid="{38D32937-D4EA-4A00-937B-AD26C8ECA1FE}"/>
    <cellStyle name="40% - Accent2 3 3" xfId="2323" xr:uid="{45F4ECC6-0D96-4E59-8831-938332F3AC77}"/>
    <cellStyle name="40% - Accent2 3 3 2" xfId="28272" xr:uid="{E343D971-3FDF-4C49-901D-4C855417EC05}"/>
    <cellStyle name="40% - Accent2 3 4" xfId="2324" xr:uid="{881B6006-D5DA-4EC1-8FAF-9BC03E00AD40}"/>
    <cellStyle name="40% - Accent2 3 4 2" xfId="28273" xr:uid="{12BAD7D5-8F99-40E9-A577-AEDCD7E40A71}"/>
    <cellStyle name="40% - Accent2 3 5" xfId="28270" xr:uid="{7CBD3743-1BD7-4DD9-835B-920D41C45C68}"/>
    <cellStyle name="40% - Accent2 30" xfId="2325" xr:uid="{08724C8D-6962-4156-9E71-F641BC452B27}"/>
    <cellStyle name="40% - Accent2 30 2" xfId="2326" xr:uid="{C7A81A38-0DD4-445D-A8D5-6EFA83AC0B4F}"/>
    <cellStyle name="40% - Accent2 30 3" xfId="2327" xr:uid="{36D68721-3EF1-496D-977D-7D1F0D075469}"/>
    <cellStyle name="40% - Accent2 30 3 2" xfId="28274" xr:uid="{F54F3ABB-2C20-40F6-B2A1-3F58BB70B4EC}"/>
    <cellStyle name="40% - Accent2 30 4" xfId="2328" xr:uid="{7EB35F43-B62D-4D4F-A1C1-20E2DD0A8F9E}"/>
    <cellStyle name="40% - Accent2 30 4 2" xfId="28275" xr:uid="{EB21019E-B006-42BC-BCA1-1FD8356198F3}"/>
    <cellStyle name="40% - Accent2 31" xfId="2329" xr:uid="{FF2D142F-200A-42B1-8FA5-84D43D64D42F}"/>
    <cellStyle name="40% - Accent2 31 2" xfId="2330" xr:uid="{A3265FEB-8F0B-488F-99BE-DE68000DE197}"/>
    <cellStyle name="40% - Accent2 31 2 2" xfId="28277" xr:uid="{860085D8-D3F9-40A1-A0BA-3DE7FF8074E7}"/>
    <cellStyle name="40% - Accent2 31 3" xfId="2331" xr:uid="{C4C77439-F790-4859-8DA3-8CFC13E89F6C}"/>
    <cellStyle name="40% - Accent2 31 3 2" xfId="28278" xr:uid="{BD86DE4B-95E3-45EE-8742-148B1EEE2449}"/>
    <cellStyle name="40% - Accent2 31 4" xfId="2332" xr:uid="{E8AF36B6-CDFD-4183-BB1E-ABB107D53DD1}"/>
    <cellStyle name="40% - Accent2 31 4 2" xfId="28279" xr:uid="{61E74A85-DD5C-4D46-AED4-E7FD40A36AD3}"/>
    <cellStyle name="40% - Accent2 31 5" xfId="28276" xr:uid="{772BAA77-8A4B-4F7E-ABC1-415D9A74692F}"/>
    <cellStyle name="40% - Accent2 32" xfId="2333" xr:uid="{6A75B28D-A94E-4C9E-9986-277A48508D8A}"/>
    <cellStyle name="40% - Accent2 32 2" xfId="2334" xr:uid="{6860CF55-DF63-4A09-994F-D265B1303B86}"/>
    <cellStyle name="40% - Accent2 32 2 2" xfId="28281" xr:uid="{5B20D4D8-7C7D-4618-A8BE-47CB7B672DF4}"/>
    <cellStyle name="40% - Accent2 32 3" xfId="2335" xr:uid="{D211492F-36DA-465F-A486-FD78E737DB91}"/>
    <cellStyle name="40% - Accent2 32 3 2" xfId="28282" xr:uid="{6D23AA44-565B-4232-A84D-68A249C05291}"/>
    <cellStyle name="40% - Accent2 32 4" xfId="2336" xr:uid="{74A3FBA7-0518-4141-81A7-CFE5ED6D9157}"/>
    <cellStyle name="40% - Accent2 32 4 2" xfId="28283" xr:uid="{0F46CED4-9F6A-46F4-BEE8-EB0F829F43CE}"/>
    <cellStyle name="40% - Accent2 32 5" xfId="28280" xr:uid="{F992240F-1F47-4D20-B432-E8C6035A4044}"/>
    <cellStyle name="40% - Accent2 33" xfId="2337" xr:uid="{59C1219E-EC63-4387-875A-3C25EE553093}"/>
    <cellStyle name="40% - Accent2 33 2" xfId="2338" xr:uid="{98797928-FA15-4EC4-A62B-DD4ACF855498}"/>
    <cellStyle name="40% - Accent2 33 2 2" xfId="28285" xr:uid="{4A93A975-A077-4119-80BD-13E9EBA4C277}"/>
    <cellStyle name="40% - Accent2 33 3" xfId="28284" xr:uid="{9CEEE0F2-EA50-4D20-878F-C43A1A8FA9EB}"/>
    <cellStyle name="40% - Accent2 34" xfId="2339" xr:uid="{645743FC-4261-41AC-A5D8-CDCB778BD1F5}"/>
    <cellStyle name="40% - Accent2 34 2" xfId="28286" xr:uid="{2C81E329-AC5D-4C17-B648-141D56E66400}"/>
    <cellStyle name="40% - Accent2 35" xfId="2340" xr:uid="{7263DB97-1B8C-4D71-9916-3DFBA1F93DF1}"/>
    <cellStyle name="40% - Accent2 35 2" xfId="28287" xr:uid="{FE198FC5-43BB-4895-9214-0FDA705F1EB8}"/>
    <cellStyle name="40% - Accent2 36" xfId="2341" xr:uid="{CBED7F9D-090D-47F5-9456-DFF1555C3A33}"/>
    <cellStyle name="40% - Accent2 36 2" xfId="28288" xr:uid="{8F555702-1837-48BC-928C-84A884BB8CEF}"/>
    <cellStyle name="40% - Accent2 37" xfId="2342" xr:uid="{CB570AD6-48B6-41E2-BE71-8602514A3555}"/>
    <cellStyle name="40% - Accent2 37 2" xfId="28289" xr:uid="{A973D390-9C45-43CD-A3EE-309471D17020}"/>
    <cellStyle name="40% - Accent2 38" xfId="2343" xr:uid="{66CBA7F3-590F-47C6-9C1B-725094DE009D}"/>
    <cellStyle name="40% - Accent2 38 2" xfId="28290" xr:uid="{B4F32EE8-6975-4736-923B-C12EB0CC4C94}"/>
    <cellStyle name="40% - Accent2 39" xfId="2344" xr:uid="{BB833E0E-2E75-4F8B-863B-069BBBBBBA2E}"/>
    <cellStyle name="40% - Accent2 39 2" xfId="28291" xr:uid="{C680177A-1FF9-4C99-913B-E768E18FDC09}"/>
    <cellStyle name="40% - Accent2 4" xfId="2345" xr:uid="{93D483EE-B25F-4790-8F6F-E96DF690ABF4}"/>
    <cellStyle name="40% - Accent2 4 2" xfId="2346" xr:uid="{11A38946-C5BE-4FB3-8A12-AE923EFCCE83}"/>
    <cellStyle name="40% - Accent2 4 2 2" xfId="28293" xr:uid="{206018E6-3587-41B7-A633-52B0F12A2034}"/>
    <cellStyle name="40% - Accent2 4 3" xfId="2347" xr:uid="{61B1E57E-F359-4883-90A5-DBB2B479C19D}"/>
    <cellStyle name="40% - Accent2 4 3 2" xfId="28294" xr:uid="{5EA4B663-BF93-474D-A401-CD8B80CD8EFA}"/>
    <cellStyle name="40% - Accent2 4 4" xfId="2348" xr:uid="{C8484449-90A2-413A-8E01-C7C5D923FA97}"/>
    <cellStyle name="40% - Accent2 4 4 2" xfId="28295" xr:uid="{7321B1B3-145B-4651-A1D9-73464F4F768D}"/>
    <cellStyle name="40% - Accent2 4 5" xfId="28292" xr:uid="{A44B4E21-D508-43D7-8874-82B4B6E177E8}"/>
    <cellStyle name="40% - Accent2 40" xfId="2349" xr:uid="{95099EFC-60C9-436C-8AF7-FB3F128F6714}"/>
    <cellStyle name="40% - Accent2 40 2" xfId="28296" xr:uid="{F336D2A7-7B23-4496-B431-DA77BA9443FD}"/>
    <cellStyle name="40% - Accent2 41" xfId="2350" xr:uid="{CBF8FEFA-598C-4097-B008-4B4F0B40F899}"/>
    <cellStyle name="40% - Accent2 41 2" xfId="28297" xr:uid="{6BC18562-8E16-46CE-B30A-303AAC72D725}"/>
    <cellStyle name="40% - Accent2 42" xfId="2351" xr:uid="{CB073AC9-97D5-4213-9B74-7FE235B2EBAF}"/>
    <cellStyle name="40% - Accent2 42 2" xfId="28298" xr:uid="{C2A55383-6951-48EF-A2A5-48CCBFC60453}"/>
    <cellStyle name="40% - Accent2 43" xfId="2352" xr:uid="{E03EFA15-848D-438A-8B7F-C0FF99A80D59}"/>
    <cellStyle name="40% - Accent2 43 2" xfId="28299" xr:uid="{F94C02AA-DD23-4DDB-B6D4-A5E3B80282E2}"/>
    <cellStyle name="40% - Accent2 44" xfId="2353" xr:uid="{11933712-962C-49E9-8D13-561CD41E84A2}"/>
    <cellStyle name="40% - Accent2 44 2" xfId="28300" xr:uid="{5576A8E6-7C1F-46CC-B531-5FA61E78D43E}"/>
    <cellStyle name="40% - Accent2 45" xfId="2354" xr:uid="{42629B80-A180-4F88-B4C4-1ED456361A86}"/>
    <cellStyle name="40% - Accent2 45 2" xfId="28301" xr:uid="{60080B3C-8CE8-4DA5-8227-637F2B7D6D35}"/>
    <cellStyle name="40% - Accent2 46" xfId="2355" xr:uid="{48BBC8E2-8232-4838-BE11-6675F7FE80B2}"/>
    <cellStyle name="40% - Accent2 47" xfId="2356" xr:uid="{511A13C5-9F74-46DA-BA40-6B5DBC729A19}"/>
    <cellStyle name="40% - Accent2 48" xfId="2357" xr:uid="{EFA914E0-702A-4935-8FDF-F551E8A61A6D}"/>
    <cellStyle name="40% - Accent2 49" xfId="2358" xr:uid="{204E9DE0-00C3-407A-8CC9-D4D8156694D0}"/>
    <cellStyle name="40% - Accent2 5" xfId="2359" xr:uid="{3574CF68-D474-4561-AFF5-A9F670AE8976}"/>
    <cellStyle name="40% - Accent2 5 2" xfId="2360" xr:uid="{F45EFF15-01A4-460A-94BF-BBAA88283715}"/>
    <cellStyle name="40% - Accent2 5 2 2" xfId="28303" xr:uid="{70AAA857-9747-4834-8186-793C2D901849}"/>
    <cellStyle name="40% - Accent2 5 3" xfId="2361" xr:uid="{E73E6D99-B2A2-48CD-B610-37B09E55B174}"/>
    <cellStyle name="40% - Accent2 5 3 2" xfId="28304" xr:uid="{72B9CB5C-8AB6-4B5E-9190-4AE7F1435B8B}"/>
    <cellStyle name="40% - Accent2 5 4" xfId="2362" xr:uid="{A20BD411-D02D-45ED-B2F0-4597362C36C8}"/>
    <cellStyle name="40% - Accent2 5 4 2" xfId="28305" xr:uid="{3340086F-4743-40D2-AF79-4B9631757E2C}"/>
    <cellStyle name="40% - Accent2 5 5" xfId="28302" xr:uid="{78A97E0D-D99A-4509-A386-1A1389BCAF51}"/>
    <cellStyle name="40% - Accent2 50" xfId="2363" xr:uid="{61D0A38E-755F-4203-9C97-4CFDE02425A8}"/>
    <cellStyle name="40% - Accent2 51" xfId="2364" xr:uid="{FA625711-30CA-46DE-A02C-C469CBC3A470}"/>
    <cellStyle name="40% - Accent2 52" xfId="2365" xr:uid="{7B20BFFA-923C-4574-8097-D15F245DF07F}"/>
    <cellStyle name="40% - Accent2 53" xfId="2366" xr:uid="{D0B9812C-77A9-4C22-9F3B-825F85F57D33}"/>
    <cellStyle name="40% - Accent2 54" xfId="2367" xr:uid="{E69ADD58-D64B-4C3C-A113-0FF0B2DA6FFD}"/>
    <cellStyle name="40% - Accent2 55" xfId="2368" xr:uid="{219A58D0-FAA6-42BF-90F3-E782589D72FA}"/>
    <cellStyle name="40% - Accent2 56" xfId="2369" xr:uid="{D8D2306C-4F6C-4A11-9998-A7D845E3E82D}"/>
    <cellStyle name="40% - Accent2 57" xfId="2370" xr:uid="{1C0EC7AD-DF18-404A-B038-64CEBE2D7393}"/>
    <cellStyle name="40% - Accent2 58" xfId="2371" xr:uid="{E48F6E71-9CCD-4A3A-AE7E-8B0401BBEBBA}"/>
    <cellStyle name="40% - Accent2 59" xfId="2372" xr:uid="{78E9FFC3-B774-4D23-AED7-349DCEB7E8E0}"/>
    <cellStyle name="40% - Accent2 59 2" xfId="2373" xr:uid="{D1761240-5070-41E2-834A-81E2DA597EA7}"/>
    <cellStyle name="40% - Accent2 59 3" xfId="2374" xr:uid="{C6B2BFE7-B01B-4C18-8077-D8945945C204}"/>
    <cellStyle name="40% - Accent2 6" xfId="2375" xr:uid="{F813E6A3-BB98-4198-AC14-4957D57EEE25}"/>
    <cellStyle name="40% - Accent2 6 2" xfId="2376" xr:uid="{7D573A6E-BC8D-438E-80B1-20C79E7D39FF}"/>
    <cellStyle name="40% - Accent2 6 2 2" xfId="28307" xr:uid="{20DEBAF1-C6EB-418C-B265-D76AEC972554}"/>
    <cellStyle name="40% - Accent2 6 3" xfId="2377" xr:uid="{2606856A-BE4D-44C7-843C-062BAC58FF9C}"/>
    <cellStyle name="40% - Accent2 6 3 2" xfId="28308" xr:uid="{EF9E83D3-64C1-4E78-8DF1-5353F565D666}"/>
    <cellStyle name="40% - Accent2 6 4" xfId="2378" xr:uid="{B6A2EC09-7BBD-4FFE-95AF-1DC39A8B5BAD}"/>
    <cellStyle name="40% - Accent2 6 4 2" xfId="28309" xr:uid="{B8A923D1-8FEE-45C7-B5B2-BDEB1A600D92}"/>
    <cellStyle name="40% - Accent2 6 5" xfId="28306" xr:uid="{AAC4A852-35F0-4CE6-B64A-A5991A1B18D2}"/>
    <cellStyle name="40% - Accent2 60" xfId="2379" xr:uid="{2614BAF0-3BF3-46F8-B45D-F698A519A75B}"/>
    <cellStyle name="40% - Accent2 60 2" xfId="2380" xr:uid="{43441B57-4094-47B1-AF1D-59E05C4C4A0A}"/>
    <cellStyle name="40% - Accent2 61" xfId="2381" xr:uid="{3D20F282-DA32-4CDB-A1DA-4B00A71004F1}"/>
    <cellStyle name="40% - Accent2 61 2" xfId="2382" xr:uid="{CD79A118-9066-40BA-A7CE-28403A300C55}"/>
    <cellStyle name="40% - Accent2 61 3" xfId="28310" xr:uid="{EB969A4A-2614-4058-8BD6-D30A54562BC1}"/>
    <cellStyle name="40% - Accent2 62 2" xfId="2383" xr:uid="{BCAF4043-C7C2-4261-93DA-2CEC3B5DF89D}"/>
    <cellStyle name="40% - Accent2 63 2" xfId="2384" xr:uid="{3DEE0205-C49B-4E39-ACC2-C73CD9F85022}"/>
    <cellStyle name="40% - Accent2 7" xfId="2385" xr:uid="{352CF5F5-A2A4-4D90-AFBF-0DBE0F08B162}"/>
    <cellStyle name="40% - Accent2 7 2" xfId="2386" xr:uid="{481B8523-FD0A-4222-922C-F11E7019B295}"/>
    <cellStyle name="40% - Accent2 7 2 2" xfId="28312" xr:uid="{4299FCDE-57C5-41CC-BB21-4DCA09D3668E}"/>
    <cellStyle name="40% - Accent2 7 3" xfId="2387" xr:uid="{4632B750-800A-4473-A9A4-8F5CBFC36A88}"/>
    <cellStyle name="40% - Accent2 7 3 2" xfId="28313" xr:uid="{8DED8639-ADCD-4E45-8D42-D41B8374C102}"/>
    <cellStyle name="40% - Accent2 7 4" xfId="2388" xr:uid="{602D6396-C63A-48FA-A0FB-48A38580EE1C}"/>
    <cellStyle name="40% - Accent2 7 4 2" xfId="28314" xr:uid="{A9FC25B8-8462-40E9-8873-F8992062E1DF}"/>
    <cellStyle name="40% - Accent2 7 5" xfId="28311" xr:uid="{E8625291-BCE1-48E3-92E7-F73F6B0D8556}"/>
    <cellStyle name="40% - Accent2 8" xfId="2389" xr:uid="{FBB85AB7-9EB5-4563-8BDE-7961184BAE93}"/>
    <cellStyle name="40% - Accent2 8 2" xfId="2390" xr:uid="{58CCD10A-7B60-4776-944D-90E821CADC41}"/>
    <cellStyle name="40% - Accent2 8 3" xfId="2391" xr:uid="{43A1911D-E3A0-41B9-88E2-B4B5213A1CFC}"/>
    <cellStyle name="40% - Accent2 8 3 2" xfId="28315" xr:uid="{CA9D74F6-BD78-4952-BF8F-31F7C7B0A0A3}"/>
    <cellStyle name="40% - Accent2 8 4" xfId="2392" xr:uid="{593AF32E-98BF-4246-BD29-0DB9428A33B9}"/>
    <cellStyle name="40% - Accent2 8 4 2" xfId="28316" xr:uid="{8FA73820-175E-4C12-92BA-17858B54438A}"/>
    <cellStyle name="40% - Accent2 9" xfId="2393" xr:uid="{9AE2A96E-FBF3-4858-A09E-F2196F2CD5E7}"/>
    <cellStyle name="40% - Accent2 9 2" xfId="2394" xr:uid="{7F436126-C152-4491-95DD-22B62BA1C924}"/>
    <cellStyle name="40% - Accent2 9 3" xfId="2395" xr:uid="{851F9162-9C2D-41DF-A06D-B6A22317AD38}"/>
    <cellStyle name="40% - Accent2 9 3 2" xfId="28317" xr:uid="{A7FBF14B-5C04-4471-8B76-424A21246284}"/>
    <cellStyle name="40% - Accent2 9 4" xfId="2396" xr:uid="{1FE239EE-59CE-46C7-B40A-CEB831458ED9}"/>
    <cellStyle name="40% - Accent2 9 4 2" xfId="28318" xr:uid="{4004FD22-9548-4EA3-A288-3F28ADBBE297}"/>
    <cellStyle name="40% - Accent3 10" xfId="2397" xr:uid="{3752CBC2-59D8-4FD0-9C45-AB6435FBDB42}"/>
    <cellStyle name="40% - Accent3 10 2" xfId="2398" xr:uid="{297CCF2B-3AAE-487F-AEA5-353C0B51F678}"/>
    <cellStyle name="40% - Accent3 10 3" xfId="2399" xr:uid="{0FC419A0-DDF5-4C7F-A647-D5273C20560C}"/>
    <cellStyle name="40% - Accent3 10 3 2" xfId="28319" xr:uid="{2D5F4A2F-8379-4844-89E7-FE9941EF4AEB}"/>
    <cellStyle name="40% - Accent3 10 4" xfId="2400" xr:uid="{91BBF29E-56A8-41A9-A8AC-2F6565E19D0A}"/>
    <cellStyle name="40% - Accent3 10 4 2" xfId="28320" xr:uid="{67EA347A-9495-4167-8D03-CD49F204FA44}"/>
    <cellStyle name="40% - Accent3 11" xfId="2401" xr:uid="{BA75B7C9-13F9-41D7-9588-FE20CAE6E5A5}"/>
    <cellStyle name="40% - Accent3 11 2" xfId="2402" xr:uid="{5CAE0037-06D9-4D79-AB43-1372322B6BEB}"/>
    <cellStyle name="40% - Accent3 11 3" xfId="2403" xr:uid="{28BCDB8B-8CD6-43AC-9DA4-EE9E1F2DC4D7}"/>
    <cellStyle name="40% - Accent3 11 3 2" xfId="28321" xr:uid="{6175694C-AB37-4C71-8C5D-5967E2EA9DF7}"/>
    <cellStyle name="40% - Accent3 11 4" xfId="2404" xr:uid="{9341F2EB-F6D5-48B8-A4A6-CDF4E04E6E68}"/>
    <cellStyle name="40% - Accent3 11 4 2" xfId="28322" xr:uid="{78CBF6D8-6E73-49CC-8BCE-083F0A2620E3}"/>
    <cellStyle name="40% - Accent3 12" xfId="2405" xr:uid="{4D743FA5-EE16-4F21-BCB6-9ADC4F4C43AE}"/>
    <cellStyle name="40% - Accent3 12 2" xfId="2406" xr:uid="{266717F3-5490-4104-9740-A08ADEC2DFFD}"/>
    <cellStyle name="40% - Accent3 12 3" xfId="2407" xr:uid="{467B738E-49E5-4B29-A1E2-2A8DDE0732DB}"/>
    <cellStyle name="40% - Accent3 12 3 2" xfId="28323" xr:uid="{D2071BCB-FE5B-4E54-BD9D-02B42D13EF6F}"/>
    <cellStyle name="40% - Accent3 12 4" xfId="2408" xr:uid="{CA39E2C6-6DDA-4447-AFD2-980BC56AB58A}"/>
    <cellStyle name="40% - Accent3 12 4 2" xfId="28324" xr:uid="{B2170254-C6F1-4949-B599-43993591A60D}"/>
    <cellStyle name="40% - Accent3 13" xfId="2409" xr:uid="{A89DB524-F43B-4B13-975D-C636DF730136}"/>
    <cellStyle name="40% - Accent3 13 2" xfId="2410" xr:uid="{E5839604-1B85-4F32-A920-383F815AFFF0}"/>
    <cellStyle name="40% - Accent3 13 3" xfId="2411" xr:uid="{0D486049-EEF3-4BC6-A2F0-4720AF17A328}"/>
    <cellStyle name="40% - Accent3 13 3 2" xfId="28325" xr:uid="{43BEBCBC-E662-474E-91C6-32F73761CD0E}"/>
    <cellStyle name="40% - Accent3 13 4" xfId="2412" xr:uid="{C1AEE9F6-2A2D-4C9D-9573-3F94563D90D0}"/>
    <cellStyle name="40% - Accent3 13 4 2" xfId="28326" xr:uid="{5FC1B53C-CB1E-42B9-815B-F8E8ED0B6511}"/>
    <cellStyle name="40% - Accent3 14" xfId="2413" xr:uid="{3A1BD48B-E3E8-44DC-B332-6426E3948040}"/>
    <cellStyle name="40% - Accent3 14 2" xfId="2414" xr:uid="{FE3B91DD-F818-4C01-8A68-9F202EDC231F}"/>
    <cellStyle name="40% - Accent3 14 3" xfId="2415" xr:uid="{1BA35428-3595-4884-9310-9C9021655049}"/>
    <cellStyle name="40% - Accent3 14 3 2" xfId="28327" xr:uid="{A212221B-6964-4B26-B2A2-2D59B50974B2}"/>
    <cellStyle name="40% - Accent3 14 4" xfId="2416" xr:uid="{C6D27F23-3C52-44D5-9046-66BE6FEE84A6}"/>
    <cellStyle name="40% - Accent3 14 4 2" xfId="28328" xr:uid="{C2F17631-DB75-4013-847C-B0FF90645F99}"/>
    <cellStyle name="40% - Accent3 15" xfId="2417" xr:uid="{C5EA2DEF-25E3-4B88-9489-23D77038925D}"/>
    <cellStyle name="40% - Accent3 15 2" xfId="2418" xr:uid="{7AD5B720-CC04-43EF-B59A-8B64E7F7021E}"/>
    <cellStyle name="40% - Accent3 15 3" xfId="2419" xr:uid="{18D50860-FEBF-443D-826A-971EAC8255A2}"/>
    <cellStyle name="40% - Accent3 15 3 2" xfId="28329" xr:uid="{854F0F7D-A96C-4830-9B63-FCB23CE1E8D7}"/>
    <cellStyle name="40% - Accent3 15 4" xfId="2420" xr:uid="{50C62084-D4D9-41F2-BFB6-28ACFF020112}"/>
    <cellStyle name="40% - Accent3 15 4 2" xfId="28330" xr:uid="{57593EBF-0B18-4ED8-B04E-A66FC8FAB191}"/>
    <cellStyle name="40% - Accent3 16" xfId="2421" xr:uid="{CC2ABFF1-8140-4475-BFC0-68E377011F9B}"/>
    <cellStyle name="40% - Accent3 16 2" xfId="2422" xr:uid="{FB681096-FE51-4733-832A-D404F85C3F32}"/>
    <cellStyle name="40% - Accent3 16 3" xfId="2423" xr:uid="{A54225FD-6CA9-470B-959A-CB6F7C73D80A}"/>
    <cellStyle name="40% - Accent3 16 3 2" xfId="28331" xr:uid="{84B2E524-1FB1-4DE3-9A94-33077996B58F}"/>
    <cellStyle name="40% - Accent3 16 4" xfId="2424" xr:uid="{1F2109AE-260B-461B-9659-1F20A0F076E5}"/>
    <cellStyle name="40% - Accent3 16 4 2" xfId="28332" xr:uid="{5D194C34-C89E-4668-9EAD-8E635BAB11CB}"/>
    <cellStyle name="40% - Accent3 17" xfId="2425" xr:uid="{C765A300-078B-46B7-B61A-5E21DE333D9C}"/>
    <cellStyle name="40% - Accent3 17 2" xfId="2426" xr:uid="{63ABFD84-0410-46A3-9748-15223BC1E099}"/>
    <cellStyle name="40% - Accent3 17 3" xfId="2427" xr:uid="{CE3F09D0-CD6C-4F04-ACA6-7D006C7F674F}"/>
    <cellStyle name="40% - Accent3 17 3 2" xfId="28333" xr:uid="{B27A6BCB-1985-46F7-9782-14085B79441D}"/>
    <cellStyle name="40% - Accent3 17 4" xfId="2428" xr:uid="{1FFC50E4-D84E-4296-B5B3-72F630694964}"/>
    <cellStyle name="40% - Accent3 17 4 2" xfId="28334" xr:uid="{CF5B8DE6-8A54-4766-BD29-79C3EF93FA68}"/>
    <cellStyle name="40% - Accent3 18" xfId="2429" xr:uid="{438FCAE0-FE98-42E9-84B0-0C1270A914E4}"/>
    <cellStyle name="40% - Accent3 18 2" xfId="2430" xr:uid="{156D8B94-9C4D-43E2-BAC0-88EA553EC7A1}"/>
    <cellStyle name="40% - Accent3 18 3" xfId="2431" xr:uid="{D57DEF62-2270-4186-AA4A-939F60FFBE45}"/>
    <cellStyle name="40% - Accent3 18 3 2" xfId="28335" xr:uid="{216BECB2-5D21-4616-8CEC-2D30872861BD}"/>
    <cellStyle name="40% - Accent3 18 4" xfId="2432" xr:uid="{6ED9A093-2C8B-47DD-94BC-785F02C04587}"/>
    <cellStyle name="40% - Accent3 18 4 2" xfId="28336" xr:uid="{D9DD4C4E-28DA-42AC-8E41-9CEE78B355F6}"/>
    <cellStyle name="40% - Accent3 19" xfId="2433" xr:uid="{856AEA39-D1DC-4BED-9493-91AB0BB8984E}"/>
    <cellStyle name="40% - Accent3 19 2" xfId="2434" xr:uid="{1805BDF8-635C-4C25-BF86-D05D33A20019}"/>
    <cellStyle name="40% - Accent3 19 3" xfId="2435" xr:uid="{B0866CA5-ADAA-4C31-915F-B90475F3A7C6}"/>
    <cellStyle name="40% - Accent3 19 3 2" xfId="28337" xr:uid="{7C67C0E1-1DF8-4E91-8949-B12A3159C619}"/>
    <cellStyle name="40% - Accent3 19 4" xfId="2436" xr:uid="{E9F8FD3A-DFA2-45BD-9AC4-EBFA220D7B74}"/>
    <cellStyle name="40% - Accent3 19 4 2" xfId="28338" xr:uid="{846CACD6-AD17-4A1F-9310-FD70E63782A5}"/>
    <cellStyle name="40% - Accent3 2" xfId="2437" xr:uid="{A46AB787-7E8B-414E-82E1-5BA71DF22140}"/>
    <cellStyle name="40% - Accent3 2 2" xfId="2438" xr:uid="{7EB7B680-436D-4BA0-A466-DF466B01EEC1}"/>
    <cellStyle name="40% - Accent3 2 2 2" xfId="2439" xr:uid="{F83E31B9-3036-4410-A951-D504C9DBA575}"/>
    <cellStyle name="40% - Accent3 2 2 2 2" xfId="2440" xr:uid="{8A251901-24CD-4361-86BA-EE9269ED1B84}"/>
    <cellStyle name="40% - Accent3 2 2 2 2 2" xfId="28341" xr:uid="{8993D5F4-0FB2-4335-B897-65AE104ADA66}"/>
    <cellStyle name="40% - Accent3 2 2 2 3" xfId="28340" xr:uid="{B095636C-30AB-4519-93BE-39B53E8E6D1D}"/>
    <cellStyle name="40% - Accent3 2 2 3" xfId="2441" xr:uid="{0B3EA373-514B-420B-869C-31C01DAE5BE0}"/>
    <cellStyle name="40% - Accent3 2 2 3 2" xfId="28342" xr:uid="{BF549FA2-C19F-4F39-9DEE-88E5B920CB1F}"/>
    <cellStyle name="40% - Accent3 2 3" xfId="2442" xr:uid="{84CD9EC8-6761-4C36-9A47-C12B90C54A95}"/>
    <cellStyle name="40% - Accent3 2 3 2" xfId="2443" xr:uid="{B09A5A27-7728-4985-8D0A-47CE5BA0D59A}"/>
    <cellStyle name="40% - Accent3 2 3 3" xfId="28343" xr:uid="{F894A764-035B-4E3A-897B-F5740B49CA5A}"/>
    <cellStyle name="40% - Accent3 2 3_Copy of SWD journal entry template Interco" xfId="2444" xr:uid="{CDC74705-6C61-4BA4-99EF-6E0F57E7CD8F}"/>
    <cellStyle name="40% - Accent3 2 4" xfId="2445" xr:uid="{17D6EB6F-A4A6-4374-8B5E-4876DA09F581}"/>
    <cellStyle name="40% - Accent3 2 5" xfId="2446" xr:uid="{635D33D4-4F17-46D6-A95C-EE029F2545C2}"/>
    <cellStyle name="40% - Accent3 2 6" xfId="2447" xr:uid="{8E2BBB06-DF6A-4E18-B027-3B2D2BF6201D}"/>
    <cellStyle name="40% - Accent3 2 6 2" xfId="28344" xr:uid="{38C4D905-D936-4C56-B376-21F6A81AD4FA}"/>
    <cellStyle name="40% - Accent3 2 7" xfId="27310" xr:uid="{4926D526-FA01-4F1C-BCAD-1E6D08D7DEB2}"/>
    <cellStyle name="40% - Accent3 2 8" xfId="28339" xr:uid="{CD278B06-9E9A-46EB-B68C-A8CF9EADD660}"/>
    <cellStyle name="40% - Accent3 2_AR Details_Nov'11" xfId="2448" xr:uid="{399D5B81-B058-42C6-A1B2-7FA8CC970B7C}"/>
    <cellStyle name="40% - Accent3 20" xfId="2449" xr:uid="{18489162-A481-48C1-8508-EBD1C7294FBA}"/>
    <cellStyle name="40% - Accent3 20 2" xfId="2450" xr:uid="{CC747ECB-8FC8-4880-B1C1-7920DA2A370E}"/>
    <cellStyle name="40% - Accent3 20 3" xfId="2451" xr:uid="{E947EBA9-3B6A-4BA9-987A-2408AB4ECCD7}"/>
    <cellStyle name="40% - Accent3 20 3 2" xfId="28345" xr:uid="{510CA3A5-F7AB-47BD-B299-C75B353C292C}"/>
    <cellStyle name="40% - Accent3 20 4" xfId="2452" xr:uid="{DDF38DBC-B565-487F-8319-1B056820D8EC}"/>
    <cellStyle name="40% - Accent3 20 4 2" xfId="28346" xr:uid="{F0CFDA2C-49C7-43D9-86AE-FE6F243F202E}"/>
    <cellStyle name="40% - Accent3 21" xfId="2453" xr:uid="{49E4AE1D-DF12-45FF-94E5-A2F13EF1A2E3}"/>
    <cellStyle name="40% - Accent3 21 2" xfId="2454" xr:uid="{475CE20F-250E-4A86-BFDF-A7DD7DCC494F}"/>
    <cellStyle name="40% - Accent3 22" xfId="2455" xr:uid="{FBFD67CF-02F9-48A9-B091-96006F035F1A}"/>
    <cellStyle name="40% - Accent3 22 2" xfId="2456" xr:uid="{F1EC2DFD-80F9-4A7A-995A-FE4F82B233E0}"/>
    <cellStyle name="40% - Accent3 22 3" xfId="2457" xr:uid="{4A0D0C7A-749E-4CE0-90B9-670AD5B1D13A}"/>
    <cellStyle name="40% - Accent3 22 3 2" xfId="28347" xr:uid="{7CB58EF7-DABD-4889-AF84-7DD1656C736A}"/>
    <cellStyle name="40% - Accent3 22 4" xfId="2458" xr:uid="{D4CD4AC5-08AE-41F1-A276-8D2F9391BC40}"/>
    <cellStyle name="40% - Accent3 22 4 2" xfId="28348" xr:uid="{ADC476DA-F1E9-4371-92D5-4DCE59948FD6}"/>
    <cellStyle name="40% - Accent3 23" xfId="2459" xr:uid="{2501C09C-BFE5-4B94-9B9D-FAFD6891BEC1}"/>
    <cellStyle name="40% - Accent3 23 2" xfId="2460" xr:uid="{C38C8C6C-EB10-420C-A67B-6B5862E076A8}"/>
    <cellStyle name="40% - Accent3 23 3" xfId="2461" xr:uid="{7F6B52A7-AC5D-40BA-BCE3-0D7892957E5D}"/>
    <cellStyle name="40% - Accent3 23 3 2" xfId="28349" xr:uid="{8BD0FE21-9326-41D4-B5C3-9104AFD51411}"/>
    <cellStyle name="40% - Accent3 23 4" xfId="2462" xr:uid="{20E6739B-5542-4580-B495-11069B884189}"/>
    <cellStyle name="40% - Accent3 23 4 2" xfId="28350" xr:uid="{5CC58932-66EF-408D-A452-9809C4F6BEA5}"/>
    <cellStyle name="40% - Accent3 24" xfId="2463" xr:uid="{10285D0C-CE88-4B3C-A5B5-F1880AA7B373}"/>
    <cellStyle name="40% - Accent3 24 2" xfId="2464" xr:uid="{7F8AB3A2-7E9E-426C-8702-EEFA8E7BE738}"/>
    <cellStyle name="40% - Accent3 24 2 2" xfId="2465" xr:uid="{62EAF30F-6E8A-407B-998D-29AB06BB77E6}"/>
    <cellStyle name="40% - Accent3 24 2 2 2" xfId="2466" xr:uid="{C9FE2FC6-B297-40C0-8053-F3571A38D529}"/>
    <cellStyle name="40% - Accent3 24 2 2 2 2" xfId="28354" xr:uid="{6FCBA498-A7DD-4229-8FEC-3CFD4870AEA5}"/>
    <cellStyle name="40% - Accent3 24 2 2 3" xfId="28353" xr:uid="{64698862-6470-4ADF-A537-5F97B3612AAE}"/>
    <cellStyle name="40% - Accent3 24 2 3" xfId="2467" xr:uid="{B7983452-DE1D-4FBB-881D-3C50D6403BC3}"/>
    <cellStyle name="40% - Accent3 24 2 3 2" xfId="2468" xr:uid="{38E9FD7D-FFD9-4993-A6BF-7AE950F26FF6}"/>
    <cellStyle name="40% - Accent3 24 2 3 2 2" xfId="28356" xr:uid="{D483E5D8-C027-49E1-B31C-CD759213CBE0}"/>
    <cellStyle name="40% - Accent3 24 2 3 3" xfId="28355" xr:uid="{53BA3D33-FFE7-4781-90E6-44288DBF1116}"/>
    <cellStyle name="40% - Accent3 24 2 4" xfId="2469" xr:uid="{27146DB0-9D43-4556-83F0-6DB684D283B2}"/>
    <cellStyle name="40% - Accent3 24 2 4 2" xfId="28357" xr:uid="{C0A259AD-5D6E-442A-9A44-FF5479180643}"/>
    <cellStyle name="40% - Accent3 24 2 5" xfId="28352" xr:uid="{32F62D5F-733D-4935-88EE-28AFE323055D}"/>
    <cellStyle name="40% - Accent3 24 3" xfId="2470" xr:uid="{0E9D8A50-2846-4B79-8F67-24FD98FDA1E1}"/>
    <cellStyle name="40% - Accent3 24 3 2" xfId="2471" xr:uid="{7D6477DB-8D04-49E1-8B5B-1E73A9A7A0DA}"/>
    <cellStyle name="40% - Accent3 24 3 2 2" xfId="28359" xr:uid="{E350D09D-9F76-4E30-B1B6-8A6942EA0478}"/>
    <cellStyle name="40% - Accent3 24 3 3" xfId="28358" xr:uid="{05217A2A-2A1A-48AD-8D53-1F6A325991E4}"/>
    <cellStyle name="40% - Accent3 24 4" xfId="2472" xr:uid="{BF121C10-9E18-4829-A593-60C8A7EAEF1B}"/>
    <cellStyle name="40% - Accent3 24 4 2" xfId="2473" xr:uid="{F74D433C-EA59-442F-9140-1A57D0DF02DF}"/>
    <cellStyle name="40% - Accent3 24 4 2 2" xfId="28361" xr:uid="{CFB41819-5D2A-4197-9A10-850F6BE39D9A}"/>
    <cellStyle name="40% - Accent3 24 4 3" xfId="28360" xr:uid="{32500FF1-040F-4CCF-96DD-33780EF41DA8}"/>
    <cellStyle name="40% - Accent3 24 5" xfId="2474" xr:uid="{0AFA3700-79C4-4C2C-910F-C9796937F292}"/>
    <cellStyle name="40% - Accent3 24 5 2" xfId="28362" xr:uid="{BE41C4DF-7E7A-4160-AA4D-FC629632A4DE}"/>
    <cellStyle name="40% - Accent3 24 6" xfId="28351" xr:uid="{887C41A8-F888-41B8-9844-0702D06160C2}"/>
    <cellStyle name="40% - Accent3 25" xfId="2475" xr:uid="{3FE63604-F5C8-4D1E-8ACB-A696AA7E255E}"/>
    <cellStyle name="40% - Accent3 25 2" xfId="2476" xr:uid="{E239D291-FB98-4BD8-8D9E-C463D9357BBB}"/>
    <cellStyle name="40% - Accent3 25 2 2" xfId="2477" xr:uid="{2DA37625-B85A-4CF3-8FE1-45CA12BFDF73}"/>
    <cellStyle name="40% - Accent3 25 2 2 2" xfId="28365" xr:uid="{1022865B-2E88-400B-B6DE-1A60FA2C1152}"/>
    <cellStyle name="40% - Accent3 25 2 3" xfId="28364" xr:uid="{AAB4B828-EFC3-481D-9ABE-F7158F137B1C}"/>
    <cellStyle name="40% - Accent3 25 3" xfId="2478" xr:uid="{F29BCE55-B761-45D9-9CC3-0E9FA8B3AD42}"/>
    <cellStyle name="40% - Accent3 25 3 2" xfId="2479" xr:uid="{61519174-730D-4E17-B4DE-575A77AFA034}"/>
    <cellStyle name="40% - Accent3 25 3 2 2" xfId="28367" xr:uid="{EDF6420D-27AF-4E03-8971-F5DFA3B3C18A}"/>
    <cellStyle name="40% - Accent3 25 3 3" xfId="28366" xr:uid="{52405103-EEFD-4077-B318-B634D6038A0E}"/>
    <cellStyle name="40% - Accent3 25 4" xfId="2480" xr:uid="{9EAA5511-0AFA-48A4-ABC6-2DA6FE90E260}"/>
    <cellStyle name="40% - Accent3 25 4 2" xfId="28368" xr:uid="{5CFE1CDD-603F-4F0B-A55D-E9CE58B34591}"/>
    <cellStyle name="40% - Accent3 25 5" xfId="28363" xr:uid="{CB0BA04A-6433-447F-A4E8-7556BA8B4EBB}"/>
    <cellStyle name="40% - Accent3 26" xfId="2481" xr:uid="{1E7FC838-E0CC-4A31-B23B-CE8A1C20B690}"/>
    <cellStyle name="40% - Accent3 26 2" xfId="2482" xr:uid="{18B91A47-AED6-4077-903B-AA842CE9EF7A}"/>
    <cellStyle name="40% - Accent3 26 2 2" xfId="2483" xr:uid="{FE172F87-8C06-43D4-9EF5-AE2400CF3AFF}"/>
    <cellStyle name="40% - Accent3 26 2 2 2" xfId="28371" xr:uid="{38FC0D1C-FB16-4ECF-8457-992C5D4921BB}"/>
    <cellStyle name="40% - Accent3 26 2 3" xfId="28370" xr:uid="{101BF2A3-84C2-4D6C-BF29-8EA684FFC793}"/>
    <cellStyle name="40% - Accent3 26 3" xfId="2484" xr:uid="{668C7DCC-B2B3-42FA-98F7-F84320BD17EC}"/>
    <cellStyle name="40% - Accent3 26 3 2" xfId="2485" xr:uid="{CAD50984-FC4D-4D6C-BAC4-0249F88B3204}"/>
    <cellStyle name="40% - Accent3 26 3 2 2" xfId="28373" xr:uid="{63A0C847-7977-4AD8-AFA7-22DDEF02C7B5}"/>
    <cellStyle name="40% - Accent3 26 3 3" xfId="28372" xr:uid="{EE49C2A5-3560-4BBE-A1DB-3AD74A31E655}"/>
    <cellStyle name="40% - Accent3 26 4" xfId="2486" xr:uid="{89A6DE52-6652-4216-B3D8-363CC38FFD81}"/>
    <cellStyle name="40% - Accent3 26 4 2" xfId="28374" xr:uid="{1E06653C-330A-4393-BA1D-CB39335164A9}"/>
    <cellStyle name="40% - Accent3 26 5" xfId="28369" xr:uid="{E01C9F23-B20C-4F14-83A6-2FA74A915835}"/>
    <cellStyle name="40% - Accent3 27" xfId="2487" xr:uid="{B093C5B3-87B8-4304-8E1B-F49A85764E92}"/>
    <cellStyle name="40% - Accent3 27 2" xfId="2488" xr:uid="{6460E746-42BD-4BEC-B7EB-9BF1D7F34DE6}"/>
    <cellStyle name="40% - Accent3 27 2 2" xfId="2489" xr:uid="{D712AE9E-B903-4282-8F2F-0C0477438C84}"/>
    <cellStyle name="40% - Accent3 27 2 2 2" xfId="28377" xr:uid="{BBFB0A7F-8B42-4F2E-9123-B7A0D5D0BB84}"/>
    <cellStyle name="40% - Accent3 27 2 3" xfId="28376" xr:uid="{BA4ADAA5-E480-4915-A713-3F551AE491B5}"/>
    <cellStyle name="40% - Accent3 27 3" xfId="2490" xr:uid="{BD29E814-E281-4430-B33D-298FAC14ED66}"/>
    <cellStyle name="40% - Accent3 27 3 2" xfId="2491" xr:uid="{38540A47-DB9A-45E4-9D72-21990BFCAA06}"/>
    <cellStyle name="40% - Accent3 27 3 2 2" xfId="28379" xr:uid="{33E2D17F-E8D1-46E2-AB1E-B4023DECF357}"/>
    <cellStyle name="40% - Accent3 27 3 3" xfId="28378" xr:uid="{4BF2FE2F-47FB-4E8F-814A-3527B78E4712}"/>
    <cellStyle name="40% - Accent3 27 4" xfId="2492" xr:uid="{234AA02C-E39D-4975-B571-4093B7D8651F}"/>
    <cellStyle name="40% - Accent3 27 4 2" xfId="28380" xr:uid="{7AE68876-27CB-41B2-BED1-2025F0677047}"/>
    <cellStyle name="40% - Accent3 27 5" xfId="28375" xr:uid="{7DEE6E6D-8116-48AA-98DC-5EC514A05DA0}"/>
    <cellStyle name="40% - Accent3 28" xfId="2493" xr:uid="{2EEB9BD9-6BAE-43E8-9668-3B52B1F965E0}"/>
    <cellStyle name="40% - Accent3 28 2" xfId="2494" xr:uid="{C839C561-13AB-4B60-87AE-04CFF3B74A19}"/>
    <cellStyle name="40% - Accent3 28 2 2" xfId="2495" xr:uid="{58524F47-BFD6-4A80-B525-DA05DFF2E161}"/>
    <cellStyle name="40% - Accent3 28 2 2 2" xfId="28383" xr:uid="{309CE1B2-F5EB-44FC-9D60-2733D1A2D4AF}"/>
    <cellStyle name="40% - Accent3 28 2 3" xfId="28382" xr:uid="{5031A402-2DD2-422B-85AF-568947EEE432}"/>
    <cellStyle name="40% - Accent3 28 3" xfId="2496" xr:uid="{398769A3-B705-4CBA-A89A-488098C22AB3}"/>
    <cellStyle name="40% - Accent3 28 3 2" xfId="2497" xr:uid="{EF308F0B-1E24-4228-8875-7DB4B07343E5}"/>
    <cellStyle name="40% - Accent3 28 3 2 2" xfId="28385" xr:uid="{07EB0178-146F-424B-A82D-E8C8F505E29B}"/>
    <cellStyle name="40% - Accent3 28 3 3" xfId="28384" xr:uid="{8C6EE4B1-4B58-4A6B-96B8-8AA20EE96362}"/>
    <cellStyle name="40% - Accent3 28 4" xfId="2498" xr:uid="{4921298E-A269-4837-A9BF-E2C6C437126F}"/>
    <cellStyle name="40% - Accent3 28 4 2" xfId="28386" xr:uid="{74EA9013-7963-4E1C-9670-5A48A77473DF}"/>
    <cellStyle name="40% - Accent3 28 5" xfId="28381" xr:uid="{3CC3501E-5FCB-45E7-AE71-8F232FB18AA6}"/>
    <cellStyle name="40% - Accent3 29" xfId="2499" xr:uid="{58CDDB0D-41F0-4A07-B8E4-DF627DCE1563}"/>
    <cellStyle name="40% - Accent3 29 2" xfId="2500" xr:uid="{1395D123-FBFD-4682-BB51-3C2A50C0CACD}"/>
    <cellStyle name="40% - Accent3 29 2 2" xfId="28388" xr:uid="{07568F62-655E-4909-9748-2FAB1F7C12BA}"/>
    <cellStyle name="40% - Accent3 29 3" xfId="2501" xr:uid="{7D908F7D-F85C-4E97-A5EE-A3C55582E857}"/>
    <cellStyle name="40% - Accent3 29 3 2" xfId="28389" xr:uid="{BC14C71D-12A5-4B57-B1AB-09E7C78B6430}"/>
    <cellStyle name="40% - Accent3 29 4" xfId="2502" xr:uid="{DB75E1C0-6467-41AA-B815-7C6DCFD00BDB}"/>
    <cellStyle name="40% - Accent3 29 4 2" xfId="28390" xr:uid="{02ED86AC-EA77-493E-ADC7-795E13F75207}"/>
    <cellStyle name="40% - Accent3 29 5" xfId="28387" xr:uid="{8E06FA50-EF50-426C-B481-A88D9EF9926B}"/>
    <cellStyle name="40% - Accent3 3" xfId="2503" xr:uid="{9FFC3839-D283-46B6-9E99-B32503C4B0DF}"/>
    <cellStyle name="40% - Accent3 3 2" xfId="2504" xr:uid="{A80CB2DA-3B17-42D4-A419-4155805FDEB9}"/>
    <cellStyle name="40% - Accent3 3 2 2" xfId="28392" xr:uid="{FE03F455-9E27-47DD-B813-0A9D1B6C4E0D}"/>
    <cellStyle name="40% - Accent3 3 3" xfId="2505" xr:uid="{07C222BB-C6E2-4B5A-86ED-4DD31D685F48}"/>
    <cellStyle name="40% - Accent3 3 3 2" xfId="28393" xr:uid="{7491D1B0-A4A4-47F7-AB77-30AF6B6C2A1D}"/>
    <cellStyle name="40% - Accent3 3 4" xfId="2506" xr:uid="{6DD4AD87-4DDD-4A83-92A5-5616A44BB37E}"/>
    <cellStyle name="40% - Accent3 3 4 2" xfId="28394" xr:uid="{56873E0F-4B80-4368-92E0-E9D3CBB6B791}"/>
    <cellStyle name="40% - Accent3 3 5" xfId="28391" xr:uid="{650E919F-4301-468C-89CE-1418D0483F8D}"/>
    <cellStyle name="40% - Accent3 30" xfId="2507" xr:uid="{9CEBBECA-68E9-4853-BA14-DF36DEBB0813}"/>
    <cellStyle name="40% - Accent3 30 2" xfId="2508" xr:uid="{D9194FD3-CB03-411F-AD7F-F9CCA07DDE53}"/>
    <cellStyle name="40% - Accent3 30 3" xfId="2509" xr:uid="{78174082-A3A3-4217-AC2F-59071D16C2E0}"/>
    <cellStyle name="40% - Accent3 30 3 2" xfId="28395" xr:uid="{C2F662A9-C3F7-40AD-9169-5A5E4AE0E44B}"/>
    <cellStyle name="40% - Accent3 30 4" xfId="2510" xr:uid="{55AAB6E9-14AB-456B-92BA-93FEF17E14F7}"/>
    <cellStyle name="40% - Accent3 30 4 2" xfId="28396" xr:uid="{5FD9C9DB-9D01-4881-8360-E3334DA44CA0}"/>
    <cellStyle name="40% - Accent3 31" xfId="2511" xr:uid="{6A991A37-2CAF-46F9-A7EA-7A0D09772F8A}"/>
    <cellStyle name="40% - Accent3 31 2" xfId="2512" xr:uid="{94744EDF-F013-46B6-B42E-2A4988535D85}"/>
    <cellStyle name="40% - Accent3 31 2 2" xfId="28398" xr:uid="{67F9B6D3-E62F-4DA7-A7BE-6A42619CC409}"/>
    <cellStyle name="40% - Accent3 31 3" xfId="2513" xr:uid="{3B6D987C-A4D6-4B70-BCE6-1C6DF72B3CA6}"/>
    <cellStyle name="40% - Accent3 31 3 2" xfId="28399" xr:uid="{BC1FAAFD-A51D-4A30-AACD-C0259C9F8357}"/>
    <cellStyle name="40% - Accent3 31 4" xfId="2514" xr:uid="{E4F15FCF-874A-438C-B028-806E7091FFE8}"/>
    <cellStyle name="40% - Accent3 31 4 2" xfId="28400" xr:uid="{A6192972-6367-480C-BDB1-3F3E28B7C894}"/>
    <cellStyle name="40% - Accent3 31 5" xfId="28397" xr:uid="{D09B62BF-543A-408D-9C2A-404F272D297D}"/>
    <cellStyle name="40% - Accent3 32" xfId="2515" xr:uid="{8BB58081-2E2C-4BEB-B41D-3BABBBA1E84C}"/>
    <cellStyle name="40% - Accent3 32 2" xfId="2516" xr:uid="{F3D1FB1E-BE56-434B-B706-DCBE95F20A80}"/>
    <cellStyle name="40% - Accent3 32 2 2" xfId="28402" xr:uid="{0B4F9CF1-B9B1-4D67-89BE-8A8C61E2718D}"/>
    <cellStyle name="40% - Accent3 32 3" xfId="2517" xr:uid="{F9E87D7C-654D-4893-BE59-8135DA799E54}"/>
    <cellStyle name="40% - Accent3 32 3 2" xfId="28403" xr:uid="{D9229AB6-3275-4022-9849-3B9CDD6383D9}"/>
    <cellStyle name="40% - Accent3 32 4" xfId="2518" xr:uid="{A71291A3-5A78-4194-930A-D45A0285859D}"/>
    <cellStyle name="40% - Accent3 32 4 2" xfId="28404" xr:uid="{65980002-4935-430C-9FF1-46194C4FA495}"/>
    <cellStyle name="40% - Accent3 32 5" xfId="28401" xr:uid="{FE12E1E8-29CE-417B-89C3-EB829788238F}"/>
    <cellStyle name="40% - Accent3 33" xfId="2519" xr:uid="{063209AA-19C5-4618-B5C7-EE8D77B5F196}"/>
    <cellStyle name="40% - Accent3 33 2" xfId="2520" xr:uid="{BE855A4A-E74B-4430-9F1A-273B6406834D}"/>
    <cellStyle name="40% - Accent3 33 2 2" xfId="28406" xr:uid="{DF43A77F-091A-4CB4-A1DF-1ACCEE7922BE}"/>
    <cellStyle name="40% - Accent3 33 3" xfId="28405" xr:uid="{3B709A16-22AA-4ED6-9CD7-5B865994D681}"/>
    <cellStyle name="40% - Accent3 34" xfId="2521" xr:uid="{023FAD82-9C9E-4ED3-80C0-B62020B2C768}"/>
    <cellStyle name="40% - Accent3 34 2" xfId="28407" xr:uid="{BFDD3C85-D302-4A10-90CD-2F3BFB4DF915}"/>
    <cellStyle name="40% - Accent3 35" xfId="2522" xr:uid="{0FF84FEB-6A05-4694-95C0-1A58F1486A24}"/>
    <cellStyle name="40% - Accent3 35 2" xfId="28408" xr:uid="{98E4F9D2-AC9D-42FE-92C4-7D91184E6E77}"/>
    <cellStyle name="40% - Accent3 36" xfId="2523" xr:uid="{738A1960-D73A-4391-A2A7-9BC1B71031EB}"/>
    <cellStyle name="40% - Accent3 36 2" xfId="28409" xr:uid="{3CCB46AD-9B3E-44F6-BE71-AB9679113625}"/>
    <cellStyle name="40% - Accent3 37" xfId="2524" xr:uid="{C4332C9B-E1AC-4955-B435-AE99E4D323D0}"/>
    <cellStyle name="40% - Accent3 37 2" xfId="28410" xr:uid="{184104F4-005B-441C-A453-8000FC38628E}"/>
    <cellStyle name="40% - Accent3 38" xfId="2525" xr:uid="{49BE8712-7FC3-45C4-A59F-49062FCEEB8C}"/>
    <cellStyle name="40% - Accent3 38 2" xfId="28411" xr:uid="{39ECDC26-7116-4AAC-A2CF-A6257452707C}"/>
    <cellStyle name="40% - Accent3 39" xfId="2526" xr:uid="{5443F7CF-4EEA-420C-8D62-F0085D7CB62E}"/>
    <cellStyle name="40% - Accent3 39 2" xfId="28412" xr:uid="{E3AE6FE3-7EC7-4FB6-90C4-3BBF7BF34837}"/>
    <cellStyle name="40% - Accent3 4" xfId="2527" xr:uid="{3DC62BBA-3A79-4A0F-A7AC-7C0E4489EE2E}"/>
    <cellStyle name="40% - Accent3 4 2" xfId="2528" xr:uid="{2FE54811-8A0F-4EBA-BB0B-170681E3011C}"/>
    <cellStyle name="40% - Accent3 4 2 2" xfId="28414" xr:uid="{CB29ECC7-82FB-45FE-9BCD-F5DC92951B85}"/>
    <cellStyle name="40% - Accent3 4 3" xfId="2529" xr:uid="{11335EB3-29F9-48F7-BD07-FC201A29F82B}"/>
    <cellStyle name="40% - Accent3 4 3 2" xfId="28415" xr:uid="{4CDD9FB6-468D-4CC6-A71E-3EB3EA7418EC}"/>
    <cellStyle name="40% - Accent3 4 4" xfId="2530" xr:uid="{8232DC24-89C9-45CC-97D4-C052EB9CDC08}"/>
    <cellStyle name="40% - Accent3 4 4 2" xfId="28416" xr:uid="{C645B4BF-1036-4969-9FBE-BE6B3F4FBBA3}"/>
    <cellStyle name="40% - Accent3 4 5" xfId="28413" xr:uid="{F56C73F8-16CE-4D7A-820A-158BD164BF5D}"/>
    <cellStyle name="40% - Accent3 40" xfId="2531" xr:uid="{CC310F89-B500-4FB2-9265-E37036753F9B}"/>
    <cellStyle name="40% - Accent3 40 2" xfId="28417" xr:uid="{00565A68-88F5-4DCC-8A4C-75C1E2F41387}"/>
    <cellStyle name="40% - Accent3 41" xfId="2532" xr:uid="{343D8392-F246-440C-84C8-F9D028CC89FD}"/>
    <cellStyle name="40% - Accent3 41 2" xfId="28418" xr:uid="{F5FFD13E-246C-427B-928D-8FB3427848CD}"/>
    <cellStyle name="40% - Accent3 42" xfId="2533" xr:uid="{7A45FADE-C6BC-40AE-9C93-26F52101DC95}"/>
    <cellStyle name="40% - Accent3 42 2" xfId="28419" xr:uid="{13C7F5A2-3DDB-458A-8D40-29A75A469AB8}"/>
    <cellStyle name="40% - Accent3 43" xfId="2534" xr:uid="{07079930-5BB8-40DF-8590-03714B29C1DE}"/>
    <cellStyle name="40% - Accent3 43 2" xfId="28420" xr:uid="{F9C54CE5-D68E-46CA-B5FA-1050FFDF5EC2}"/>
    <cellStyle name="40% - Accent3 44" xfId="2535" xr:uid="{0AAD0F34-D76A-448A-B2B7-257E804F2993}"/>
    <cellStyle name="40% - Accent3 44 2" xfId="28421" xr:uid="{5A6874FE-9B54-40CD-BECF-721F790560C8}"/>
    <cellStyle name="40% - Accent3 45" xfId="2536" xr:uid="{9B1F5B64-A625-4654-BF6A-DD8E547572E7}"/>
    <cellStyle name="40% - Accent3 45 2" xfId="28422" xr:uid="{D0EF6902-AD6F-45FE-9A32-48D0E3B0B8B0}"/>
    <cellStyle name="40% - Accent3 46" xfId="2537" xr:uid="{9AA442F7-4FB4-4C82-81E5-1F1EBC6BAAE3}"/>
    <cellStyle name="40% - Accent3 47" xfId="2538" xr:uid="{70F05AA1-DB5D-49BA-8D64-463058FC9543}"/>
    <cellStyle name="40% - Accent3 48" xfId="2539" xr:uid="{55E89332-74CA-4A48-8787-CF160E4ED460}"/>
    <cellStyle name="40% - Accent3 49" xfId="2540" xr:uid="{2DD94CD4-099C-45BF-A9BC-F1E2FBE182E8}"/>
    <cellStyle name="40% - Accent3 5" xfId="2541" xr:uid="{BD5E620F-7A53-456B-8EC3-9AA96B673A2F}"/>
    <cellStyle name="40% - Accent3 5 2" xfId="2542" xr:uid="{E59BE65F-DD84-4503-A347-6847648706BE}"/>
    <cellStyle name="40% - Accent3 5 2 2" xfId="28424" xr:uid="{30538A11-B6CB-41C7-8E8D-ECBBE618CF07}"/>
    <cellStyle name="40% - Accent3 5 3" xfId="2543" xr:uid="{D08DD39F-5D5C-4121-8793-969588A91863}"/>
    <cellStyle name="40% - Accent3 5 3 2" xfId="28425" xr:uid="{22DC061C-36A3-4F3D-93D2-6E74E76FBA96}"/>
    <cellStyle name="40% - Accent3 5 4" xfId="2544" xr:uid="{A4338A14-3EBF-4797-B544-2EA9637B93EF}"/>
    <cellStyle name="40% - Accent3 5 4 2" xfId="28426" xr:uid="{3662D8EA-0C7F-45A3-BBB2-FA4F7001E87A}"/>
    <cellStyle name="40% - Accent3 5 5" xfId="28423" xr:uid="{F36ECDBA-7B03-48C8-9FEB-724E5DF15AF5}"/>
    <cellStyle name="40% - Accent3 50" xfId="2545" xr:uid="{A528D92D-3F1E-4081-91B9-0EDD29FC8C19}"/>
    <cellStyle name="40% - Accent3 51" xfId="2546" xr:uid="{1DB18200-D49B-4732-A37D-E6463F02FDB3}"/>
    <cellStyle name="40% - Accent3 52" xfId="2547" xr:uid="{BC60AF9E-0155-4FB1-82A4-82FFC3D2BAD1}"/>
    <cellStyle name="40% - Accent3 53" xfId="2548" xr:uid="{FD6737D7-481F-4C82-B0A2-256AE1D11227}"/>
    <cellStyle name="40% - Accent3 54" xfId="2549" xr:uid="{0A95B0D0-0B13-4AA0-9852-5546EF04A175}"/>
    <cellStyle name="40% - Accent3 55" xfId="2550" xr:uid="{43D0FBB9-603E-400A-ADCC-E5EA71011A09}"/>
    <cellStyle name="40% - Accent3 56" xfId="2551" xr:uid="{7AAB5B32-9DCD-4501-8895-FA6400AAA1D7}"/>
    <cellStyle name="40% - Accent3 57" xfId="2552" xr:uid="{C882220E-5C04-4269-AF9B-4269D4A99D64}"/>
    <cellStyle name="40% - Accent3 58" xfId="2553" xr:uid="{6FD02722-DC68-4310-945B-AF16BCE7C4E1}"/>
    <cellStyle name="40% - Accent3 59" xfId="2554" xr:uid="{0EF35B89-5C8B-47E7-8DE7-123721EB8934}"/>
    <cellStyle name="40% - Accent3 59 2" xfId="2555" xr:uid="{1B085189-2894-488D-8B93-2E4DA6A5F62B}"/>
    <cellStyle name="40% - Accent3 59 3" xfId="2556" xr:uid="{8F8164D8-0A8C-4134-AD10-599C7EFB8AD6}"/>
    <cellStyle name="40% - Accent3 6" xfId="2557" xr:uid="{0DC8FF35-9D63-4ECE-8C99-B2AD8C1D126A}"/>
    <cellStyle name="40% - Accent3 6 2" xfId="2558" xr:uid="{59C3DAC7-1C6B-43C2-98DA-39F91ABD6A81}"/>
    <cellStyle name="40% - Accent3 6 2 2" xfId="28428" xr:uid="{43DB934E-8F6A-40F1-A59C-76CCFCF79BBF}"/>
    <cellStyle name="40% - Accent3 6 3" xfId="2559" xr:uid="{D5F9CCE9-081A-4FD0-97CA-32E7249B8F5F}"/>
    <cellStyle name="40% - Accent3 6 3 2" xfId="28429" xr:uid="{C3CDD5E4-75A7-4B17-8A77-AF5F2E1CB1AB}"/>
    <cellStyle name="40% - Accent3 6 4" xfId="2560" xr:uid="{93089210-786A-4C78-ACE5-C24B836A30A7}"/>
    <cellStyle name="40% - Accent3 6 4 2" xfId="28430" xr:uid="{0C98862C-4FF6-4540-90F5-DA652D833571}"/>
    <cellStyle name="40% - Accent3 6 5" xfId="28427" xr:uid="{CD06A466-C440-4E88-9A83-18FCF2E817AB}"/>
    <cellStyle name="40% - Accent3 60" xfId="2561" xr:uid="{FCDFBC24-A608-4932-B891-2660418A73BD}"/>
    <cellStyle name="40% - Accent3 60 2" xfId="2562" xr:uid="{16EB094E-FCCD-4CBA-B1A7-CB5FD86EF6A8}"/>
    <cellStyle name="40% - Accent3 61" xfId="2563" xr:uid="{CB0AB649-C84E-47E7-BD03-DA4AC5FEF243}"/>
    <cellStyle name="40% - Accent3 61 2" xfId="2564" xr:uid="{DD1D20AB-E82C-4278-84DF-C9FFB1054F7E}"/>
    <cellStyle name="40% - Accent3 61 3" xfId="28431" xr:uid="{4AA48518-22F4-47BE-B97C-BA97B8FA257A}"/>
    <cellStyle name="40% - Accent3 62 2" xfId="2565" xr:uid="{1F018784-CD9B-4A8D-B99B-C5239DD75780}"/>
    <cellStyle name="40% - Accent3 63 2" xfId="2566" xr:uid="{D795A73F-4EFD-46F2-B45C-E9775D6E06A8}"/>
    <cellStyle name="40% - Accent3 7" xfId="2567" xr:uid="{33A2E6D6-272F-4445-ABD3-E5141D13D2C2}"/>
    <cellStyle name="40% - Accent3 7 2" xfId="2568" xr:uid="{CE8D3208-BB4F-43AD-A9A4-E033E238266B}"/>
    <cellStyle name="40% - Accent3 7 2 2" xfId="28433" xr:uid="{FA1C7D27-E026-4101-94F1-A627656278CE}"/>
    <cellStyle name="40% - Accent3 7 3" xfId="2569" xr:uid="{E94B0D93-20DE-42F7-A71E-A15224374649}"/>
    <cellStyle name="40% - Accent3 7 3 2" xfId="28434" xr:uid="{1F9DA9F5-984A-4652-86C4-7823A3145DAB}"/>
    <cellStyle name="40% - Accent3 7 4" xfId="2570" xr:uid="{2341B0DC-B044-4936-B871-E3F6AC99B8A5}"/>
    <cellStyle name="40% - Accent3 7 4 2" xfId="28435" xr:uid="{30E79DC8-2230-4933-9253-C4A83C56ABBA}"/>
    <cellStyle name="40% - Accent3 7 5" xfId="28432" xr:uid="{BBD2B2A5-9F00-4A7F-8735-5936DC9694EA}"/>
    <cellStyle name="40% - Accent3 8" xfId="2571" xr:uid="{61EAF476-9C95-4DF3-B15B-31BFD189B16E}"/>
    <cellStyle name="40% - Accent3 8 2" xfId="2572" xr:uid="{3DB47A2E-B856-48A3-8D31-D311DDA46DAA}"/>
    <cellStyle name="40% - Accent3 8 3" xfId="2573" xr:uid="{96B45B73-15B7-4A69-B6E5-9F8F29B421B6}"/>
    <cellStyle name="40% - Accent3 8 3 2" xfId="28436" xr:uid="{9FD7A20D-3AE2-430E-A331-18727B803D1E}"/>
    <cellStyle name="40% - Accent3 8 4" xfId="2574" xr:uid="{DFF95E8E-731F-4634-B448-47E432DD0A21}"/>
    <cellStyle name="40% - Accent3 8 4 2" xfId="28437" xr:uid="{FEB3CF33-2EAB-4549-882B-A584304CA6ED}"/>
    <cellStyle name="40% - Accent3 9" xfId="2575" xr:uid="{795287ED-80A5-4408-93AC-850D29AA12B1}"/>
    <cellStyle name="40% - Accent3 9 2" xfId="2576" xr:uid="{7338A73F-A512-47D5-AC99-AADD31E7F88C}"/>
    <cellStyle name="40% - Accent3 9 3" xfId="2577" xr:uid="{76C5A981-C620-4983-B16E-E62446BCDE7B}"/>
    <cellStyle name="40% - Accent3 9 3 2" xfId="28438" xr:uid="{53585535-E308-46DE-A5FB-5BBDAEA746E5}"/>
    <cellStyle name="40% - Accent3 9 4" xfId="2578" xr:uid="{017E7569-701E-46DF-8D9F-9A0983F4F6F8}"/>
    <cellStyle name="40% - Accent3 9 4 2" xfId="28439" xr:uid="{B14C3A1C-5A0E-41F4-95C8-664E183B0679}"/>
    <cellStyle name="40% - Accent4 10" xfId="2579" xr:uid="{8E3C6795-2DA5-4335-B48A-A3799BC1DC62}"/>
    <cellStyle name="40% - Accent4 10 2" xfId="2580" xr:uid="{2259FFFD-5438-4EEA-97EC-2A757F264EE1}"/>
    <cellStyle name="40% - Accent4 10 3" xfId="2581" xr:uid="{A03B51CE-C2DA-4466-AAC7-BF2BD9D6C8E4}"/>
    <cellStyle name="40% - Accent4 10 3 2" xfId="28440" xr:uid="{B0AE3698-8F69-49FC-9398-A9F230302479}"/>
    <cellStyle name="40% - Accent4 10 4" xfId="2582" xr:uid="{86F95F54-D858-4F74-A4C3-943AD3E76001}"/>
    <cellStyle name="40% - Accent4 10 4 2" xfId="28441" xr:uid="{8AD96765-0559-4F9A-9F5C-0EFA87A97EEE}"/>
    <cellStyle name="40% - Accent4 11" xfId="2583" xr:uid="{C7520D38-5602-4A75-9A31-126D75BF7A3C}"/>
    <cellStyle name="40% - Accent4 11 2" xfId="2584" xr:uid="{C173F54B-3609-46D3-AE57-695F2D9479D8}"/>
    <cellStyle name="40% - Accent4 11 3" xfId="2585" xr:uid="{E6770E01-96EA-4309-AB9C-85C6ECEF6932}"/>
    <cellStyle name="40% - Accent4 11 3 2" xfId="28442" xr:uid="{22B72B99-2255-4A7F-94F5-2ED572567797}"/>
    <cellStyle name="40% - Accent4 11 4" xfId="2586" xr:uid="{81890CD1-D5EF-41C3-87FF-78BA268F3A37}"/>
    <cellStyle name="40% - Accent4 11 4 2" xfId="28443" xr:uid="{B69C5F97-21AB-4022-A104-42CB0B2C773F}"/>
    <cellStyle name="40% - Accent4 12" xfId="2587" xr:uid="{C057AD19-7D77-47B6-8F72-7D6138733669}"/>
    <cellStyle name="40% - Accent4 12 2" xfId="2588" xr:uid="{A50AD523-AEA9-46D5-90BB-49C74ADBAC38}"/>
    <cellStyle name="40% - Accent4 12 3" xfId="2589" xr:uid="{65BFBC3C-4ABC-4A47-9959-9FEDE05F7474}"/>
    <cellStyle name="40% - Accent4 12 3 2" xfId="28444" xr:uid="{3C35D437-4792-402A-9DA5-69A6D1A1043F}"/>
    <cellStyle name="40% - Accent4 12 4" xfId="2590" xr:uid="{A32DDEC4-A377-4DBD-B889-79446E4CF2EE}"/>
    <cellStyle name="40% - Accent4 12 4 2" xfId="28445" xr:uid="{77179C2A-B69A-4D3D-A032-5C229A190F90}"/>
    <cellStyle name="40% - Accent4 13" xfId="2591" xr:uid="{0D551745-223D-425B-8B95-F43A9FFCCFB7}"/>
    <cellStyle name="40% - Accent4 13 2" xfId="2592" xr:uid="{EBB96814-EEA1-4BBA-BFE8-A1680ACC456B}"/>
    <cellStyle name="40% - Accent4 13 3" xfId="2593" xr:uid="{5B22A587-46B9-4ED7-AFA9-077E85266D2C}"/>
    <cellStyle name="40% - Accent4 13 3 2" xfId="28446" xr:uid="{2CF7B995-2967-47C2-A93C-849A443118FA}"/>
    <cellStyle name="40% - Accent4 13 4" xfId="2594" xr:uid="{5CC17343-39E4-4F31-B1E3-1832B754ABE5}"/>
    <cellStyle name="40% - Accent4 13 4 2" xfId="28447" xr:uid="{3AC994BD-5A75-4BB8-BDB3-A26260B7C16A}"/>
    <cellStyle name="40% - Accent4 14" xfId="2595" xr:uid="{CBB907FB-42AC-4E9A-A757-25AC58E77271}"/>
    <cellStyle name="40% - Accent4 14 2" xfId="2596" xr:uid="{71AB2325-DB2D-4331-B91E-97476BCE1B51}"/>
    <cellStyle name="40% - Accent4 14 3" xfId="2597" xr:uid="{90D6ECA6-E266-4B0C-8CCC-001018ECC3C9}"/>
    <cellStyle name="40% - Accent4 14 3 2" xfId="28448" xr:uid="{EF157183-9C06-48E6-9EBB-4D521A41EDD8}"/>
    <cellStyle name="40% - Accent4 14 4" xfId="2598" xr:uid="{F031D69A-374B-4F4A-9EE5-E6760730609A}"/>
    <cellStyle name="40% - Accent4 14 4 2" xfId="28449" xr:uid="{8B1F8F8C-43B9-45F7-9E37-505F65822144}"/>
    <cellStyle name="40% - Accent4 15" xfId="2599" xr:uid="{AFB3576C-24F7-48D9-99D0-C573A854B1D4}"/>
    <cellStyle name="40% - Accent4 15 2" xfId="2600" xr:uid="{2282E0AF-3ACE-48A6-8420-261171E1A3C2}"/>
    <cellStyle name="40% - Accent4 15 3" xfId="2601" xr:uid="{0769714B-7553-4166-B64A-AACCAEB7690E}"/>
    <cellStyle name="40% - Accent4 15 3 2" xfId="28450" xr:uid="{53C8AA5E-8CB2-465F-BC69-6251229EE792}"/>
    <cellStyle name="40% - Accent4 15 4" xfId="2602" xr:uid="{FF561199-72D2-4041-995D-39F5EE25C288}"/>
    <cellStyle name="40% - Accent4 15 4 2" xfId="28451" xr:uid="{0AB4CBAF-33A4-4C38-B725-C44714B468DC}"/>
    <cellStyle name="40% - Accent4 16" xfId="2603" xr:uid="{ADE8DAD9-D869-4062-8862-B3E51760F33C}"/>
    <cellStyle name="40% - Accent4 16 2" xfId="2604" xr:uid="{3F9CD9D0-7C56-4738-9DB8-5C7E37B30C5B}"/>
    <cellStyle name="40% - Accent4 16 3" xfId="2605" xr:uid="{2F6E5756-1BAA-4416-AED5-872E4DFD92DC}"/>
    <cellStyle name="40% - Accent4 16 3 2" xfId="28452" xr:uid="{16D7D727-1D8F-4934-9C81-D97D4FE1B7AF}"/>
    <cellStyle name="40% - Accent4 16 4" xfId="2606" xr:uid="{434330EF-1A90-4F06-9DB2-611D55896A71}"/>
    <cellStyle name="40% - Accent4 16 4 2" xfId="28453" xr:uid="{92AEB9B5-EB65-46F1-8DB5-18FE5968FAC7}"/>
    <cellStyle name="40% - Accent4 17" xfId="2607" xr:uid="{95F75E1F-93E0-45CB-AA36-2A6BB9F5E94A}"/>
    <cellStyle name="40% - Accent4 17 2" xfId="2608" xr:uid="{8643EE38-03B3-48A9-A028-EF949DBBF7EA}"/>
    <cellStyle name="40% - Accent4 17 3" xfId="2609" xr:uid="{4554EBC4-FC67-4EC5-BAC7-63C2D04FAD5B}"/>
    <cellStyle name="40% - Accent4 17 3 2" xfId="28454" xr:uid="{26E9CAF6-F75E-4019-9DC0-83FFDB316C52}"/>
    <cellStyle name="40% - Accent4 17 4" xfId="2610" xr:uid="{248425CF-FABF-4590-8224-EC4352CC1F04}"/>
    <cellStyle name="40% - Accent4 17 4 2" xfId="28455" xr:uid="{428BEA7F-B968-4AA3-A9F5-4225C6074DF6}"/>
    <cellStyle name="40% - Accent4 18" xfId="2611" xr:uid="{96883A71-BF03-4853-BFF7-BC0D75870C46}"/>
    <cellStyle name="40% - Accent4 18 2" xfId="2612" xr:uid="{84D16155-59F5-477B-A141-9583B21F2CEA}"/>
    <cellStyle name="40% - Accent4 18 3" xfId="2613" xr:uid="{013DC78A-14F9-4203-BCDF-F272614B0D1A}"/>
    <cellStyle name="40% - Accent4 18 3 2" xfId="28456" xr:uid="{977734B3-6A09-495F-9F3F-210E2122949F}"/>
    <cellStyle name="40% - Accent4 18 4" xfId="2614" xr:uid="{18DCAF65-4814-4B72-9878-23C294132E09}"/>
    <cellStyle name="40% - Accent4 18 4 2" xfId="28457" xr:uid="{F164DB76-0619-4370-9350-157BE436E8B8}"/>
    <cellStyle name="40% - Accent4 19" xfId="2615" xr:uid="{D04F9440-94D7-4449-92E5-34A6E44EA76E}"/>
    <cellStyle name="40% - Accent4 19 2" xfId="2616" xr:uid="{22EEEF90-749A-446F-AB49-6415E9F02E1A}"/>
    <cellStyle name="40% - Accent4 19 3" xfId="2617" xr:uid="{E1BE0D8C-F699-4F57-9A53-455C71ACCCBE}"/>
    <cellStyle name="40% - Accent4 19 3 2" xfId="28458" xr:uid="{68856F0D-96E8-484D-B927-83A01F1A81E5}"/>
    <cellStyle name="40% - Accent4 19 4" xfId="2618" xr:uid="{B4874CC9-0BE0-43EE-A85D-A5E266F15427}"/>
    <cellStyle name="40% - Accent4 19 4 2" xfId="28459" xr:uid="{C9FA60B6-AD0B-4F01-870D-3CEB0E9189C2}"/>
    <cellStyle name="40% - Accent4 2" xfId="2619" xr:uid="{27041B0E-3B5D-4933-BFBC-78CD22D8466D}"/>
    <cellStyle name="40% - Accent4 2 2" xfId="2620" xr:uid="{6BEC87BE-06F5-4CA6-B61D-C4A6DD3BB19E}"/>
    <cellStyle name="40% - Accent4 2 2 2" xfId="2621" xr:uid="{B3130AB8-7A61-48B5-A076-4A3143C4F1EA}"/>
    <cellStyle name="40% - Accent4 2 2 2 2" xfId="2622" xr:uid="{548AA83A-365E-4F4C-A38E-28807672A824}"/>
    <cellStyle name="40% - Accent4 2 2 2 2 2" xfId="28462" xr:uid="{2A392C89-4989-4C6B-8D45-002BD0992682}"/>
    <cellStyle name="40% - Accent4 2 2 2 3" xfId="28461" xr:uid="{028E7FC6-120B-4F66-8812-339E60E5DABA}"/>
    <cellStyle name="40% - Accent4 2 2 3" xfId="2623" xr:uid="{E17C7573-943A-4C53-9223-E6510303206D}"/>
    <cellStyle name="40% - Accent4 2 2 3 2" xfId="28463" xr:uid="{CBF2D7C2-494F-4C09-858D-541C1B52A4E3}"/>
    <cellStyle name="40% - Accent4 2 3" xfId="2624" xr:uid="{B787348E-605A-420D-B225-B95AF75328A8}"/>
    <cellStyle name="40% - Accent4 2 3 2" xfId="2625" xr:uid="{560708AC-C8C4-4456-AF04-E31143BB95B9}"/>
    <cellStyle name="40% - Accent4 2 3 3" xfId="28464" xr:uid="{A56F87AD-EDF9-4B1C-858B-8D53CB1A18A0}"/>
    <cellStyle name="40% - Accent4 2 3_Copy of SWD journal entry template Interco" xfId="2626" xr:uid="{35849781-CAD5-4B24-A979-DBF0C329188B}"/>
    <cellStyle name="40% - Accent4 2 4" xfId="2627" xr:uid="{389CE2B8-4361-4554-836E-B18FAD3F4745}"/>
    <cellStyle name="40% - Accent4 2 5" xfId="2628" xr:uid="{91084FCC-7A30-485F-8A2B-49F5FE1629F6}"/>
    <cellStyle name="40% - Accent4 2 6" xfId="2629" xr:uid="{A7B5DE3E-CCA9-4275-B146-2193E078893E}"/>
    <cellStyle name="40% - Accent4 2 6 2" xfId="28465" xr:uid="{0067F9DB-8425-437C-91CE-FF3B0C7EC783}"/>
    <cellStyle name="40% - Accent4 2 7" xfId="27311" xr:uid="{E7CA78B8-8C5E-40B2-9235-D3C9D3A96BF8}"/>
    <cellStyle name="40% - Accent4 2 8" xfId="28460" xr:uid="{A80BEA5E-96AF-4D67-83C8-9DD8579EB4E5}"/>
    <cellStyle name="40% - Accent4 2_AR Details_Nov'11" xfId="2630" xr:uid="{F3B5A026-9AD3-4127-91E6-47507C4A9041}"/>
    <cellStyle name="40% - Accent4 20" xfId="2631" xr:uid="{BDAFB107-DF74-46C5-81FD-F93BDFC89F86}"/>
    <cellStyle name="40% - Accent4 20 2" xfId="2632" xr:uid="{55D64D9C-0EBF-4B99-AB05-498C83A3EDB4}"/>
    <cellStyle name="40% - Accent4 20 3" xfId="2633" xr:uid="{A066D5C7-8311-4223-B565-A992FDE5BEE1}"/>
    <cellStyle name="40% - Accent4 20 3 2" xfId="28466" xr:uid="{6BADE628-F938-4376-9F78-ECC095B18051}"/>
    <cellStyle name="40% - Accent4 20 4" xfId="2634" xr:uid="{A5237277-3467-4739-ABB3-D344BDF77A10}"/>
    <cellStyle name="40% - Accent4 20 4 2" xfId="28467" xr:uid="{23040172-3A26-450F-B7AE-158737815628}"/>
    <cellStyle name="40% - Accent4 21" xfId="2635" xr:uid="{27A9F714-552B-42AF-BF8D-D37B08FB1D2E}"/>
    <cellStyle name="40% - Accent4 21 2" xfId="2636" xr:uid="{AA3A25D4-DD7A-4726-950C-34BAF2CC048B}"/>
    <cellStyle name="40% - Accent4 22" xfId="2637" xr:uid="{1F9E9428-6C31-4E4B-8A6B-2250441016E7}"/>
    <cellStyle name="40% - Accent4 22 2" xfId="2638" xr:uid="{823698D4-187B-4612-8897-A225BFABCD95}"/>
    <cellStyle name="40% - Accent4 22 3" xfId="2639" xr:uid="{5BF89CE0-FFD0-4011-9853-3FD6D8AA32EC}"/>
    <cellStyle name="40% - Accent4 22 3 2" xfId="28468" xr:uid="{DF89157C-0B85-45C3-990A-5C6B8FFAADFB}"/>
    <cellStyle name="40% - Accent4 22 4" xfId="2640" xr:uid="{FBCF8FB1-5E9F-4453-8880-6A17F403F1ED}"/>
    <cellStyle name="40% - Accent4 22 4 2" xfId="28469" xr:uid="{518E6B47-89D4-4C7D-AD36-D75527AEF2CB}"/>
    <cellStyle name="40% - Accent4 23" xfId="2641" xr:uid="{D05A12B5-C594-4637-8F03-2958EFCC232A}"/>
    <cellStyle name="40% - Accent4 23 2" xfId="2642" xr:uid="{0A29235B-439F-4149-B416-2D303C35C31F}"/>
    <cellStyle name="40% - Accent4 23 3" xfId="2643" xr:uid="{41C363B4-7880-488A-9384-52825B76E400}"/>
    <cellStyle name="40% - Accent4 23 3 2" xfId="28470" xr:uid="{D6740AF8-D07B-4C24-BAB3-B05D15ED1551}"/>
    <cellStyle name="40% - Accent4 23 4" xfId="2644" xr:uid="{154D2F6F-3C74-49FC-B07E-C35DEBF75317}"/>
    <cellStyle name="40% - Accent4 23 4 2" xfId="28471" xr:uid="{FE815AFC-67C7-43CC-B4E0-860759D4AE8C}"/>
    <cellStyle name="40% - Accent4 24" xfId="2645" xr:uid="{D3860050-8CA0-4682-83D9-B84F8A573E6E}"/>
    <cellStyle name="40% - Accent4 24 2" xfId="2646" xr:uid="{32719890-68DC-45A2-A051-B458B30D8302}"/>
    <cellStyle name="40% - Accent4 24 2 2" xfId="2647" xr:uid="{57D7F8D0-BAB3-4C3C-BD0C-097E7577B0DC}"/>
    <cellStyle name="40% - Accent4 24 2 2 2" xfId="2648" xr:uid="{44A2B786-59BE-4665-9AD6-E78D37DC286F}"/>
    <cellStyle name="40% - Accent4 24 2 2 2 2" xfId="28475" xr:uid="{9766D548-5168-4828-A3FA-1AF5DF75F188}"/>
    <cellStyle name="40% - Accent4 24 2 2 3" xfId="28474" xr:uid="{5388142A-3D83-4B64-9EE7-92A9A11C9D4A}"/>
    <cellStyle name="40% - Accent4 24 2 3" xfId="2649" xr:uid="{9602CADB-2816-4A27-90AB-33B4A0719D5E}"/>
    <cellStyle name="40% - Accent4 24 2 3 2" xfId="2650" xr:uid="{57FBDF99-1A91-4118-84D6-BAABF6439C9B}"/>
    <cellStyle name="40% - Accent4 24 2 3 2 2" xfId="28477" xr:uid="{2CAC7314-02A9-4BB8-AB31-892DF8026471}"/>
    <cellStyle name="40% - Accent4 24 2 3 3" xfId="28476" xr:uid="{12537C19-903F-4EAC-A656-F43583C5B7FF}"/>
    <cellStyle name="40% - Accent4 24 2 4" xfId="2651" xr:uid="{819F2D44-5281-41D8-A867-A73305DA5EF0}"/>
    <cellStyle name="40% - Accent4 24 2 4 2" xfId="28478" xr:uid="{28AD1284-CC5B-4139-AF75-8D75DB5B0A1F}"/>
    <cellStyle name="40% - Accent4 24 2 5" xfId="28473" xr:uid="{7B27EDD0-61B2-4947-BD7A-6651D8CAE58E}"/>
    <cellStyle name="40% - Accent4 24 3" xfId="2652" xr:uid="{214B6B9F-D368-4694-8473-36E86F796036}"/>
    <cellStyle name="40% - Accent4 24 3 2" xfId="2653" xr:uid="{37D856F2-3183-4DD5-9E75-CEAB8ECD0E5D}"/>
    <cellStyle name="40% - Accent4 24 3 2 2" xfId="28480" xr:uid="{1B21DE44-C9DB-4D80-98DB-B3985E6E6086}"/>
    <cellStyle name="40% - Accent4 24 3 3" xfId="28479" xr:uid="{D5AA3B13-D718-472E-81D9-81D19AC35807}"/>
    <cellStyle name="40% - Accent4 24 4" xfId="2654" xr:uid="{8CD39350-6B2B-498A-BCDD-C9D80C7D20F1}"/>
    <cellStyle name="40% - Accent4 24 4 2" xfId="2655" xr:uid="{12616EC0-CC3D-4ABE-9263-2156988C498A}"/>
    <cellStyle name="40% - Accent4 24 4 2 2" xfId="28482" xr:uid="{98B909A3-E613-4AA5-9A75-7D5C70C1C528}"/>
    <cellStyle name="40% - Accent4 24 4 3" xfId="28481" xr:uid="{6D4AE4B0-053C-4704-AF41-9DBF89C8101E}"/>
    <cellStyle name="40% - Accent4 24 5" xfId="2656" xr:uid="{B726287F-61F7-42DC-A481-EC0DEB68F060}"/>
    <cellStyle name="40% - Accent4 24 5 2" xfId="28483" xr:uid="{C129CCE9-91F6-4D7F-961B-DAFC5A8FA9ED}"/>
    <cellStyle name="40% - Accent4 24 6" xfId="28472" xr:uid="{E93F2EFE-BA26-467E-9D5F-CFCFCD7C37DF}"/>
    <cellStyle name="40% - Accent4 25" xfId="2657" xr:uid="{1EF2AEF5-3880-49DC-A8EA-636591AA9FB2}"/>
    <cellStyle name="40% - Accent4 25 2" xfId="2658" xr:uid="{9998B35C-B9D0-4526-9E8F-853373136B94}"/>
    <cellStyle name="40% - Accent4 25 2 2" xfId="2659" xr:uid="{8E77BBC9-AC9C-47E9-8554-683FAFC1E7D7}"/>
    <cellStyle name="40% - Accent4 25 2 2 2" xfId="28486" xr:uid="{2140024B-7B27-4609-BEF0-335371E46803}"/>
    <cellStyle name="40% - Accent4 25 2 3" xfId="28485" xr:uid="{20DD28E7-7467-41A4-A62C-6C5E208BD859}"/>
    <cellStyle name="40% - Accent4 25 3" xfId="2660" xr:uid="{3DAA155D-358E-47BC-92EF-C7E638687191}"/>
    <cellStyle name="40% - Accent4 25 3 2" xfId="2661" xr:uid="{7A93AB93-CB0A-4458-8C22-5FDBFB12B80D}"/>
    <cellStyle name="40% - Accent4 25 3 2 2" xfId="28488" xr:uid="{2FF9423A-7CDE-4EB0-87F5-B3BB575CD381}"/>
    <cellStyle name="40% - Accent4 25 3 3" xfId="28487" xr:uid="{8749AFED-38DC-456C-9E2C-84D4EE6FFF31}"/>
    <cellStyle name="40% - Accent4 25 4" xfId="2662" xr:uid="{84EF2835-1973-46E9-9FDA-49292A09D2DD}"/>
    <cellStyle name="40% - Accent4 25 4 2" xfId="28489" xr:uid="{3BAD88A1-216B-4027-83C0-820F67E204A8}"/>
    <cellStyle name="40% - Accent4 25 5" xfId="28484" xr:uid="{795B9AB4-6F82-4064-92CD-70E0CE00B0F2}"/>
    <cellStyle name="40% - Accent4 26" xfId="2663" xr:uid="{BBEC6E27-83CA-4450-A4CF-2086163C2E61}"/>
    <cellStyle name="40% - Accent4 26 2" xfId="2664" xr:uid="{FCD95E5A-072B-43AF-9FB4-AA11E5B9ED39}"/>
    <cellStyle name="40% - Accent4 26 2 2" xfId="2665" xr:uid="{9A47E29C-BE7E-473E-9288-7FA2A7917F2E}"/>
    <cellStyle name="40% - Accent4 26 2 2 2" xfId="28492" xr:uid="{BC9F1350-3E09-4B34-9CB2-BC235E957BE3}"/>
    <cellStyle name="40% - Accent4 26 2 3" xfId="28491" xr:uid="{68F2D42C-F252-4FBA-9C32-C6B6F206BC9F}"/>
    <cellStyle name="40% - Accent4 26 3" xfId="2666" xr:uid="{E84D023A-62E7-4024-A44E-CE24157ACFC0}"/>
    <cellStyle name="40% - Accent4 26 3 2" xfId="2667" xr:uid="{BA3CDC92-B6AB-4509-91B4-6301B2440D82}"/>
    <cellStyle name="40% - Accent4 26 3 2 2" xfId="28494" xr:uid="{38CA72DA-597A-4DC7-A9A7-E52255F1AA18}"/>
    <cellStyle name="40% - Accent4 26 3 3" xfId="28493" xr:uid="{E397E028-C409-4812-A909-DDA5BFE64A7D}"/>
    <cellStyle name="40% - Accent4 26 4" xfId="2668" xr:uid="{557E81DC-86AA-4B7B-B28E-C5643D3BE468}"/>
    <cellStyle name="40% - Accent4 26 4 2" xfId="28495" xr:uid="{0E743666-A556-45B1-BCD3-FD7298943877}"/>
    <cellStyle name="40% - Accent4 26 5" xfId="28490" xr:uid="{67CB12D9-EFD7-41B7-B959-8E38A18612E5}"/>
    <cellStyle name="40% - Accent4 27" xfId="2669" xr:uid="{B79C13F0-3B31-482F-A3D0-E808B0E589BA}"/>
    <cellStyle name="40% - Accent4 27 2" xfId="2670" xr:uid="{90767993-C567-4A50-90CC-82E1931D7111}"/>
    <cellStyle name="40% - Accent4 27 2 2" xfId="2671" xr:uid="{A1A51F02-D38B-4BF4-AA7A-2024FA7A422A}"/>
    <cellStyle name="40% - Accent4 27 2 2 2" xfId="28498" xr:uid="{583C3F31-EA32-448A-953F-4CE93A0A90BF}"/>
    <cellStyle name="40% - Accent4 27 2 3" xfId="28497" xr:uid="{45B3FCAA-134D-496F-913C-8A8E3542B9A3}"/>
    <cellStyle name="40% - Accent4 27 3" xfId="2672" xr:uid="{AC79654B-2709-4AD0-8B8F-A07CE505C8B3}"/>
    <cellStyle name="40% - Accent4 27 3 2" xfId="2673" xr:uid="{28C95C56-3CE8-4A82-BC00-90DCA6C6081C}"/>
    <cellStyle name="40% - Accent4 27 3 2 2" xfId="28500" xr:uid="{E130FD9B-320E-4F7D-B77D-904B80AFCB62}"/>
    <cellStyle name="40% - Accent4 27 3 3" xfId="28499" xr:uid="{DFAAF70A-F85C-40BD-B77B-D709B6521EA3}"/>
    <cellStyle name="40% - Accent4 27 4" xfId="2674" xr:uid="{22FDE0F0-AB12-4AF1-AF24-6BCBAB1AB3A8}"/>
    <cellStyle name="40% - Accent4 27 4 2" xfId="28501" xr:uid="{CF71BBC9-1A1F-4605-8F9D-8F416662CD54}"/>
    <cellStyle name="40% - Accent4 27 5" xfId="28496" xr:uid="{F42C9266-A7AD-4E26-891E-533D123FD804}"/>
    <cellStyle name="40% - Accent4 28" xfId="2675" xr:uid="{AB1FDBED-828E-4C89-86B2-47E3BF767439}"/>
    <cellStyle name="40% - Accent4 28 2" xfId="2676" xr:uid="{4AAC06E3-88E4-46E8-AC8C-80F89CF20BC5}"/>
    <cellStyle name="40% - Accent4 28 2 2" xfId="2677" xr:uid="{24980A01-7D0A-4F9D-BA01-54B8DBDF4B86}"/>
    <cellStyle name="40% - Accent4 28 2 2 2" xfId="28504" xr:uid="{E5CCBACD-898D-45D8-B8E4-0EF66D9A13F4}"/>
    <cellStyle name="40% - Accent4 28 2 3" xfId="28503" xr:uid="{5DDE90EB-FACF-4544-B550-FAD67DFB1EB3}"/>
    <cellStyle name="40% - Accent4 28 3" xfId="2678" xr:uid="{E96A57ED-D13D-4871-A077-128DA9597F2B}"/>
    <cellStyle name="40% - Accent4 28 3 2" xfId="2679" xr:uid="{8088A386-B90A-4732-A9B1-4F4F007FD27D}"/>
    <cellStyle name="40% - Accent4 28 3 2 2" xfId="28506" xr:uid="{17CD1B76-C2FD-416B-A908-EF39B3C6F286}"/>
    <cellStyle name="40% - Accent4 28 3 3" xfId="28505" xr:uid="{BDE3CD54-C897-43AF-A935-D8E2C258E50F}"/>
    <cellStyle name="40% - Accent4 28 4" xfId="2680" xr:uid="{EB091B0B-66CB-4A44-9C1B-DB9153C828F9}"/>
    <cellStyle name="40% - Accent4 28 4 2" xfId="28507" xr:uid="{BFFA2446-0973-458D-BFCE-6EF36331D289}"/>
    <cellStyle name="40% - Accent4 28 5" xfId="28502" xr:uid="{0983EDC8-2697-4756-8913-9C1199C75ACD}"/>
    <cellStyle name="40% - Accent4 29" xfId="2681" xr:uid="{E0730DB6-44A2-416F-A095-45ED0D4C06E2}"/>
    <cellStyle name="40% - Accent4 29 2" xfId="2682" xr:uid="{6E36B990-0D28-48AC-AC50-932F1B1BA200}"/>
    <cellStyle name="40% - Accent4 29 2 2" xfId="28509" xr:uid="{08866B11-23B9-4847-B417-60130E864B06}"/>
    <cellStyle name="40% - Accent4 29 3" xfId="2683" xr:uid="{D5C3D1C8-36CA-47BB-BD2C-BF2A5FB784D7}"/>
    <cellStyle name="40% - Accent4 29 3 2" xfId="28510" xr:uid="{1454DB0D-C163-417B-8D0B-83F0A2410452}"/>
    <cellStyle name="40% - Accent4 29 4" xfId="2684" xr:uid="{FA160551-5814-41DA-A3DE-A6C6F8B90682}"/>
    <cellStyle name="40% - Accent4 29 4 2" xfId="28511" xr:uid="{6C09F1D5-C826-42F0-B78A-09C1A94E9269}"/>
    <cellStyle name="40% - Accent4 29 5" xfId="28508" xr:uid="{A4BE8B9D-BF58-4D59-8DC7-E55DE344E4AA}"/>
    <cellStyle name="40% - Accent4 3" xfId="2685" xr:uid="{15D2E1A6-A48C-4E8A-876D-9793BAE89C45}"/>
    <cellStyle name="40% - Accent4 3 2" xfId="2686" xr:uid="{6CAE0CB3-4FB4-49DC-9BF8-2BBB7B12D71D}"/>
    <cellStyle name="40% - Accent4 3 2 2" xfId="28513" xr:uid="{A87ECA90-CB3D-4BED-BA20-A09B80B200FD}"/>
    <cellStyle name="40% - Accent4 3 3" xfId="2687" xr:uid="{D8C5B159-CDB0-46B9-816D-1BA8B051845A}"/>
    <cellStyle name="40% - Accent4 3 3 2" xfId="28514" xr:uid="{7D6FD14E-8513-49DE-B129-93F0D05ECDE8}"/>
    <cellStyle name="40% - Accent4 3 4" xfId="2688" xr:uid="{6D256407-0D8C-4DBB-88A4-00EC99D67277}"/>
    <cellStyle name="40% - Accent4 3 4 2" xfId="28515" xr:uid="{EA4EDD2A-3C68-41BC-B4B5-84302648840A}"/>
    <cellStyle name="40% - Accent4 3 5" xfId="28512" xr:uid="{28D6388D-75D9-4BDC-9788-A3C5ABD0FFD9}"/>
    <cellStyle name="40% - Accent4 30" xfId="2689" xr:uid="{8AE0C282-95CB-4F24-91A4-42C92A37B7B3}"/>
    <cellStyle name="40% - Accent4 30 2" xfId="2690" xr:uid="{8C780A60-38FA-426C-A1D7-56B0DAD343BF}"/>
    <cellStyle name="40% - Accent4 30 3" xfId="2691" xr:uid="{7FFFE301-AE9C-4A3F-B28A-93F5C00F83C3}"/>
    <cellStyle name="40% - Accent4 30 3 2" xfId="28516" xr:uid="{5B9F1CE5-4A4D-44F9-8C87-5F0B10E4AB37}"/>
    <cellStyle name="40% - Accent4 30 4" xfId="2692" xr:uid="{691E3B8B-8DD8-4D44-9721-0746FBA03205}"/>
    <cellStyle name="40% - Accent4 30 4 2" xfId="28517" xr:uid="{15F07B0A-3357-4A29-ADB3-6560AE64C0A6}"/>
    <cellStyle name="40% - Accent4 31" xfId="2693" xr:uid="{D99232E4-B298-4A6B-A49E-1B3A5A2698E7}"/>
    <cellStyle name="40% - Accent4 31 2" xfId="2694" xr:uid="{D5F53298-BA9F-4095-BD2A-92867F4EF3D3}"/>
    <cellStyle name="40% - Accent4 31 2 2" xfId="28519" xr:uid="{F89C057C-E5E4-4299-8A69-4DBF8A20E9BE}"/>
    <cellStyle name="40% - Accent4 31 3" xfId="2695" xr:uid="{50365112-CE71-430B-87B6-08D6E4E01410}"/>
    <cellStyle name="40% - Accent4 31 3 2" xfId="28520" xr:uid="{256162AC-2809-4080-880C-610809F73600}"/>
    <cellStyle name="40% - Accent4 31 4" xfId="2696" xr:uid="{3D27966D-D529-453C-9840-BDF9A331969E}"/>
    <cellStyle name="40% - Accent4 31 4 2" xfId="28521" xr:uid="{4ED054C9-F3CF-4324-AF40-B189666A666C}"/>
    <cellStyle name="40% - Accent4 31 5" xfId="28518" xr:uid="{A237FCD2-F9A7-4A40-A1D0-0EC0B6117908}"/>
    <cellStyle name="40% - Accent4 32" xfId="2697" xr:uid="{F2E8222E-032E-4222-96D1-C8B8B5AE8B04}"/>
    <cellStyle name="40% - Accent4 32 2" xfId="2698" xr:uid="{76C78DC2-BA7A-4A53-A2A8-C2FF321090CB}"/>
    <cellStyle name="40% - Accent4 32 2 2" xfId="28523" xr:uid="{931F7270-0CCA-49B5-B50E-00F427634904}"/>
    <cellStyle name="40% - Accent4 32 3" xfId="2699" xr:uid="{B771DDC7-2213-404D-A3F3-74338C0AA759}"/>
    <cellStyle name="40% - Accent4 32 3 2" xfId="28524" xr:uid="{458AE02B-DE79-46B5-8992-D6029E00A563}"/>
    <cellStyle name="40% - Accent4 32 4" xfId="2700" xr:uid="{C431EAC9-CC89-48FC-AAFC-6DC24C8D294A}"/>
    <cellStyle name="40% - Accent4 32 4 2" xfId="28525" xr:uid="{C0136348-5574-440D-889C-9C9AC19D7F7F}"/>
    <cellStyle name="40% - Accent4 32 5" xfId="28522" xr:uid="{3C9FE7B2-6CB8-497A-B2C9-CDACD065F0F2}"/>
    <cellStyle name="40% - Accent4 33" xfId="2701" xr:uid="{BDFFC590-1156-45A8-A7DF-C10DC61A011F}"/>
    <cellStyle name="40% - Accent4 33 2" xfId="2702" xr:uid="{616E5610-6E89-437F-A7BA-8378CA1BD849}"/>
    <cellStyle name="40% - Accent4 33 2 2" xfId="28527" xr:uid="{8BB71F60-90F8-4B0A-90B4-53492581A9CF}"/>
    <cellStyle name="40% - Accent4 33 3" xfId="28526" xr:uid="{1B5E8F15-3941-4AFD-A3F0-BCD605D0C7D9}"/>
    <cellStyle name="40% - Accent4 34" xfId="2703" xr:uid="{4C7A35D7-83AE-4AB3-ADC5-8358AD079DA3}"/>
    <cellStyle name="40% - Accent4 34 2" xfId="28528" xr:uid="{927203F8-1713-4ACE-AC14-A1BDCB52920A}"/>
    <cellStyle name="40% - Accent4 35" xfId="2704" xr:uid="{CA7DB53E-4F4C-436F-A437-F0C71A57F6A1}"/>
    <cellStyle name="40% - Accent4 35 2" xfId="28529" xr:uid="{3BD2DBA3-5E0E-4837-9106-9A034AC9DC51}"/>
    <cellStyle name="40% - Accent4 36" xfId="2705" xr:uid="{925D9737-ED6C-4BAA-88F0-0834E2578A18}"/>
    <cellStyle name="40% - Accent4 36 2" xfId="28530" xr:uid="{CBCD5AE7-6F78-4751-8E16-516672D61F89}"/>
    <cellStyle name="40% - Accent4 37" xfId="2706" xr:uid="{027300F4-D819-4B52-BA27-E175BE6B230D}"/>
    <cellStyle name="40% - Accent4 37 2" xfId="28531" xr:uid="{584855F1-1A99-45EC-985E-0DF4A2B55972}"/>
    <cellStyle name="40% - Accent4 38" xfId="2707" xr:uid="{5EB56CB9-4971-4691-B9BF-C37A182D3EE2}"/>
    <cellStyle name="40% - Accent4 38 2" xfId="28532" xr:uid="{67465650-69BC-4160-9F5F-30854AEE52DA}"/>
    <cellStyle name="40% - Accent4 39" xfId="2708" xr:uid="{F930BE14-8E71-457A-89FB-B48610A85DEC}"/>
    <cellStyle name="40% - Accent4 39 2" xfId="28533" xr:uid="{ADD17F23-ADB2-4C9E-B2B3-811FC237E57D}"/>
    <cellStyle name="40% - Accent4 4" xfId="2709" xr:uid="{E9561BD8-FC0F-4856-B2DB-70E974A2D22B}"/>
    <cellStyle name="40% - Accent4 4 2" xfId="2710" xr:uid="{CDDCAF5C-2D63-45D6-A5A4-2128AA7EB50D}"/>
    <cellStyle name="40% - Accent4 4 2 2" xfId="28535" xr:uid="{B5C28F34-25EF-4D95-9186-9B5D88E8E5BD}"/>
    <cellStyle name="40% - Accent4 4 3" xfId="2711" xr:uid="{0FF48592-C2F8-4D0D-9758-1668AD9E1641}"/>
    <cellStyle name="40% - Accent4 4 3 2" xfId="28536" xr:uid="{59BE15E1-0DA7-46DE-9151-92CA3433DE4C}"/>
    <cellStyle name="40% - Accent4 4 4" xfId="2712" xr:uid="{7056FF8D-F396-4F6D-81BF-EC30CA4A7B5B}"/>
    <cellStyle name="40% - Accent4 4 4 2" xfId="28537" xr:uid="{69F3133F-7B1E-40E0-B0F4-D0C13AB4C1B4}"/>
    <cellStyle name="40% - Accent4 4 5" xfId="28534" xr:uid="{94325385-6F78-453B-8F05-6533E501FAB2}"/>
    <cellStyle name="40% - Accent4 40" xfId="2713" xr:uid="{CB0EAEFF-7FFA-4B71-9E45-EBD64BF09E18}"/>
    <cellStyle name="40% - Accent4 40 2" xfId="28538" xr:uid="{2528FFDE-1DCB-4635-AEF3-3044EC1C2A28}"/>
    <cellStyle name="40% - Accent4 41" xfId="2714" xr:uid="{EB9372D6-C4A7-42ED-B186-3BF5852F130F}"/>
    <cellStyle name="40% - Accent4 41 2" xfId="28539" xr:uid="{21F2D17E-69BA-4DDB-BEF8-E38FA3975DA3}"/>
    <cellStyle name="40% - Accent4 42" xfId="2715" xr:uid="{6AAA4E4E-9F35-4928-A327-7E8587DBCCB9}"/>
    <cellStyle name="40% - Accent4 42 2" xfId="28540" xr:uid="{AA48C09A-8455-45BD-AB57-65DC74791353}"/>
    <cellStyle name="40% - Accent4 43" xfId="2716" xr:uid="{2113F438-8AD3-4DF0-A6B0-805F611CD3BB}"/>
    <cellStyle name="40% - Accent4 43 2" xfId="28541" xr:uid="{D8A5D029-78A6-498D-B8BD-10A755BBEC2F}"/>
    <cellStyle name="40% - Accent4 44" xfId="2717" xr:uid="{38097971-EFB0-488E-AE82-8544397A7D7D}"/>
    <cellStyle name="40% - Accent4 44 2" xfId="28542" xr:uid="{C6372690-A124-4E33-A594-132D4E0A307E}"/>
    <cellStyle name="40% - Accent4 45" xfId="2718" xr:uid="{AA19EEEB-DBA3-4155-A221-E551085D3C82}"/>
    <cellStyle name="40% - Accent4 45 2" xfId="28543" xr:uid="{F43CAB80-8848-4FAE-A81D-0DF13B4774EE}"/>
    <cellStyle name="40% - Accent4 46" xfId="2719" xr:uid="{6F3B1593-9823-4412-999D-A0DB22D5BA64}"/>
    <cellStyle name="40% - Accent4 47" xfId="2720" xr:uid="{0F4A0844-E8FF-4BE7-9B75-C420BD733715}"/>
    <cellStyle name="40% - Accent4 48" xfId="2721" xr:uid="{2AB88B2A-738F-4CF6-8897-7E747954195F}"/>
    <cellStyle name="40% - Accent4 49" xfId="2722" xr:uid="{4DA62DDA-DD96-4245-8125-B2019D9F3824}"/>
    <cellStyle name="40% - Accent4 5" xfId="2723" xr:uid="{13B4C92B-45A6-4C24-A1C4-66D6088C37C0}"/>
    <cellStyle name="40% - Accent4 5 2" xfId="2724" xr:uid="{595CE007-40FC-4D9B-9D00-8E1DC6CCAD45}"/>
    <cellStyle name="40% - Accent4 5 2 2" xfId="28545" xr:uid="{5B29CCF6-EDC2-4992-B31E-E29A105F4736}"/>
    <cellStyle name="40% - Accent4 5 3" xfId="2725" xr:uid="{96E22E9E-69FF-4325-A051-B5D31EF23FE7}"/>
    <cellStyle name="40% - Accent4 5 3 2" xfId="28546" xr:uid="{94146D59-2D0E-443D-B6E8-B06838C90FC1}"/>
    <cellStyle name="40% - Accent4 5 4" xfId="2726" xr:uid="{C7343628-7F22-4841-A232-FE5570401F31}"/>
    <cellStyle name="40% - Accent4 5 4 2" xfId="28547" xr:uid="{A467B637-615B-4FCF-A8AC-840ECB63C80E}"/>
    <cellStyle name="40% - Accent4 5 5" xfId="28544" xr:uid="{15A6A5F4-5A68-4717-90BD-4CE064970B2D}"/>
    <cellStyle name="40% - Accent4 50" xfId="2727" xr:uid="{8E39B21E-B074-4C27-818A-4B0C0EAB0096}"/>
    <cellStyle name="40% - Accent4 51" xfId="2728" xr:uid="{D7A4723E-CA71-42CC-A6EE-45F3DA41A5D7}"/>
    <cellStyle name="40% - Accent4 52" xfId="2729" xr:uid="{BA18957D-EFDF-4E20-9187-BC6EED8AC245}"/>
    <cellStyle name="40% - Accent4 53" xfId="2730" xr:uid="{E26AD748-465B-444C-9D8F-4166235ABD06}"/>
    <cellStyle name="40% - Accent4 54" xfId="2731" xr:uid="{87B86B10-E8E8-4F59-A3EC-3466AEC5ACFA}"/>
    <cellStyle name="40% - Accent4 55" xfId="2732" xr:uid="{EB98E33F-6244-4798-97D6-1A4D4BF007B9}"/>
    <cellStyle name="40% - Accent4 56" xfId="2733" xr:uid="{0E4B61E5-D721-4A56-A1F1-68ACDF66763D}"/>
    <cellStyle name="40% - Accent4 57" xfId="2734" xr:uid="{DA77CAAE-A4A4-493C-BFA3-94AFADD14681}"/>
    <cellStyle name="40% - Accent4 58" xfId="2735" xr:uid="{AA2E3E19-5EA4-41D8-88A1-BFAE5116FC0C}"/>
    <cellStyle name="40% - Accent4 59" xfId="2736" xr:uid="{CFA7EA82-A354-4EC6-9FBE-58ADD102E1EA}"/>
    <cellStyle name="40% - Accent4 59 2" xfId="2737" xr:uid="{94D752DE-24BB-4C41-BE52-79CC8C1A774C}"/>
    <cellStyle name="40% - Accent4 59 3" xfId="2738" xr:uid="{649B4853-1C2A-4E12-BA56-D064ABFBE70E}"/>
    <cellStyle name="40% - Accent4 6" xfId="2739" xr:uid="{136E0753-30B9-4367-8CDB-CA71637995E1}"/>
    <cellStyle name="40% - Accent4 6 2" xfId="2740" xr:uid="{EE1ECB0D-2181-4ED6-8824-F945365E13E3}"/>
    <cellStyle name="40% - Accent4 6 2 2" xfId="28549" xr:uid="{60EEF0B5-9486-469D-BAF9-778ECB00C9C7}"/>
    <cellStyle name="40% - Accent4 6 3" xfId="2741" xr:uid="{19598F19-AFBD-4709-9B7B-0936799FD68C}"/>
    <cellStyle name="40% - Accent4 6 3 2" xfId="28550" xr:uid="{B895040C-D6BF-4BFD-9BD7-82C9A9041BE3}"/>
    <cellStyle name="40% - Accent4 6 4" xfId="2742" xr:uid="{361789D0-66E9-4604-BDF4-6C7CAD0EF6BA}"/>
    <cellStyle name="40% - Accent4 6 4 2" xfId="28551" xr:uid="{D6D5D923-0C41-4449-9706-22EA9B51BA5D}"/>
    <cellStyle name="40% - Accent4 6 5" xfId="28548" xr:uid="{DF915EFE-6446-4C68-91B4-9D1A9682F3FA}"/>
    <cellStyle name="40% - Accent4 60" xfId="2743" xr:uid="{1484F261-EA60-4F49-B261-479752DEC7BF}"/>
    <cellStyle name="40% - Accent4 60 2" xfId="2744" xr:uid="{F7608288-FAA6-466B-83FD-1E77F49801C9}"/>
    <cellStyle name="40% - Accent4 61" xfId="2745" xr:uid="{377AB97A-7372-46F9-B9A4-E1A8D9A08B50}"/>
    <cellStyle name="40% - Accent4 61 2" xfId="2746" xr:uid="{880F51FF-D011-43A9-82B4-181B58164587}"/>
    <cellStyle name="40% - Accent4 61 3" xfId="28552" xr:uid="{22CE6FF2-DCB3-4572-8315-779771EF4972}"/>
    <cellStyle name="40% - Accent4 62 2" xfId="2747" xr:uid="{0B7EF4BC-CE06-44C3-B97D-E601E97FA2E2}"/>
    <cellStyle name="40% - Accent4 63 2" xfId="2748" xr:uid="{D8DA0D5D-9D5B-499D-934A-8D30AD3C6257}"/>
    <cellStyle name="40% - Accent4 7" xfId="2749" xr:uid="{004AD79F-78CF-4635-B11D-D7DB187F3AE8}"/>
    <cellStyle name="40% - Accent4 7 2" xfId="2750" xr:uid="{F892D8FC-6039-41EA-8535-49A2AE29BD60}"/>
    <cellStyle name="40% - Accent4 7 2 2" xfId="28554" xr:uid="{11B4C142-9939-498C-993F-7FDC4A1A6540}"/>
    <cellStyle name="40% - Accent4 7 3" xfId="2751" xr:uid="{9457F81C-4208-4E25-98D0-9EE5423EAEDF}"/>
    <cellStyle name="40% - Accent4 7 3 2" xfId="28555" xr:uid="{EAC6F959-CBA3-4BEC-8673-BC47A9D4471E}"/>
    <cellStyle name="40% - Accent4 7 4" xfId="2752" xr:uid="{FD66F65A-64C1-4A7D-8BE3-C80C2E70C5A2}"/>
    <cellStyle name="40% - Accent4 7 4 2" xfId="28556" xr:uid="{B083C625-CC29-48AC-B708-90FB5691FA6A}"/>
    <cellStyle name="40% - Accent4 7 5" xfId="28553" xr:uid="{66B7EF69-8005-4AF6-B5DA-7B6F0C4D2EBE}"/>
    <cellStyle name="40% - Accent4 8" xfId="2753" xr:uid="{212F48FA-6F41-43D3-B0C1-F24AB572186E}"/>
    <cellStyle name="40% - Accent4 8 2" xfId="2754" xr:uid="{1388BED7-6AB8-4B2D-AAD2-63A8CDCF01C5}"/>
    <cellStyle name="40% - Accent4 8 3" xfId="2755" xr:uid="{C91BC685-83C0-4056-8609-A41D84FD7815}"/>
    <cellStyle name="40% - Accent4 8 3 2" xfId="28557" xr:uid="{226825EA-F576-4783-B6A2-005D5ECB3C63}"/>
    <cellStyle name="40% - Accent4 8 4" xfId="2756" xr:uid="{9182CE18-AEEE-427C-A2E3-9B1DFE8E126F}"/>
    <cellStyle name="40% - Accent4 8 4 2" xfId="28558" xr:uid="{55861512-6992-48C4-B9D7-F06B8B65BC74}"/>
    <cellStyle name="40% - Accent4 9" xfId="2757" xr:uid="{192A9B48-5D8B-4FF9-B74C-11F6E249DD50}"/>
    <cellStyle name="40% - Accent4 9 2" xfId="2758" xr:uid="{540D730B-4398-42C4-B80B-DE0E6B3DD9C0}"/>
    <cellStyle name="40% - Accent4 9 3" xfId="2759" xr:uid="{E78F6C13-F7A1-4A91-B634-660366E59958}"/>
    <cellStyle name="40% - Accent4 9 3 2" xfId="28559" xr:uid="{DB1A0F56-9C02-44B3-887F-B4DCBF5AA34C}"/>
    <cellStyle name="40% - Accent4 9 4" xfId="2760" xr:uid="{336F639E-C12C-45E4-843E-1A0DEB998743}"/>
    <cellStyle name="40% - Accent4 9 4 2" xfId="28560" xr:uid="{D7D0F4D7-447E-48F7-BA48-1BEFC5023419}"/>
    <cellStyle name="40% - Accent5 10" xfId="2761" xr:uid="{E174D146-14E7-40B5-A233-FBE00300ADA3}"/>
    <cellStyle name="40% - Accent5 10 2" xfId="2762" xr:uid="{3887A4C9-BC2D-4F5B-AAFC-9E61638A2628}"/>
    <cellStyle name="40% - Accent5 10 3" xfId="2763" xr:uid="{BE57C9EC-A237-42A0-987C-6EC7AB0F0804}"/>
    <cellStyle name="40% - Accent5 10 3 2" xfId="28561" xr:uid="{A38B69AB-91BF-40E4-8CC3-923266A8F66C}"/>
    <cellStyle name="40% - Accent5 10 4" xfId="2764" xr:uid="{511D6A54-466D-4526-8C3C-3D4189045158}"/>
    <cellStyle name="40% - Accent5 10 4 2" xfId="28562" xr:uid="{C10E90C0-ACF5-469D-8D97-F55CD49C994F}"/>
    <cellStyle name="40% - Accent5 11" xfId="2765" xr:uid="{317F1AE6-401E-41A9-A525-06487C406772}"/>
    <cellStyle name="40% - Accent5 11 2" xfId="2766" xr:uid="{6ABB7959-2D2C-4772-B32E-9FCB767C0F6A}"/>
    <cellStyle name="40% - Accent5 11 3" xfId="2767" xr:uid="{4ADC5792-02EA-4226-9FED-426C5187EAE5}"/>
    <cellStyle name="40% - Accent5 11 3 2" xfId="28563" xr:uid="{8285747C-A344-4BA8-A0FA-A1AF61CFB86E}"/>
    <cellStyle name="40% - Accent5 11 4" xfId="2768" xr:uid="{FF7E94C6-476E-4C77-B476-84DE58A10343}"/>
    <cellStyle name="40% - Accent5 11 4 2" xfId="28564" xr:uid="{A0109D19-4251-4D3E-BDB7-A938FD5B83E1}"/>
    <cellStyle name="40% - Accent5 12" xfId="2769" xr:uid="{64776D85-7C80-4424-85C0-E45175EC6185}"/>
    <cellStyle name="40% - Accent5 12 2" xfId="2770" xr:uid="{2447F596-7B5A-42D3-B78E-61C834F96829}"/>
    <cellStyle name="40% - Accent5 12 3" xfId="2771" xr:uid="{89D106E6-DCB0-4AB9-857C-45A90DCDB2DC}"/>
    <cellStyle name="40% - Accent5 12 3 2" xfId="28565" xr:uid="{3DD92948-FE46-4C1A-9462-4C3C2C187920}"/>
    <cellStyle name="40% - Accent5 12 4" xfId="2772" xr:uid="{7CE148B4-A26C-4DED-9C03-B7CAF4D73712}"/>
    <cellStyle name="40% - Accent5 12 4 2" xfId="28566" xr:uid="{E4F9EEDD-8543-4524-B79F-E2B277C2296A}"/>
    <cellStyle name="40% - Accent5 13" xfId="2773" xr:uid="{52B5062B-E06D-4495-A70D-DD210A0878EE}"/>
    <cellStyle name="40% - Accent5 13 2" xfId="2774" xr:uid="{AC72AE7E-8F49-45B5-80CA-4AD9D10E86F9}"/>
    <cellStyle name="40% - Accent5 13 3" xfId="2775" xr:uid="{0D70B4A8-1FC1-4235-9846-B4F5CEBF4349}"/>
    <cellStyle name="40% - Accent5 13 3 2" xfId="28567" xr:uid="{0DDFFFB0-1990-4DCF-BB92-DA92BC75E05E}"/>
    <cellStyle name="40% - Accent5 13 4" xfId="2776" xr:uid="{396B227B-AB7E-44DA-ACF8-B7405A8E6098}"/>
    <cellStyle name="40% - Accent5 13 4 2" xfId="28568" xr:uid="{3C71608A-68B1-4B95-B9AB-C917F321F869}"/>
    <cellStyle name="40% - Accent5 14" xfId="2777" xr:uid="{F7336E2B-5527-4155-9C6E-B86E92470E60}"/>
    <cellStyle name="40% - Accent5 14 2" xfId="2778" xr:uid="{B29B5A54-87B8-4F60-9F09-BF7603677C39}"/>
    <cellStyle name="40% - Accent5 14 3" xfId="2779" xr:uid="{0ABDD1B2-E371-484F-B32F-46BF3FE67001}"/>
    <cellStyle name="40% - Accent5 14 3 2" xfId="28569" xr:uid="{D4180442-752B-46E0-A0C0-576CA21D2975}"/>
    <cellStyle name="40% - Accent5 14 4" xfId="2780" xr:uid="{041771CB-E8B3-42A9-8DB0-5DCD45AC0F68}"/>
    <cellStyle name="40% - Accent5 14 4 2" xfId="28570" xr:uid="{F176415E-F3DB-4777-82EB-F0157E2C6483}"/>
    <cellStyle name="40% - Accent5 15" xfId="2781" xr:uid="{9D73345B-4229-4E8A-8258-A40ADE0B7768}"/>
    <cellStyle name="40% - Accent5 15 2" xfId="2782" xr:uid="{A32863A5-0FA9-406E-AD6C-D4638346E1C4}"/>
    <cellStyle name="40% - Accent5 15 3" xfId="2783" xr:uid="{80174A69-3A65-4505-8550-817F747C83F0}"/>
    <cellStyle name="40% - Accent5 15 3 2" xfId="28571" xr:uid="{5DA8E6E1-4CE3-4AB7-BC2F-A9A73B281DD2}"/>
    <cellStyle name="40% - Accent5 15 4" xfId="2784" xr:uid="{69D7F56F-EBB8-4B6B-AD3C-5F21333E0919}"/>
    <cellStyle name="40% - Accent5 15 4 2" xfId="28572" xr:uid="{260F0B2D-5D33-4E6F-96BC-1EFC99CDE0BC}"/>
    <cellStyle name="40% - Accent5 16" xfId="2785" xr:uid="{EB02924B-FD87-4258-A4DC-71CDC39DB615}"/>
    <cellStyle name="40% - Accent5 16 2" xfId="2786" xr:uid="{AC647DE4-0BE7-4BF9-A2D2-32FB91121FCF}"/>
    <cellStyle name="40% - Accent5 16 3" xfId="2787" xr:uid="{B8BB4A67-FF5F-4389-9CA3-D72142C8F22C}"/>
    <cellStyle name="40% - Accent5 16 3 2" xfId="28573" xr:uid="{5C576D4E-5E83-4D66-9B4A-822BEBC616A1}"/>
    <cellStyle name="40% - Accent5 16 4" xfId="2788" xr:uid="{D88EAACD-BCDE-4C1A-93A1-E8D4EBFC7DC0}"/>
    <cellStyle name="40% - Accent5 16 4 2" xfId="28574" xr:uid="{680D75D0-3B01-4102-83F2-4CF8801CB6DD}"/>
    <cellStyle name="40% - Accent5 17" xfId="2789" xr:uid="{E6031866-1FDC-4B7F-9B74-253DAB5A1AE9}"/>
    <cellStyle name="40% - Accent5 17 2" xfId="2790" xr:uid="{554E720A-E53F-47B0-A1E0-20DE9A15CCB9}"/>
    <cellStyle name="40% - Accent5 17 3" xfId="2791" xr:uid="{0B1BE790-680C-43A1-9755-34CCD55FAB35}"/>
    <cellStyle name="40% - Accent5 17 3 2" xfId="28575" xr:uid="{1210AA60-F2F3-4C54-82FD-9BAAE8B4648C}"/>
    <cellStyle name="40% - Accent5 17 4" xfId="2792" xr:uid="{80AA17FA-63F9-41AE-AEF4-AE9DA89E4D01}"/>
    <cellStyle name="40% - Accent5 17 4 2" xfId="28576" xr:uid="{2F4ECF2B-1FCD-4CC8-B162-8A5D3E1B07D3}"/>
    <cellStyle name="40% - Accent5 18" xfId="2793" xr:uid="{92473143-8331-4BC5-8937-6CC5D4FDAD06}"/>
    <cellStyle name="40% - Accent5 18 2" xfId="2794" xr:uid="{7036F8F4-391F-496A-8D6B-1A53A6B6BF96}"/>
    <cellStyle name="40% - Accent5 18 3" xfId="2795" xr:uid="{85B64478-39E9-4412-BDBE-7AE69F8B9DC5}"/>
    <cellStyle name="40% - Accent5 18 3 2" xfId="28577" xr:uid="{82133820-C3A7-4389-BBEF-EB47BB4695F7}"/>
    <cellStyle name="40% - Accent5 18 4" xfId="2796" xr:uid="{B1782077-A6D4-45FA-BAD9-92309F597B1E}"/>
    <cellStyle name="40% - Accent5 18 4 2" xfId="28578" xr:uid="{830AE4E3-7CCB-4F43-A84E-156A2BD4FC2F}"/>
    <cellStyle name="40% - Accent5 19" xfId="2797" xr:uid="{F834BCAB-EA11-4B79-AA75-3ACC7C30C1C0}"/>
    <cellStyle name="40% - Accent5 19 2" xfId="2798" xr:uid="{30F7A038-744D-49E2-AD42-441B0A8229A6}"/>
    <cellStyle name="40% - Accent5 19 3" xfId="2799" xr:uid="{56953BAA-859D-4AD5-9DBC-DE2D6FABB979}"/>
    <cellStyle name="40% - Accent5 19 3 2" xfId="28579" xr:uid="{F41CF729-13D9-40EE-AF5F-607629E1DFBB}"/>
    <cellStyle name="40% - Accent5 19 4" xfId="2800" xr:uid="{5DEAEBA2-D8F4-4A05-86CD-942E39875583}"/>
    <cellStyle name="40% - Accent5 19 4 2" xfId="28580" xr:uid="{C7BBD638-49AE-4FA9-9280-23514D6E2CA7}"/>
    <cellStyle name="40% - Accent5 2" xfId="2801" xr:uid="{E936CD56-1853-412A-854D-311EA560054A}"/>
    <cellStyle name="40% - Accent5 2 2" xfId="2802" xr:uid="{89EF07DF-C1A8-4C16-BE94-0E8671EAF6C9}"/>
    <cellStyle name="40% - Accent5 2 2 2" xfId="2803" xr:uid="{33BDCB09-BB0E-4641-9267-90F4D144A4C1}"/>
    <cellStyle name="40% - Accent5 2 2 2 2" xfId="2804" xr:uid="{4DC146A2-53FE-43DB-B682-E23F1E20F2E6}"/>
    <cellStyle name="40% - Accent5 2 2 2 2 2" xfId="28583" xr:uid="{23E61F87-5DB7-4296-9FFD-4275A9F1B590}"/>
    <cellStyle name="40% - Accent5 2 2 2 3" xfId="28582" xr:uid="{6C1E6612-B0EC-42BB-B01A-B5E703AF2453}"/>
    <cellStyle name="40% - Accent5 2 2 3" xfId="2805" xr:uid="{1DDECA3E-D5D2-47D1-89CC-ECBBCC49305E}"/>
    <cellStyle name="40% - Accent5 2 2 3 2" xfId="28584" xr:uid="{85DA89B7-CDD6-4BA4-B1E6-25236434127B}"/>
    <cellStyle name="40% - Accent5 2 3" xfId="2806" xr:uid="{19F6E838-D944-40B5-8194-73409EA6F033}"/>
    <cellStyle name="40% - Accent5 2 3 2" xfId="2807" xr:uid="{BD143384-5BAE-4EBC-8F90-8A27232B3A6C}"/>
    <cellStyle name="40% - Accent5 2 3 3" xfId="28585" xr:uid="{8CE00A8B-3A63-4F63-ADA2-D23D20370377}"/>
    <cellStyle name="40% - Accent5 2 3_Copy of SWD journal entry template Interco" xfId="2808" xr:uid="{61D8D626-363D-449E-AEB1-5D7CF73F26CF}"/>
    <cellStyle name="40% - Accent5 2 4" xfId="2809" xr:uid="{EAB0E6D5-CC2B-4A48-9373-CA095FDA6DFC}"/>
    <cellStyle name="40% - Accent5 2 5" xfId="2810" xr:uid="{1E1F23A9-6A1B-4E87-BDBE-DE64CD1EF823}"/>
    <cellStyle name="40% - Accent5 2 6" xfId="2811" xr:uid="{5E220360-8F7A-4D9B-87C8-3DD735E71628}"/>
    <cellStyle name="40% - Accent5 2 6 2" xfId="28586" xr:uid="{DED9FA45-97AA-4F28-9F78-B106BDD19E55}"/>
    <cellStyle name="40% - Accent5 2 7" xfId="28581" xr:uid="{B60C1B6D-D58E-4A88-8D10-6D48EA9D2FED}"/>
    <cellStyle name="40% - Accent5 2_Copy of SWD journal entry template Interco" xfId="2812" xr:uid="{59DA355D-B6F9-4046-A90D-42AD47BF5172}"/>
    <cellStyle name="40% - Accent5 20" xfId="2813" xr:uid="{7A6CCD8A-789C-4B14-9899-82E48F28D4E7}"/>
    <cellStyle name="40% - Accent5 20 2" xfId="2814" xr:uid="{6C4E886A-236A-4952-AA35-8F1FE776DBD2}"/>
    <cellStyle name="40% - Accent5 20 3" xfId="2815" xr:uid="{11535FB7-DE53-4AFA-B018-2E9D4866EAAD}"/>
    <cellStyle name="40% - Accent5 20 3 2" xfId="28587" xr:uid="{1A2E6A98-C867-4FD9-A1AF-67AF15A65C92}"/>
    <cellStyle name="40% - Accent5 20 4" xfId="2816" xr:uid="{81DB65FC-D927-4CBB-87E1-7935A5035576}"/>
    <cellStyle name="40% - Accent5 20 4 2" xfId="28588" xr:uid="{FC992C94-B33B-4426-8742-BF57B618A0D1}"/>
    <cellStyle name="40% - Accent5 21" xfId="2817" xr:uid="{0D4EED3A-88EF-47D3-B3C4-3CA105BB13FA}"/>
    <cellStyle name="40% - Accent5 21 2" xfId="2818" xr:uid="{E3BB368F-F693-4CFA-95A3-1C5920964FB8}"/>
    <cellStyle name="40% - Accent5 22" xfId="2819" xr:uid="{9B481A42-ED04-4BBF-AE4B-0716CDC9479C}"/>
    <cellStyle name="40% - Accent5 22 2" xfId="2820" xr:uid="{0DB8BACC-3CE4-4409-9A7D-0272E8E2E9D2}"/>
    <cellStyle name="40% - Accent5 22 3" xfId="2821" xr:uid="{FA7A6995-7267-4127-82A9-5064BD325A41}"/>
    <cellStyle name="40% - Accent5 22 3 2" xfId="28589" xr:uid="{76F218FA-036A-4F43-8890-BF8DA1297E78}"/>
    <cellStyle name="40% - Accent5 22 4" xfId="2822" xr:uid="{8B534763-02A6-4CE4-B283-07A0DE2258DC}"/>
    <cellStyle name="40% - Accent5 22 4 2" xfId="28590" xr:uid="{BAA1E7F2-9EE0-4E5A-9F8C-715F37CA9B45}"/>
    <cellStyle name="40% - Accent5 23" xfId="2823" xr:uid="{EAAE63E9-6CDD-4670-9952-FCA591E72EE2}"/>
    <cellStyle name="40% - Accent5 23 2" xfId="2824" xr:uid="{E7BF489B-2866-4932-8658-0438726EEA0F}"/>
    <cellStyle name="40% - Accent5 23 3" xfId="2825" xr:uid="{5061DC13-A5BD-42D1-8D6C-8A98E4E63553}"/>
    <cellStyle name="40% - Accent5 23 3 2" xfId="28591" xr:uid="{E2922543-63EE-4C14-BCEA-D6D9E4D29575}"/>
    <cellStyle name="40% - Accent5 23 4" xfId="2826" xr:uid="{23FD652C-442C-4C76-89C8-2EECCDC44C82}"/>
    <cellStyle name="40% - Accent5 23 4 2" xfId="28592" xr:uid="{9BCBE832-385D-4489-8393-C56836249CE2}"/>
    <cellStyle name="40% - Accent5 24" xfId="2827" xr:uid="{2F9C41B7-21B6-43BB-A40E-0E314975B5CE}"/>
    <cellStyle name="40% - Accent5 24 2" xfId="2828" xr:uid="{4DFDA037-0895-4B4C-AB01-D8DF144908F4}"/>
    <cellStyle name="40% - Accent5 24 2 2" xfId="2829" xr:uid="{DA0279AB-21CC-4303-AFC2-EC2A5EDF36CC}"/>
    <cellStyle name="40% - Accent5 24 2 2 2" xfId="2830" xr:uid="{39969875-2C82-4E6B-BBBD-03437E2A6786}"/>
    <cellStyle name="40% - Accent5 24 2 2 2 2" xfId="28596" xr:uid="{08CDDE8B-A453-453B-BC3B-FD7A24E540B3}"/>
    <cellStyle name="40% - Accent5 24 2 2 3" xfId="28595" xr:uid="{BA1A3FC0-18CF-4C7B-9EB3-9AAEA79B7D5E}"/>
    <cellStyle name="40% - Accent5 24 2 3" xfId="2831" xr:uid="{2D021A09-53C5-4327-B536-502DC5EEB7E6}"/>
    <cellStyle name="40% - Accent5 24 2 3 2" xfId="2832" xr:uid="{E4E7B5EC-70F0-4EFE-9457-4C54D137C543}"/>
    <cellStyle name="40% - Accent5 24 2 3 2 2" xfId="28598" xr:uid="{3C4B923A-860E-4A34-9450-D35569ACB298}"/>
    <cellStyle name="40% - Accent5 24 2 3 3" xfId="28597" xr:uid="{1A48335B-7B09-4F95-A4BC-190BC13F3E18}"/>
    <cellStyle name="40% - Accent5 24 2 4" xfId="2833" xr:uid="{776ABD11-7BE1-473C-AE80-15DA7F28A459}"/>
    <cellStyle name="40% - Accent5 24 2 4 2" xfId="28599" xr:uid="{C78C6AA8-1952-49E1-89EB-1AD4A24655E3}"/>
    <cellStyle name="40% - Accent5 24 2 5" xfId="28594" xr:uid="{13387B80-61DA-4B35-86E2-090BF19FB151}"/>
    <cellStyle name="40% - Accent5 24 3" xfId="2834" xr:uid="{4D0AD8E0-58C2-437F-B1EE-F32C4EB3B5AE}"/>
    <cellStyle name="40% - Accent5 24 3 2" xfId="2835" xr:uid="{6AA830B6-6C3E-490F-B1D3-ACB507ED9C63}"/>
    <cellStyle name="40% - Accent5 24 3 2 2" xfId="28601" xr:uid="{460F6CDC-8B3B-490A-B1DC-9C2D123909D7}"/>
    <cellStyle name="40% - Accent5 24 3 3" xfId="28600" xr:uid="{B8B4035F-0C4C-48E7-9D1E-8E275E8155B8}"/>
    <cellStyle name="40% - Accent5 24 4" xfId="2836" xr:uid="{2C786E13-0C76-4B39-89C4-65E0ECD6A10F}"/>
    <cellStyle name="40% - Accent5 24 4 2" xfId="2837" xr:uid="{769B1499-C814-448D-9726-4BAE8AF89857}"/>
    <cellStyle name="40% - Accent5 24 4 2 2" xfId="28603" xr:uid="{9F2DD2B0-6ED6-4743-8BE0-7DFA4F6E3215}"/>
    <cellStyle name="40% - Accent5 24 4 3" xfId="28602" xr:uid="{2DABBDA6-D9C5-4372-8243-1E74A661C2CC}"/>
    <cellStyle name="40% - Accent5 24 5" xfId="2838" xr:uid="{E28B0D2E-3F1A-4130-B191-119290986A19}"/>
    <cellStyle name="40% - Accent5 24 5 2" xfId="28604" xr:uid="{59DCE53A-E8F0-407B-AFD1-E1581BF89F2A}"/>
    <cellStyle name="40% - Accent5 24 6" xfId="28593" xr:uid="{362F865A-B664-4170-A205-59336E01AD61}"/>
    <cellStyle name="40% - Accent5 25" xfId="2839" xr:uid="{5CBB75C4-6302-445E-BAB7-3CF7D6F16D8F}"/>
    <cellStyle name="40% - Accent5 25 2" xfId="2840" xr:uid="{20CC3617-5884-492A-8692-1F8C8A3A70EF}"/>
    <cellStyle name="40% - Accent5 25 2 2" xfId="2841" xr:uid="{6CC3FD9F-7992-4FAB-9661-F460FDB705A8}"/>
    <cellStyle name="40% - Accent5 25 2 2 2" xfId="28607" xr:uid="{E8FACB6D-84D2-4F79-AE9C-2FEC741D5415}"/>
    <cellStyle name="40% - Accent5 25 2 3" xfId="28606" xr:uid="{9ABEEDB8-5B52-4C80-8F38-27CD80721721}"/>
    <cellStyle name="40% - Accent5 25 3" xfId="2842" xr:uid="{FC722CE2-8435-47BB-8FC5-389F78ACF752}"/>
    <cellStyle name="40% - Accent5 25 3 2" xfId="2843" xr:uid="{768D1B0E-2448-42A3-AC1D-DE8F99C8DFC3}"/>
    <cellStyle name="40% - Accent5 25 3 2 2" xfId="28609" xr:uid="{32621C72-512A-4BA3-A5FE-DBE415B947AD}"/>
    <cellStyle name="40% - Accent5 25 3 3" xfId="28608" xr:uid="{62A4022D-FC12-461F-B4A2-AF2BA8FEC2D1}"/>
    <cellStyle name="40% - Accent5 25 4" xfId="2844" xr:uid="{BE874B1C-712F-4BE3-B1CE-E3084344E7B4}"/>
    <cellStyle name="40% - Accent5 25 4 2" xfId="28610" xr:uid="{FD9588E1-0AA6-4BDC-AB22-665FD6C4925D}"/>
    <cellStyle name="40% - Accent5 25 5" xfId="28605" xr:uid="{4B8D6A78-6E36-4195-8948-15CD71BA621F}"/>
    <cellStyle name="40% - Accent5 26" xfId="2845" xr:uid="{F1DA9306-3E10-4649-86BF-A7232F797DB6}"/>
    <cellStyle name="40% - Accent5 26 2" xfId="2846" xr:uid="{95D62668-718B-44E0-8ACF-3960DFA4DB14}"/>
    <cellStyle name="40% - Accent5 26 2 2" xfId="2847" xr:uid="{23D9595F-79B3-4B97-B2F8-2C9A216BD073}"/>
    <cellStyle name="40% - Accent5 26 2 2 2" xfId="28613" xr:uid="{A445144C-CD3D-4EE7-B9B1-BFA2EADD214B}"/>
    <cellStyle name="40% - Accent5 26 2 3" xfId="28612" xr:uid="{E947295D-EDFF-4038-8F63-CA488667526D}"/>
    <cellStyle name="40% - Accent5 26 3" xfId="2848" xr:uid="{D6096AFA-7C3B-4E32-B200-2E6F5E2A9945}"/>
    <cellStyle name="40% - Accent5 26 3 2" xfId="2849" xr:uid="{6DC8C759-C92B-4DAA-BBB4-5AA471322441}"/>
    <cellStyle name="40% - Accent5 26 3 2 2" xfId="28615" xr:uid="{7A1C0F8E-A176-4964-BFD0-079B60BCB8BF}"/>
    <cellStyle name="40% - Accent5 26 3 3" xfId="28614" xr:uid="{F9F43B94-087F-4247-BCBA-1A28C15E7315}"/>
    <cellStyle name="40% - Accent5 26 4" xfId="2850" xr:uid="{44F251A9-6ADE-4B46-A0DE-B58AAC65BEAC}"/>
    <cellStyle name="40% - Accent5 26 4 2" xfId="28616" xr:uid="{58C5F42A-E68F-4649-8868-70200E03E724}"/>
    <cellStyle name="40% - Accent5 26 5" xfId="28611" xr:uid="{B59F198E-9664-40E4-87EC-AE63167D89DE}"/>
    <cellStyle name="40% - Accent5 27" xfId="2851" xr:uid="{DFAB4451-B241-41D1-B3D7-8467F52C2CB0}"/>
    <cellStyle name="40% - Accent5 27 2" xfId="2852" xr:uid="{CCB433BD-A960-4A15-9E1E-0BA98198907A}"/>
    <cellStyle name="40% - Accent5 27 2 2" xfId="2853" xr:uid="{19CCDC43-1AB9-4D29-9173-1207D2463D93}"/>
    <cellStyle name="40% - Accent5 27 2 2 2" xfId="28619" xr:uid="{E741E599-4C9B-4754-B1C5-56AE276425F2}"/>
    <cellStyle name="40% - Accent5 27 2 3" xfId="28618" xr:uid="{31A204A6-4BC4-4689-9BEA-1AD569FA14FC}"/>
    <cellStyle name="40% - Accent5 27 3" xfId="2854" xr:uid="{DAF8373B-72C4-4DA5-A817-F1022A47E1EC}"/>
    <cellStyle name="40% - Accent5 27 3 2" xfId="2855" xr:uid="{73CEF33E-EAA4-4D8A-81FF-8815A6A29E0F}"/>
    <cellStyle name="40% - Accent5 27 3 2 2" xfId="28621" xr:uid="{C62CB32B-41BA-4A9E-AA8F-8C58B3DBE7A6}"/>
    <cellStyle name="40% - Accent5 27 3 3" xfId="28620" xr:uid="{B7BAB4D3-DFE5-487F-88AF-D8E97D623F9C}"/>
    <cellStyle name="40% - Accent5 27 4" xfId="2856" xr:uid="{039041E1-63F5-454C-85E9-D784CF176D97}"/>
    <cellStyle name="40% - Accent5 27 4 2" xfId="28622" xr:uid="{3F2E8FDE-9FCD-4B31-A405-7C2B099DDAAC}"/>
    <cellStyle name="40% - Accent5 27 5" xfId="28617" xr:uid="{A74F06D6-20F2-4379-B591-98D0200B1EC9}"/>
    <cellStyle name="40% - Accent5 28" xfId="2857" xr:uid="{626927F4-56B3-4617-B826-5BF893FB08A3}"/>
    <cellStyle name="40% - Accent5 28 2" xfId="2858" xr:uid="{FE528B8C-0FD9-4439-8EA0-F8CF9BE6B284}"/>
    <cellStyle name="40% - Accent5 28 2 2" xfId="2859" xr:uid="{E06FB8E6-0071-4ED8-90CF-F2A4972319F6}"/>
    <cellStyle name="40% - Accent5 28 2 2 2" xfId="28625" xr:uid="{215D82DD-14DE-4F5E-8FBD-3560CD08E974}"/>
    <cellStyle name="40% - Accent5 28 2 3" xfId="28624" xr:uid="{DBBEBDEF-CD88-4CBE-B36E-BFE2635A8899}"/>
    <cellStyle name="40% - Accent5 28 3" xfId="2860" xr:uid="{D3E5F4E8-0DDC-4F80-B6BC-BB2F1EA87E73}"/>
    <cellStyle name="40% - Accent5 28 3 2" xfId="2861" xr:uid="{C5933BC5-687B-44B3-A171-1BF720EA7937}"/>
    <cellStyle name="40% - Accent5 28 3 2 2" xfId="28627" xr:uid="{AE4DADC2-BE51-408A-90A0-E4831E6BBD80}"/>
    <cellStyle name="40% - Accent5 28 3 3" xfId="28626" xr:uid="{7B69B0FB-A59E-4C6C-8BC6-8000F1982514}"/>
    <cellStyle name="40% - Accent5 28 4" xfId="2862" xr:uid="{367D403C-1183-416D-BFD7-BFC0968BCC30}"/>
    <cellStyle name="40% - Accent5 28 4 2" xfId="28628" xr:uid="{D23ACD6A-702B-4A80-B7BA-50253DD16751}"/>
    <cellStyle name="40% - Accent5 28 5" xfId="28623" xr:uid="{DAB2013C-A11E-4847-AE2A-34F59D9E532C}"/>
    <cellStyle name="40% - Accent5 29" xfId="2863" xr:uid="{B4D76151-57D6-4077-814C-65DCAEC27DDB}"/>
    <cellStyle name="40% - Accent5 29 2" xfId="2864" xr:uid="{1285E21D-2788-4E9B-AAF5-3A5A7FA27F3B}"/>
    <cellStyle name="40% - Accent5 29 2 2" xfId="28630" xr:uid="{9D648121-8E7B-4716-86E4-ECD244AE13C7}"/>
    <cellStyle name="40% - Accent5 29 3" xfId="2865" xr:uid="{909E753C-31E9-4916-8575-CBF8F96F3998}"/>
    <cellStyle name="40% - Accent5 29 3 2" xfId="28631" xr:uid="{C0D84BFD-0096-4471-A468-B575D4760FAD}"/>
    <cellStyle name="40% - Accent5 29 4" xfId="2866" xr:uid="{7BF025A1-1446-472B-B397-51BA595134FB}"/>
    <cellStyle name="40% - Accent5 29 4 2" xfId="28632" xr:uid="{DF1095B1-9D41-4DA1-89F5-B59E2E2EDEA5}"/>
    <cellStyle name="40% - Accent5 29 5" xfId="28629" xr:uid="{0C41BB05-71DA-4DE8-9CD8-FC5503A4BB5C}"/>
    <cellStyle name="40% - Accent5 3" xfId="2867" xr:uid="{A5201D9C-978E-4A75-8669-232D549799F1}"/>
    <cellStyle name="40% - Accent5 3 2" xfId="2868" xr:uid="{72204081-D3C2-4B8C-80B5-DBA91D7BDB1E}"/>
    <cellStyle name="40% - Accent5 3 2 2" xfId="28634" xr:uid="{8137DB3B-47C5-4083-90B7-6D97DC9BECF7}"/>
    <cellStyle name="40% - Accent5 3 3" xfId="2869" xr:uid="{C051260A-726C-44DA-8589-D30D0E28A29F}"/>
    <cellStyle name="40% - Accent5 3 3 2" xfId="28635" xr:uid="{02CEFF44-2DBE-421B-B47A-47EAE8793FB8}"/>
    <cellStyle name="40% - Accent5 3 4" xfId="2870" xr:uid="{0DB526CB-F808-4557-8D64-81F7900A57C3}"/>
    <cellStyle name="40% - Accent5 3 4 2" xfId="28636" xr:uid="{B5300496-58E3-440A-860E-826BD11D0E09}"/>
    <cellStyle name="40% - Accent5 3 5" xfId="28633" xr:uid="{507D6342-D7BC-45EA-B284-7202CFA2A817}"/>
    <cellStyle name="40% - Accent5 30" xfId="2871" xr:uid="{EAB8B6B7-A92D-4568-B8C4-FB5179715326}"/>
    <cellStyle name="40% - Accent5 30 2" xfId="2872" xr:uid="{BBCA6AEF-824D-485B-9900-68FCE7296173}"/>
    <cellStyle name="40% - Accent5 30 3" xfId="2873" xr:uid="{3A461610-DF8C-4794-B006-D6A9727D2BE1}"/>
    <cellStyle name="40% - Accent5 30 3 2" xfId="28637" xr:uid="{D58A9BC4-150D-4560-80FA-B131342B7EF3}"/>
    <cellStyle name="40% - Accent5 30 4" xfId="2874" xr:uid="{A1268FDE-FBF0-44E1-9976-35FD39D3A1F8}"/>
    <cellStyle name="40% - Accent5 30 4 2" xfId="28638" xr:uid="{9B8F932B-963B-446B-8BEB-6B8C05A94E43}"/>
    <cellStyle name="40% - Accent5 31" xfId="2875" xr:uid="{F165A789-0280-4B25-AE3A-6D3541E87C4A}"/>
    <cellStyle name="40% - Accent5 31 2" xfId="2876" xr:uid="{AE1BF8FF-434A-4D28-A358-48AD24C242BE}"/>
    <cellStyle name="40% - Accent5 31 2 2" xfId="28640" xr:uid="{D25715E0-D654-4068-827E-E85A669CB2AA}"/>
    <cellStyle name="40% - Accent5 31 3" xfId="2877" xr:uid="{CC196AD0-8BA9-4D75-924B-3743189BC0AB}"/>
    <cellStyle name="40% - Accent5 31 3 2" xfId="28641" xr:uid="{F23E5139-BDF2-4DD4-97EB-E4702536B794}"/>
    <cellStyle name="40% - Accent5 31 4" xfId="2878" xr:uid="{DA5D295C-3522-4F3F-99A4-FA0897E41373}"/>
    <cellStyle name="40% - Accent5 31 4 2" xfId="28642" xr:uid="{A1DDA34A-AB05-49A8-82B2-1140615AAC1E}"/>
    <cellStyle name="40% - Accent5 31 5" xfId="28639" xr:uid="{3D2C0E3F-7225-45B1-8F87-F8A8E3D6C9EB}"/>
    <cellStyle name="40% - Accent5 32" xfId="2879" xr:uid="{DBFE2D9E-D317-4E16-B45B-C234A79A48D7}"/>
    <cellStyle name="40% - Accent5 32 2" xfId="2880" xr:uid="{F5BDB2FE-D23D-4B80-A523-0F0783A1F25D}"/>
    <cellStyle name="40% - Accent5 32 2 2" xfId="28644" xr:uid="{F14B5767-3D6F-444D-9CEB-F45C118FFF86}"/>
    <cellStyle name="40% - Accent5 32 3" xfId="2881" xr:uid="{BF882565-3BF1-47B8-A701-C5F46FA75E84}"/>
    <cellStyle name="40% - Accent5 32 3 2" xfId="28645" xr:uid="{F558AF56-F847-4FC7-8D23-8EF1E382BCE9}"/>
    <cellStyle name="40% - Accent5 32 4" xfId="2882" xr:uid="{0B496352-F3FB-4597-A581-D68DDDCD528B}"/>
    <cellStyle name="40% - Accent5 32 4 2" xfId="28646" xr:uid="{7BDAE4B4-43E0-4823-8055-FE6737172F9C}"/>
    <cellStyle name="40% - Accent5 32 5" xfId="28643" xr:uid="{8A82AFC6-1833-4718-836F-84CCA5DBDB7C}"/>
    <cellStyle name="40% - Accent5 33" xfId="2883" xr:uid="{7A195803-F675-414A-BF62-C02C4F2C3163}"/>
    <cellStyle name="40% - Accent5 33 2" xfId="2884" xr:uid="{7307B528-283F-4E2F-8BEB-8FB5F017117B}"/>
    <cellStyle name="40% - Accent5 33 2 2" xfId="28648" xr:uid="{8AC9182C-5064-48C0-AB8C-1AD502BC6D9B}"/>
    <cellStyle name="40% - Accent5 33 3" xfId="28647" xr:uid="{3E94ED4A-B1C3-4E4A-8921-3AF5A2D3C2D9}"/>
    <cellStyle name="40% - Accent5 34" xfId="2885" xr:uid="{0DA33E81-8563-4715-892D-12934DFE85B9}"/>
    <cellStyle name="40% - Accent5 34 2" xfId="28649" xr:uid="{7691C50D-D0C7-42EE-A406-2024B6EDAACA}"/>
    <cellStyle name="40% - Accent5 35" xfId="2886" xr:uid="{2583B597-5397-4088-8D2B-8D2E11045FA5}"/>
    <cellStyle name="40% - Accent5 35 2" xfId="28650" xr:uid="{F9810443-4503-4F29-8876-98A2BDC3BEE0}"/>
    <cellStyle name="40% - Accent5 36" xfId="2887" xr:uid="{AFE5C962-3283-4D23-B1F7-C11D8C1955AB}"/>
    <cellStyle name="40% - Accent5 36 2" xfId="28651" xr:uid="{4C5480CF-C695-477B-A478-24DE8C3DF5AE}"/>
    <cellStyle name="40% - Accent5 37" xfId="2888" xr:uid="{1A83574F-7787-40B8-B046-2663622FCA0E}"/>
    <cellStyle name="40% - Accent5 37 2" xfId="28652" xr:uid="{37AC978C-1AD2-41B0-B324-84BCF7884BE3}"/>
    <cellStyle name="40% - Accent5 38" xfId="2889" xr:uid="{251107F9-14E1-4969-BCC8-F45D86F49A02}"/>
    <cellStyle name="40% - Accent5 38 2" xfId="28653" xr:uid="{CFFE40F0-B54A-42EE-90C3-301124725C7F}"/>
    <cellStyle name="40% - Accent5 39" xfId="2890" xr:uid="{0C61ED6A-0381-4957-8E5E-A64257228D53}"/>
    <cellStyle name="40% - Accent5 39 2" xfId="28654" xr:uid="{DE2AB279-6EC4-4738-B2FE-4A4FD69DA53A}"/>
    <cellStyle name="40% - Accent5 4" xfId="2891" xr:uid="{E3180BBF-7A01-463F-9866-0A68C30AA769}"/>
    <cellStyle name="40% - Accent5 4 2" xfId="2892" xr:uid="{6DD2E9D3-1E9B-44F2-877F-0D04CA06FB4F}"/>
    <cellStyle name="40% - Accent5 4 2 2" xfId="28656" xr:uid="{B611C903-40BA-4195-8E96-CEC3F33D9B4A}"/>
    <cellStyle name="40% - Accent5 4 3" xfId="2893" xr:uid="{3FA022FC-5A64-4ADE-B9FB-FF5579B6728E}"/>
    <cellStyle name="40% - Accent5 4 3 2" xfId="28657" xr:uid="{A2A533F5-3C95-441B-B08C-396E12816EBD}"/>
    <cellStyle name="40% - Accent5 4 4" xfId="2894" xr:uid="{197F08FA-4713-4F91-805D-C6613C880AE1}"/>
    <cellStyle name="40% - Accent5 4 4 2" xfId="28658" xr:uid="{34260D84-FEF8-4181-8433-C52306E1E990}"/>
    <cellStyle name="40% - Accent5 4 5" xfId="28655" xr:uid="{655456B3-BA3C-4978-9C86-7887DFF44DD9}"/>
    <cellStyle name="40% - Accent5 40" xfId="2895" xr:uid="{6AE578BC-159D-4CBA-9364-4EAA25A841DB}"/>
    <cellStyle name="40% - Accent5 40 2" xfId="28659" xr:uid="{E02ADEBB-550F-44F7-81D6-28C6B814CC11}"/>
    <cellStyle name="40% - Accent5 41" xfId="2896" xr:uid="{6BC0883D-E99F-400E-BA9E-FFA3E9295A70}"/>
    <cellStyle name="40% - Accent5 41 2" xfId="28660" xr:uid="{2E4E93B6-1391-4047-91A8-7D7D5B549204}"/>
    <cellStyle name="40% - Accent5 42" xfId="2897" xr:uid="{24B93FC2-E26D-4043-8311-27EE620ACE8A}"/>
    <cellStyle name="40% - Accent5 42 2" xfId="28661" xr:uid="{C47D9CBF-3988-4E38-A075-C7E349150FE1}"/>
    <cellStyle name="40% - Accent5 43" xfId="2898" xr:uid="{6A234A57-A34F-48DC-952E-506256781DA0}"/>
    <cellStyle name="40% - Accent5 43 2" xfId="28662" xr:uid="{81A3C8BF-D620-4EB6-9405-49E3FD0D0AD2}"/>
    <cellStyle name="40% - Accent5 44" xfId="2899" xr:uid="{4989173B-98E7-41EC-BA0B-1763304AC1D1}"/>
    <cellStyle name="40% - Accent5 44 2" xfId="28663" xr:uid="{004B8539-6B50-4B33-AD49-C5970FD2B788}"/>
    <cellStyle name="40% - Accent5 45" xfId="2900" xr:uid="{0B398C4A-8296-439A-AEE0-424173C36051}"/>
    <cellStyle name="40% - Accent5 45 2" xfId="28664" xr:uid="{8FC8A88F-50B2-4A42-AB0A-095FF18D6657}"/>
    <cellStyle name="40% - Accent5 46" xfId="2901" xr:uid="{3860F090-0AE2-462A-B5A6-682BAE1BEA3B}"/>
    <cellStyle name="40% - Accent5 47" xfId="2902" xr:uid="{822441DC-6CE2-445F-B224-8225EC8E13F6}"/>
    <cellStyle name="40% - Accent5 48" xfId="2903" xr:uid="{E17D4C66-37BA-4D78-9A1E-28F5E6636DBB}"/>
    <cellStyle name="40% - Accent5 49" xfId="2904" xr:uid="{0599215D-C48C-4DB6-8EEB-E389A0479053}"/>
    <cellStyle name="40% - Accent5 5" xfId="2905" xr:uid="{B94CCF99-72FD-4ECA-8CAB-9E4E336CA873}"/>
    <cellStyle name="40% - Accent5 5 2" xfId="2906" xr:uid="{66C12920-D5CE-44FF-A8FD-61148DCB946C}"/>
    <cellStyle name="40% - Accent5 5 2 2" xfId="28666" xr:uid="{7E2C9F57-60F9-42B3-9330-6B761772CE3A}"/>
    <cellStyle name="40% - Accent5 5 3" xfId="2907" xr:uid="{3C1A5EBC-2199-4C61-A0BE-962CEA433104}"/>
    <cellStyle name="40% - Accent5 5 3 2" xfId="28667" xr:uid="{963483BD-291E-40CE-AA5A-5E36AF68EE4E}"/>
    <cellStyle name="40% - Accent5 5 4" xfId="2908" xr:uid="{928DE15F-2D3D-4306-8F62-C6AC4C2A2B78}"/>
    <cellStyle name="40% - Accent5 5 4 2" xfId="28668" xr:uid="{A9D927D3-4EF6-42B8-832C-8E9F26CF8059}"/>
    <cellStyle name="40% - Accent5 5 5" xfId="28665" xr:uid="{E446F5A7-4AEC-49B2-92B8-7887196CAC9C}"/>
    <cellStyle name="40% - Accent5 50" xfId="2909" xr:uid="{02FF0196-2EB4-44AB-9421-7F3E618929DF}"/>
    <cellStyle name="40% - Accent5 51" xfId="2910" xr:uid="{B5D094AE-2619-4022-BFD6-A1FB673DC111}"/>
    <cellStyle name="40% - Accent5 52" xfId="2911" xr:uid="{ADAAED77-84EE-4D80-AD28-ECB07633DD3B}"/>
    <cellStyle name="40% - Accent5 53" xfId="2912" xr:uid="{A19A48A8-DA70-4016-9540-B6CD6CEEE470}"/>
    <cellStyle name="40% - Accent5 54" xfId="2913" xr:uid="{851FA422-92F3-4CDC-A2A9-0991745410A8}"/>
    <cellStyle name="40% - Accent5 55" xfId="2914" xr:uid="{E6E07ED1-6E51-43F9-AB03-AED5B0E0ED0A}"/>
    <cellStyle name="40% - Accent5 56" xfId="2915" xr:uid="{C29E5406-B01A-423D-B87A-3ADD29C4B3CC}"/>
    <cellStyle name="40% - Accent5 57" xfId="2916" xr:uid="{BD959CF9-9EF3-4034-A897-B3594AFDFC8E}"/>
    <cellStyle name="40% - Accent5 58" xfId="2917" xr:uid="{185FF313-8577-4ACC-9A34-A935C2F2C326}"/>
    <cellStyle name="40% - Accent5 59" xfId="2918" xr:uid="{6A2D3D8C-CFC3-447E-88B6-5EFE1937BD2F}"/>
    <cellStyle name="40% - Accent5 59 2" xfId="2919" xr:uid="{F59EB15C-ACA2-45FD-9A3A-00E59CABD2B0}"/>
    <cellStyle name="40% - Accent5 59 3" xfId="2920" xr:uid="{6043CC59-8E99-47DA-9E0A-82B796F3357D}"/>
    <cellStyle name="40% - Accent5 6" xfId="2921" xr:uid="{FA924CC7-84F4-457B-9064-F06131F3B83C}"/>
    <cellStyle name="40% - Accent5 6 2" xfId="2922" xr:uid="{61D06C7F-C14A-4B9C-AF9B-1CAE99EEACD5}"/>
    <cellStyle name="40% - Accent5 6 2 2" xfId="28670" xr:uid="{AC0C885D-3A2D-47E2-855C-62D3BBDC1474}"/>
    <cellStyle name="40% - Accent5 6 3" xfId="2923" xr:uid="{8E741205-6504-44A7-B010-2ECFA4D4ACA0}"/>
    <cellStyle name="40% - Accent5 6 3 2" xfId="28671" xr:uid="{CDD985CE-18F8-4FC0-8286-BBB82251B0AC}"/>
    <cellStyle name="40% - Accent5 6 4" xfId="2924" xr:uid="{14B8397C-F2AD-4725-95A3-EB25B0FFE81F}"/>
    <cellStyle name="40% - Accent5 6 4 2" xfId="28672" xr:uid="{3E774ABD-FB30-4844-A2AD-5DD5D52D4757}"/>
    <cellStyle name="40% - Accent5 6 5" xfId="28669" xr:uid="{9ED83C91-5DA7-49A1-91CF-021B904DE931}"/>
    <cellStyle name="40% - Accent5 60" xfId="2925" xr:uid="{9055173A-7690-4324-BC1F-965081412149}"/>
    <cellStyle name="40% - Accent5 60 2" xfId="2926" xr:uid="{2B3AD39A-92C2-48A0-AD21-307144F74F57}"/>
    <cellStyle name="40% - Accent5 61" xfId="2927" xr:uid="{6C8CDD65-F097-46A3-B2DC-95DAE64701EA}"/>
    <cellStyle name="40% - Accent5 61 2" xfId="2928" xr:uid="{40D23AD3-3F0D-4B11-A29C-1B716C713F95}"/>
    <cellStyle name="40% - Accent5 61 3" xfId="28673" xr:uid="{AC0D7C3E-51E2-4003-B81E-C9D3845553F9}"/>
    <cellStyle name="40% - Accent5 62 2" xfId="2929" xr:uid="{72C70415-C3D0-4AF5-B62F-2A3786E1E77B}"/>
    <cellStyle name="40% - Accent5 63 2" xfId="2930" xr:uid="{A6B060B7-D985-4E13-8684-EF4C28915278}"/>
    <cellStyle name="40% - Accent5 7" xfId="2931" xr:uid="{91B40997-08DB-4F19-90D2-BE62FB68B44A}"/>
    <cellStyle name="40% - Accent5 7 2" xfId="2932" xr:uid="{7583A153-B549-4553-A0B8-8AFF10A4C6CF}"/>
    <cellStyle name="40% - Accent5 7 2 2" xfId="28675" xr:uid="{DD1D272B-F9E9-4EBA-A975-9D5CF5BECE66}"/>
    <cellStyle name="40% - Accent5 7 3" xfId="2933" xr:uid="{9929F525-9B17-4A18-B320-F569F264A623}"/>
    <cellStyle name="40% - Accent5 7 3 2" xfId="28676" xr:uid="{B303ED22-27F0-4D96-BBC7-864396988ED0}"/>
    <cellStyle name="40% - Accent5 7 4" xfId="2934" xr:uid="{6FF16F92-F6C3-43A7-91F8-AFEF78AA59BB}"/>
    <cellStyle name="40% - Accent5 7 4 2" xfId="28677" xr:uid="{7E9F63D1-4264-4935-B9FA-058DAC926FE1}"/>
    <cellStyle name="40% - Accent5 7 5" xfId="28674" xr:uid="{E1453420-B71E-4CB3-B47B-26593AFBD66C}"/>
    <cellStyle name="40% - Accent5 8" xfId="2935" xr:uid="{2FCD300C-927D-49F4-B187-46D10198DA46}"/>
    <cellStyle name="40% - Accent5 8 2" xfId="2936" xr:uid="{F3BB2E0B-BA5F-47A8-9AF9-7056314BB694}"/>
    <cellStyle name="40% - Accent5 8 3" xfId="2937" xr:uid="{F7A82C27-E721-42CA-B27F-27339EC6358F}"/>
    <cellStyle name="40% - Accent5 8 3 2" xfId="28678" xr:uid="{DBE579A6-13C6-4A2D-B5EB-ED1D828574AF}"/>
    <cellStyle name="40% - Accent5 8 4" xfId="2938" xr:uid="{71EE7F3B-3794-4835-9EAC-03D0F0B95B72}"/>
    <cellStyle name="40% - Accent5 8 4 2" xfId="28679" xr:uid="{6AAE98CF-9FE8-4371-8F5D-F95F611EDD6B}"/>
    <cellStyle name="40% - Accent5 9" xfId="2939" xr:uid="{5F3D7351-6EE4-4BE1-938A-3A1865429492}"/>
    <cellStyle name="40% - Accent5 9 2" xfId="2940" xr:uid="{82E1CBBD-E692-46DC-BE3A-4F00C85061A2}"/>
    <cellStyle name="40% - Accent5 9 3" xfId="2941" xr:uid="{F05FBA9E-E855-4EF8-A41F-2DC7D9F4A0F3}"/>
    <cellStyle name="40% - Accent5 9 3 2" xfId="28680" xr:uid="{05FE6D33-77A6-4443-9009-5471EBEB6899}"/>
    <cellStyle name="40% - Accent5 9 4" xfId="2942" xr:uid="{DB4667A5-9884-40F6-82A9-C74A39E0833B}"/>
    <cellStyle name="40% - Accent5 9 4 2" xfId="28681" xr:uid="{53D36D03-55A1-413E-AE54-BB548FB56EE7}"/>
    <cellStyle name="40% - Accent6 10" xfId="2943" xr:uid="{03ECB166-AED6-43CD-BDB3-8BEC7582E265}"/>
    <cellStyle name="40% - Accent6 10 2" xfId="2944" xr:uid="{4C669736-8E0C-4BAA-B8F7-22D6B3048748}"/>
    <cellStyle name="40% - Accent6 10 3" xfId="2945" xr:uid="{8CB68C1A-D30B-442F-98DE-F0B75A6FCF52}"/>
    <cellStyle name="40% - Accent6 10 3 2" xfId="28682" xr:uid="{9190834E-52A7-4F30-8B5B-318A961F33A7}"/>
    <cellStyle name="40% - Accent6 10 4" xfId="2946" xr:uid="{22CB9FFB-187D-46D0-9332-9149F079FE20}"/>
    <cellStyle name="40% - Accent6 10 4 2" xfId="28683" xr:uid="{816D8CA1-27A1-4A1B-8630-2800BC674C3F}"/>
    <cellStyle name="40% - Accent6 11" xfId="2947" xr:uid="{A01C88E8-3D02-493F-B03C-B4B8CF90A433}"/>
    <cellStyle name="40% - Accent6 11 2" xfId="2948" xr:uid="{5D5097A2-8A10-44B5-A05D-79CDEF9C5D7C}"/>
    <cellStyle name="40% - Accent6 11 3" xfId="2949" xr:uid="{986FB0A8-940D-496F-B930-6E9889C12F59}"/>
    <cellStyle name="40% - Accent6 11 3 2" xfId="28684" xr:uid="{43237CBE-C05B-475B-ADBB-B3CCD1040B7A}"/>
    <cellStyle name="40% - Accent6 11 4" xfId="2950" xr:uid="{2A569A70-ED77-4A7F-9F7C-24B9DB1B0A97}"/>
    <cellStyle name="40% - Accent6 11 4 2" xfId="28685" xr:uid="{4E0B3A16-62B0-42E1-95D0-ACE648EAF320}"/>
    <cellStyle name="40% - Accent6 12" xfId="2951" xr:uid="{4EDADCD3-96DD-4514-8143-20325528CFA0}"/>
    <cellStyle name="40% - Accent6 12 2" xfId="2952" xr:uid="{46786543-C121-4BAB-856A-D98ACF31135B}"/>
    <cellStyle name="40% - Accent6 12 3" xfId="2953" xr:uid="{EC81EA33-090E-4469-886C-2B3EE1940347}"/>
    <cellStyle name="40% - Accent6 12 3 2" xfId="28686" xr:uid="{81B78B6C-121C-433F-B15A-7B065C6944AA}"/>
    <cellStyle name="40% - Accent6 12 4" xfId="2954" xr:uid="{7AAFB074-1411-4875-B06F-25C7E22CFDF2}"/>
    <cellStyle name="40% - Accent6 12 4 2" xfId="28687" xr:uid="{35DFCC6D-9F35-40B2-93B5-70F534C8FCF2}"/>
    <cellStyle name="40% - Accent6 13" xfId="2955" xr:uid="{59EAD77A-C6A9-4D62-B0E9-03E1E9517BE0}"/>
    <cellStyle name="40% - Accent6 13 2" xfId="2956" xr:uid="{8734BB2F-890B-439C-8403-3C4E519411D4}"/>
    <cellStyle name="40% - Accent6 13 3" xfId="2957" xr:uid="{B4F6B7F4-4770-4689-A93E-966C4B458C6A}"/>
    <cellStyle name="40% - Accent6 13 3 2" xfId="28688" xr:uid="{911B1757-BF53-4CC6-B6B4-408328592D96}"/>
    <cellStyle name="40% - Accent6 13 4" xfId="2958" xr:uid="{8DE0252C-2B3D-466D-A72C-4B058E475FF5}"/>
    <cellStyle name="40% - Accent6 13 4 2" xfId="28689" xr:uid="{F7BAF512-34DE-4BBF-A487-48E43796670B}"/>
    <cellStyle name="40% - Accent6 14" xfId="2959" xr:uid="{47D4E363-1DA3-4C21-B651-AD600BE068A5}"/>
    <cellStyle name="40% - Accent6 14 2" xfId="2960" xr:uid="{309307ED-BB06-49FC-85C5-688B1558FD69}"/>
    <cellStyle name="40% - Accent6 14 3" xfId="2961" xr:uid="{1C6BEBB6-BC25-41A5-8C0D-836EF4D4E884}"/>
    <cellStyle name="40% - Accent6 14 3 2" xfId="28690" xr:uid="{BA4BB633-4E6E-4253-89DB-990434DCBEE3}"/>
    <cellStyle name="40% - Accent6 14 4" xfId="2962" xr:uid="{6206240F-0511-4A5C-8FD0-24DBE7CB0667}"/>
    <cellStyle name="40% - Accent6 14 4 2" xfId="28691" xr:uid="{5C7480E3-A32D-4AEE-BC1C-2F57EA5F1435}"/>
    <cellStyle name="40% - Accent6 15" xfId="2963" xr:uid="{84374A98-62E6-4B93-82AF-3CFAD0EF8AED}"/>
    <cellStyle name="40% - Accent6 15 2" xfId="2964" xr:uid="{1C04840C-9938-4C57-8447-002F88BF364A}"/>
    <cellStyle name="40% - Accent6 15 3" xfId="2965" xr:uid="{59F3A041-81F4-41D7-BFC5-37D3A9E03961}"/>
    <cellStyle name="40% - Accent6 15 3 2" xfId="28692" xr:uid="{BB720FEE-9F55-456B-AE3A-EBDA94CAACDF}"/>
    <cellStyle name="40% - Accent6 15 4" xfId="2966" xr:uid="{97AA6783-33A6-4875-B2C3-A90B848B8415}"/>
    <cellStyle name="40% - Accent6 15 4 2" xfId="28693" xr:uid="{3FBCB2A0-0832-4B84-A182-E8A6923757EE}"/>
    <cellStyle name="40% - Accent6 16" xfId="2967" xr:uid="{E8855FDA-E4D7-4D58-B63F-CEBD7AFE7EB9}"/>
    <cellStyle name="40% - Accent6 16 2" xfId="2968" xr:uid="{4E0A6CF7-5571-46DB-A2C1-71219AB5F670}"/>
    <cellStyle name="40% - Accent6 16 3" xfId="2969" xr:uid="{972B37D8-37D3-4783-9DD7-DE131DD1C1FD}"/>
    <cellStyle name="40% - Accent6 16 3 2" xfId="28694" xr:uid="{19EEFE09-4CDB-449A-8855-411277F48768}"/>
    <cellStyle name="40% - Accent6 16 4" xfId="2970" xr:uid="{D0EECFB2-FE6A-471D-93F1-C9E0733B68D8}"/>
    <cellStyle name="40% - Accent6 16 4 2" xfId="28695" xr:uid="{E71D682C-8440-4F14-A9C4-E7092500E71A}"/>
    <cellStyle name="40% - Accent6 17" xfId="2971" xr:uid="{5562457A-82DD-448E-8725-A833387D2CA1}"/>
    <cellStyle name="40% - Accent6 17 2" xfId="2972" xr:uid="{B1413643-7C3E-4865-A014-A52D8768A7C1}"/>
    <cellStyle name="40% - Accent6 17 3" xfId="2973" xr:uid="{A8634C92-CB60-4EC9-AEEB-27BD3B283EA1}"/>
    <cellStyle name="40% - Accent6 17 3 2" xfId="28696" xr:uid="{2BDFD6E1-F596-49ED-AD9D-D7E4B774481A}"/>
    <cellStyle name="40% - Accent6 17 4" xfId="2974" xr:uid="{7B24579C-8118-4600-93D7-64125AE0C313}"/>
    <cellStyle name="40% - Accent6 17 4 2" xfId="28697" xr:uid="{740B3678-3A8F-44F7-9517-F3F4C6FE6BB7}"/>
    <cellStyle name="40% - Accent6 18" xfId="2975" xr:uid="{35207955-D092-4D94-A825-31C1651B9111}"/>
    <cellStyle name="40% - Accent6 18 2" xfId="2976" xr:uid="{BA81A2FB-E22C-44BB-853B-C0CFD4629840}"/>
    <cellStyle name="40% - Accent6 18 3" xfId="2977" xr:uid="{B65C40C9-2FD7-493C-BD42-D6087EB4B52E}"/>
    <cellStyle name="40% - Accent6 18 3 2" xfId="28698" xr:uid="{3B0987F3-3BEF-49EB-ADF3-C380F73EC6D6}"/>
    <cellStyle name="40% - Accent6 18 4" xfId="2978" xr:uid="{82A753CC-5E72-4782-8F1E-A73BF4474561}"/>
    <cellStyle name="40% - Accent6 18 4 2" xfId="28699" xr:uid="{1C12B719-0D27-47D6-8040-30D993A7DD5D}"/>
    <cellStyle name="40% - Accent6 19" xfId="2979" xr:uid="{DCFB6EF2-A096-4C6F-928A-3E5952A994F7}"/>
    <cellStyle name="40% - Accent6 19 2" xfId="2980" xr:uid="{5E01BBDE-9165-4312-BE13-01776DCC2D81}"/>
    <cellStyle name="40% - Accent6 19 3" xfId="2981" xr:uid="{965457FE-8304-47EB-A6FD-7BB16C048557}"/>
    <cellStyle name="40% - Accent6 19 3 2" xfId="28700" xr:uid="{60D48F0F-6231-4ACD-A0A7-8CF512B1EC3C}"/>
    <cellStyle name="40% - Accent6 19 4" xfId="2982" xr:uid="{B187EF36-C39F-42E5-98EC-D49AD0760772}"/>
    <cellStyle name="40% - Accent6 19 4 2" xfId="28701" xr:uid="{36AC7628-A262-4AA4-AD3A-C4574D05F61A}"/>
    <cellStyle name="40% - Accent6 2" xfId="2983" xr:uid="{2E18EB6A-1262-49DC-8327-D9C194A51815}"/>
    <cellStyle name="40% - Accent6 2 2" xfId="2984" xr:uid="{2BFBF16F-D6B5-4275-A9CF-CEF61028AEDB}"/>
    <cellStyle name="40% - Accent6 2 2 2" xfId="2985" xr:uid="{E333B690-59F9-4687-A583-992036C16251}"/>
    <cellStyle name="40% - Accent6 2 2 2 2" xfId="2986" xr:uid="{9E9FF534-4A28-45B7-B77E-3609AC66B210}"/>
    <cellStyle name="40% - Accent6 2 2 2 2 2" xfId="28704" xr:uid="{D8833B3A-27BB-4CC5-AFB0-0E8B7D1DF160}"/>
    <cellStyle name="40% - Accent6 2 2 2 3" xfId="28703" xr:uid="{C67008B1-69E9-4647-A14F-B8F239A6834C}"/>
    <cellStyle name="40% - Accent6 2 2 3" xfId="2987" xr:uid="{88EE7D25-A132-44B7-9D9E-2E785D68E1A3}"/>
    <cellStyle name="40% - Accent6 2 2 3 2" xfId="28705" xr:uid="{A9D5A9F8-A58D-49B6-9C7A-B1B297167480}"/>
    <cellStyle name="40% - Accent6 2 3" xfId="2988" xr:uid="{E547275E-CC32-454A-898B-1628DC60EE1D}"/>
    <cellStyle name="40% - Accent6 2 3 2" xfId="2989" xr:uid="{0B8479A1-0069-48C7-BFA1-B56A2AB740C7}"/>
    <cellStyle name="40% - Accent6 2 3 3" xfId="28706" xr:uid="{6BCE4E28-2DDE-4C05-9C61-B25AE66FCDF3}"/>
    <cellStyle name="40% - Accent6 2 3_Copy of SWD journal entry template Interco" xfId="2990" xr:uid="{C2423C51-5DBF-4518-AF7D-1965407664FD}"/>
    <cellStyle name="40% - Accent6 2 4" xfId="2991" xr:uid="{9CE74FE5-7079-4E4E-B84A-133AC6ACAC19}"/>
    <cellStyle name="40% - Accent6 2 5" xfId="2992" xr:uid="{7CB38C4D-393E-43A0-A1B0-9DC74FCCA042}"/>
    <cellStyle name="40% - Accent6 2 6" xfId="2993" xr:uid="{F24B0007-C637-4877-8A09-3733B40CD12B}"/>
    <cellStyle name="40% - Accent6 2 6 2" xfId="28707" xr:uid="{65D850AB-2C13-48DC-972D-E9997B1EBD0C}"/>
    <cellStyle name="40% - Accent6 2 7" xfId="27312" xr:uid="{D966FEB7-9DAB-428E-8D33-CF0D93BB7D3F}"/>
    <cellStyle name="40% - Accent6 2 8" xfId="28702" xr:uid="{28689003-DF55-4875-85DC-86C37A790127}"/>
    <cellStyle name="40% - Accent6 2_AR Details_Nov'11" xfId="2994" xr:uid="{D150AA6D-47BF-4F40-8552-B00E255E4EFC}"/>
    <cellStyle name="40% - Accent6 20" xfId="2995" xr:uid="{ADBB3AF2-A184-40F9-ABFE-DCCE4EAF97A0}"/>
    <cellStyle name="40% - Accent6 20 2" xfId="2996" xr:uid="{86BF0BE1-F2AA-4D92-80B5-49FCF615FDE7}"/>
    <cellStyle name="40% - Accent6 20 3" xfId="2997" xr:uid="{9EBBD4C3-035C-4DC8-8B43-3CEBDBA5DA19}"/>
    <cellStyle name="40% - Accent6 20 3 2" xfId="28708" xr:uid="{C846EF60-8E5E-4F2E-85C1-DDA2D088CEB9}"/>
    <cellStyle name="40% - Accent6 20 4" xfId="2998" xr:uid="{52E9E1EE-9057-4BB2-A662-460D6AF63F79}"/>
    <cellStyle name="40% - Accent6 20 4 2" xfId="28709" xr:uid="{2F80668E-6FDD-4B0E-A77F-4400E0426493}"/>
    <cellStyle name="40% - Accent6 21" xfId="2999" xr:uid="{0ED71DEF-E3BD-4077-A6EE-DFC4B65FC1F0}"/>
    <cellStyle name="40% - Accent6 21 2" xfId="3000" xr:uid="{1CBFCB0A-926C-4DEB-A476-8BE24044DB29}"/>
    <cellStyle name="40% - Accent6 22" xfId="3001" xr:uid="{FC94050B-DC33-4E64-A1F8-45CBF8B1973B}"/>
    <cellStyle name="40% - Accent6 22 2" xfId="3002" xr:uid="{279752BF-E5C9-4302-8933-7BE3BF0F21FD}"/>
    <cellStyle name="40% - Accent6 22 3" xfId="3003" xr:uid="{748B71AF-E60A-4199-AB88-83D76ADAE85E}"/>
    <cellStyle name="40% - Accent6 22 3 2" xfId="28710" xr:uid="{04004607-AAA2-487D-93C1-A466DDDAE03D}"/>
    <cellStyle name="40% - Accent6 22 4" xfId="3004" xr:uid="{4897EE89-A240-49A7-A6C0-27A6EE8A618B}"/>
    <cellStyle name="40% - Accent6 22 4 2" xfId="28711" xr:uid="{1009F42A-C078-484F-A533-A96907AA74A4}"/>
    <cellStyle name="40% - Accent6 23" xfId="3005" xr:uid="{CA3E7044-CC83-4762-ACAE-DDCE1E96D379}"/>
    <cellStyle name="40% - Accent6 23 2" xfId="3006" xr:uid="{F55AA374-E73C-43B4-BD3B-B6515E601626}"/>
    <cellStyle name="40% - Accent6 23 3" xfId="3007" xr:uid="{A9DFF9FD-2BD4-453C-A9E2-5977DE23754B}"/>
    <cellStyle name="40% - Accent6 23 3 2" xfId="28712" xr:uid="{74EB066C-8F30-4BB6-9902-16194975EA29}"/>
    <cellStyle name="40% - Accent6 23 4" xfId="3008" xr:uid="{413A5F9A-EDE2-4336-87C6-CCFCEE6C293F}"/>
    <cellStyle name="40% - Accent6 23 4 2" xfId="28713" xr:uid="{063892D7-D0A2-42BC-BE1A-042C4075F868}"/>
    <cellStyle name="40% - Accent6 24" xfId="3009" xr:uid="{8DF52570-E4B2-4D10-967F-5306F4B5B738}"/>
    <cellStyle name="40% - Accent6 24 2" xfId="3010" xr:uid="{5BC305A6-D4E6-4EB2-87A1-9509831E9193}"/>
    <cellStyle name="40% - Accent6 24 2 2" xfId="3011" xr:uid="{056FBD72-969B-40C0-AA27-B93A792F87B9}"/>
    <cellStyle name="40% - Accent6 24 2 2 2" xfId="3012" xr:uid="{C122BB2F-E659-4E98-A70C-B8F6F6C67508}"/>
    <cellStyle name="40% - Accent6 24 2 2 2 2" xfId="28717" xr:uid="{391B27B8-FC94-4137-AA3F-CA758EBA541C}"/>
    <cellStyle name="40% - Accent6 24 2 2 3" xfId="28716" xr:uid="{C30E23D4-38D8-4B93-82C3-A068A52A5DF7}"/>
    <cellStyle name="40% - Accent6 24 2 3" xfId="3013" xr:uid="{83B46F81-32CB-4246-80B2-D75412738033}"/>
    <cellStyle name="40% - Accent6 24 2 3 2" xfId="3014" xr:uid="{EF74D03A-46FC-4177-A1B4-9052E0DFC8C9}"/>
    <cellStyle name="40% - Accent6 24 2 3 2 2" xfId="28719" xr:uid="{6D5C1D65-5742-446F-9D76-6A6BFF2D0530}"/>
    <cellStyle name="40% - Accent6 24 2 3 3" xfId="28718" xr:uid="{025FE739-1D22-4DF1-9280-A1BD7FC08490}"/>
    <cellStyle name="40% - Accent6 24 2 4" xfId="3015" xr:uid="{72348D13-244F-43F9-8FB7-04DE85D2B085}"/>
    <cellStyle name="40% - Accent6 24 2 4 2" xfId="28720" xr:uid="{64B9A05E-2887-4953-827F-6B641D12E4B9}"/>
    <cellStyle name="40% - Accent6 24 2 5" xfId="28715" xr:uid="{DF172D84-2E2A-47DE-8DBD-0E581B89E0D6}"/>
    <cellStyle name="40% - Accent6 24 3" xfId="3016" xr:uid="{18834366-13A6-4723-A1DA-233AE0F111C9}"/>
    <cellStyle name="40% - Accent6 24 3 2" xfId="3017" xr:uid="{E71338ED-2E81-43E3-AD0B-64FCD5FB2B5F}"/>
    <cellStyle name="40% - Accent6 24 3 2 2" xfId="28722" xr:uid="{61651B88-8664-41B8-B381-1BA43F6DD07F}"/>
    <cellStyle name="40% - Accent6 24 3 3" xfId="28721" xr:uid="{217E7782-7B08-45C6-B283-EBA5AEAD479F}"/>
    <cellStyle name="40% - Accent6 24 4" xfId="3018" xr:uid="{7529CEFB-C610-454C-B05B-BBE9C25134C6}"/>
    <cellStyle name="40% - Accent6 24 4 2" xfId="3019" xr:uid="{386773C9-1BA9-4939-9887-3758132A15E8}"/>
    <cellStyle name="40% - Accent6 24 4 2 2" xfId="28724" xr:uid="{145B900D-6C95-4508-B0DD-CF34BA5E5BAF}"/>
    <cellStyle name="40% - Accent6 24 4 3" xfId="28723" xr:uid="{A76993C0-6251-45D3-B524-0DA1D310A8B5}"/>
    <cellStyle name="40% - Accent6 24 5" xfId="3020" xr:uid="{B4E7882A-9F61-4E67-9899-8166A419BA5D}"/>
    <cellStyle name="40% - Accent6 24 5 2" xfId="28725" xr:uid="{38AB1C30-8F07-4989-9A16-BE85B6068F6C}"/>
    <cellStyle name="40% - Accent6 24 6" xfId="28714" xr:uid="{70BB150B-723C-4641-AA88-62899F314B5F}"/>
    <cellStyle name="40% - Accent6 25" xfId="3021" xr:uid="{4DBDDBE1-9DD7-4E9F-B049-BCD196E6E9DF}"/>
    <cellStyle name="40% - Accent6 25 2" xfId="3022" xr:uid="{1AC0DE1E-F56E-4A9E-B196-582BD91ADD29}"/>
    <cellStyle name="40% - Accent6 25 2 2" xfId="3023" xr:uid="{291112BB-43A8-43C7-A9FD-8EDAFC0691E0}"/>
    <cellStyle name="40% - Accent6 25 2 2 2" xfId="28728" xr:uid="{EB6E8EE9-9E65-4CDC-A56C-9B8EA8ED2513}"/>
    <cellStyle name="40% - Accent6 25 2 3" xfId="28727" xr:uid="{1AFCEA57-7141-4BD4-9F56-28119914FE1B}"/>
    <cellStyle name="40% - Accent6 25 3" xfId="3024" xr:uid="{31A01AE9-3DB4-4BE0-A387-7E450CDC02C4}"/>
    <cellStyle name="40% - Accent6 25 3 2" xfId="3025" xr:uid="{F629BFE4-37C4-4988-8D0A-0144784BD043}"/>
    <cellStyle name="40% - Accent6 25 3 2 2" xfId="28730" xr:uid="{3FA8CB01-6A94-47CA-88E8-DADC08CD99D0}"/>
    <cellStyle name="40% - Accent6 25 3 3" xfId="28729" xr:uid="{06B67448-1C6A-48D3-B5DB-A24A2573D1E6}"/>
    <cellStyle name="40% - Accent6 25 4" xfId="3026" xr:uid="{C7EBEA37-8CA2-4727-B73B-6F9C5890AB08}"/>
    <cellStyle name="40% - Accent6 25 4 2" xfId="28731" xr:uid="{D536FDE2-AFA8-4545-A383-C52898F53193}"/>
    <cellStyle name="40% - Accent6 25 5" xfId="28726" xr:uid="{58FBE111-2F6C-493C-84E3-E9FCCBA4C2D9}"/>
    <cellStyle name="40% - Accent6 26" xfId="3027" xr:uid="{88F5080E-6A82-4988-87A8-E874A32946EB}"/>
    <cellStyle name="40% - Accent6 26 2" xfId="3028" xr:uid="{B2FC0521-D8A3-455B-BD2A-FB35842992DE}"/>
    <cellStyle name="40% - Accent6 26 2 2" xfId="3029" xr:uid="{8514EE62-9D6E-444A-B6FF-1BD3D1DC84F4}"/>
    <cellStyle name="40% - Accent6 26 2 2 2" xfId="28734" xr:uid="{5B4AD14F-D36A-406C-A2CF-2C05ADF7692E}"/>
    <cellStyle name="40% - Accent6 26 2 3" xfId="28733" xr:uid="{C25B4EBC-1480-408D-B712-2CAA646C3216}"/>
    <cellStyle name="40% - Accent6 26 3" xfId="3030" xr:uid="{449FA17A-0994-4752-ADFF-F6DFEC90C385}"/>
    <cellStyle name="40% - Accent6 26 3 2" xfId="3031" xr:uid="{57175853-77D2-4AA7-AA6E-D606DE09A39D}"/>
    <cellStyle name="40% - Accent6 26 3 2 2" xfId="28736" xr:uid="{D2721392-8C59-42E6-B841-5140CAB65DEF}"/>
    <cellStyle name="40% - Accent6 26 3 3" xfId="28735" xr:uid="{8BBD5FB0-DB73-4D4D-980E-892A2C81CC49}"/>
    <cellStyle name="40% - Accent6 26 4" xfId="3032" xr:uid="{EAE3DC4F-EB23-4E0B-947A-B53C773A844A}"/>
    <cellStyle name="40% - Accent6 26 4 2" xfId="28737" xr:uid="{53B5E09E-5704-4C3C-BB96-2C90B2021B6A}"/>
    <cellStyle name="40% - Accent6 26 5" xfId="28732" xr:uid="{6454A0E5-054F-48FE-834E-453E561307B4}"/>
    <cellStyle name="40% - Accent6 27" xfId="3033" xr:uid="{8908FC76-9FBB-458E-A223-20F1B0E34122}"/>
    <cellStyle name="40% - Accent6 27 2" xfId="3034" xr:uid="{AD101B08-AD79-46F7-8011-DF158979E3C4}"/>
    <cellStyle name="40% - Accent6 27 2 2" xfId="3035" xr:uid="{59943C79-9982-42FE-B3C9-8F0A60DC1230}"/>
    <cellStyle name="40% - Accent6 27 2 2 2" xfId="28740" xr:uid="{FD624DDA-F20D-47A7-A9B0-F0E60E3F0C48}"/>
    <cellStyle name="40% - Accent6 27 2 3" xfId="28739" xr:uid="{4A584BC9-39CB-4D34-9F44-39358F7C27C0}"/>
    <cellStyle name="40% - Accent6 27 3" xfId="3036" xr:uid="{B06E3892-A138-4322-A92D-C3FD3EE33FF6}"/>
    <cellStyle name="40% - Accent6 27 3 2" xfId="3037" xr:uid="{F48BFFFD-6388-4CC1-91BB-482EDAFE92AB}"/>
    <cellStyle name="40% - Accent6 27 3 2 2" xfId="28742" xr:uid="{44AC690B-481E-4274-A235-FE7192C467BC}"/>
    <cellStyle name="40% - Accent6 27 3 3" xfId="28741" xr:uid="{3BEC67AD-DF07-42F8-BB54-D28CF4533AE6}"/>
    <cellStyle name="40% - Accent6 27 4" xfId="3038" xr:uid="{EEB003BC-71AD-4390-B3BA-60DE2B1FAC42}"/>
    <cellStyle name="40% - Accent6 27 4 2" xfId="28743" xr:uid="{2760F2AB-EC37-44B9-9480-CF00081F3239}"/>
    <cellStyle name="40% - Accent6 27 5" xfId="28738" xr:uid="{41B6B6FA-DABE-4947-B827-1E4C57464A9F}"/>
    <cellStyle name="40% - Accent6 28" xfId="3039" xr:uid="{95505C58-C6B4-4BDA-9BD4-61964F4DABA7}"/>
    <cellStyle name="40% - Accent6 28 2" xfId="3040" xr:uid="{2E08315E-4562-4FDC-8751-149341C13042}"/>
    <cellStyle name="40% - Accent6 28 2 2" xfId="3041" xr:uid="{1C1CC37C-9490-4552-84FA-5C0D58975DA4}"/>
    <cellStyle name="40% - Accent6 28 2 2 2" xfId="28746" xr:uid="{F31E4E37-7BDB-442A-A885-5D65A985AAA0}"/>
    <cellStyle name="40% - Accent6 28 2 3" xfId="28745" xr:uid="{BF7DE86F-4287-4404-960C-FE48F8F33ED5}"/>
    <cellStyle name="40% - Accent6 28 3" xfId="3042" xr:uid="{CE115BEB-22C2-4D68-BEA0-0AE9B9F600C6}"/>
    <cellStyle name="40% - Accent6 28 3 2" xfId="3043" xr:uid="{23E07B9B-24D5-434A-AC28-830F8166E270}"/>
    <cellStyle name="40% - Accent6 28 3 2 2" xfId="28748" xr:uid="{2B1F16C2-20F2-452B-B01E-ADC8662025F7}"/>
    <cellStyle name="40% - Accent6 28 3 3" xfId="28747" xr:uid="{F354E2D1-A9E1-4DFB-8763-4A90B0572FD1}"/>
    <cellStyle name="40% - Accent6 28 4" xfId="3044" xr:uid="{D168851D-DCEE-41E8-849D-24ABB59975EA}"/>
    <cellStyle name="40% - Accent6 28 4 2" xfId="28749" xr:uid="{D25ABCFD-EF23-4444-9C28-31E3AE6C61AE}"/>
    <cellStyle name="40% - Accent6 28 5" xfId="28744" xr:uid="{706817C2-2E27-4A7D-891F-B8B22DD927D3}"/>
    <cellStyle name="40% - Accent6 29" xfId="3045" xr:uid="{CB8D51EA-04E8-48BD-A8B2-9F666266FE93}"/>
    <cellStyle name="40% - Accent6 29 2" xfId="3046" xr:uid="{A212B8FB-E00A-457A-8CEB-9641ADBFF4A8}"/>
    <cellStyle name="40% - Accent6 29 2 2" xfId="28751" xr:uid="{D61908A5-1630-4891-BA44-3D43788CBF33}"/>
    <cellStyle name="40% - Accent6 29 3" xfId="3047" xr:uid="{A370B434-B382-4F72-B93A-071764BA138D}"/>
    <cellStyle name="40% - Accent6 29 3 2" xfId="28752" xr:uid="{833D46B0-0F5D-4F6D-B480-DB85AB66626B}"/>
    <cellStyle name="40% - Accent6 29 4" xfId="3048" xr:uid="{33B6D890-004D-47C1-830B-7E59EE83C08C}"/>
    <cellStyle name="40% - Accent6 29 4 2" xfId="28753" xr:uid="{6E7807F4-499D-4035-9896-D9043217BD21}"/>
    <cellStyle name="40% - Accent6 29 5" xfId="28750" xr:uid="{FD8E4C42-4EDB-4916-B3C9-88F6B805FD3F}"/>
    <cellStyle name="40% - Accent6 3" xfId="3049" xr:uid="{985FE786-07CE-438D-94D3-9A64843ECD40}"/>
    <cellStyle name="40% - Accent6 3 2" xfId="3050" xr:uid="{DE4303E6-BFE1-4955-9825-A54F5DF76134}"/>
    <cellStyle name="40% - Accent6 3 2 2" xfId="28755" xr:uid="{A61E106B-108A-4CC4-9A3B-3459E9CA68A5}"/>
    <cellStyle name="40% - Accent6 3 3" xfId="3051" xr:uid="{B1EAA98E-2C88-4607-B9C5-B98A73FA9B05}"/>
    <cellStyle name="40% - Accent6 3 3 2" xfId="28756" xr:uid="{E2235A1A-1D47-4B7A-AF6D-F4FBD0C16006}"/>
    <cellStyle name="40% - Accent6 3 4" xfId="3052" xr:uid="{29C66295-09C9-49D7-B09F-FD8591D0E392}"/>
    <cellStyle name="40% - Accent6 3 4 2" xfId="28757" xr:uid="{E8252F74-BDE9-41D6-ADD1-AC18FFDD0504}"/>
    <cellStyle name="40% - Accent6 3 5" xfId="28754" xr:uid="{F196AE5B-1778-4806-95D2-F5E453553808}"/>
    <cellStyle name="40% - Accent6 30" xfId="3053" xr:uid="{0D057C3E-3DC0-425B-AA12-92CE7C009778}"/>
    <cellStyle name="40% - Accent6 30 2" xfId="3054" xr:uid="{A557F041-52FE-4764-A9A7-5F5B351F5681}"/>
    <cellStyle name="40% - Accent6 30 3" xfId="3055" xr:uid="{D724EBBD-3B4E-4275-A37E-3A097EA015E1}"/>
    <cellStyle name="40% - Accent6 30 3 2" xfId="28758" xr:uid="{18717FFC-BDB3-4F05-98C1-CB99273E7EEF}"/>
    <cellStyle name="40% - Accent6 30 4" xfId="3056" xr:uid="{BD8AD679-547B-41B4-949B-BCC276A7571A}"/>
    <cellStyle name="40% - Accent6 30 4 2" xfId="28759" xr:uid="{D1806CB1-E524-4308-A440-88D359E09AE6}"/>
    <cellStyle name="40% - Accent6 31" xfId="3057" xr:uid="{F3FA6690-D9BE-47FC-8155-8B76045AB656}"/>
    <cellStyle name="40% - Accent6 31 2" xfId="3058" xr:uid="{8703499C-85C3-4538-AE45-92905683B215}"/>
    <cellStyle name="40% - Accent6 31 2 2" xfId="28761" xr:uid="{3A92BF4B-96A1-4682-81A5-94D00A62DE33}"/>
    <cellStyle name="40% - Accent6 31 3" xfId="3059" xr:uid="{31C26215-C29A-41EC-B507-3523017A1567}"/>
    <cellStyle name="40% - Accent6 31 3 2" xfId="28762" xr:uid="{A8CB551B-12E1-420C-8A7D-DA945DCBB3D6}"/>
    <cellStyle name="40% - Accent6 31 4" xfId="3060" xr:uid="{3C934B8A-EA43-4E60-810D-2486626E6091}"/>
    <cellStyle name="40% - Accent6 31 4 2" xfId="28763" xr:uid="{A3F62D7C-D28D-4308-9457-0C264C543FF5}"/>
    <cellStyle name="40% - Accent6 31 5" xfId="28760" xr:uid="{4BCC9C25-725D-4BC8-85A2-3389C5B9B653}"/>
    <cellStyle name="40% - Accent6 32" xfId="3061" xr:uid="{F2398257-FFBF-4CB2-8F24-FC28C5464B07}"/>
    <cellStyle name="40% - Accent6 32 2" xfId="3062" xr:uid="{054C7295-8C86-476F-8578-A51CA2257F3C}"/>
    <cellStyle name="40% - Accent6 32 2 2" xfId="28765" xr:uid="{8AAF1C2D-ADCD-4612-9283-724DB44D59D2}"/>
    <cellStyle name="40% - Accent6 32 3" xfId="3063" xr:uid="{51C8892E-2484-4F80-A8DE-DBED95C4A94A}"/>
    <cellStyle name="40% - Accent6 32 3 2" xfId="28766" xr:uid="{000064B9-8BA6-4BC3-AD99-0423BA413C59}"/>
    <cellStyle name="40% - Accent6 32 4" xfId="3064" xr:uid="{CA21941B-FF28-43B3-9A41-8F7EA24FBB7C}"/>
    <cellStyle name="40% - Accent6 32 4 2" xfId="28767" xr:uid="{E5062BAA-D490-4657-A673-15FD16A9E68C}"/>
    <cellStyle name="40% - Accent6 32 5" xfId="28764" xr:uid="{F831F7FB-8CAE-41ED-B020-FA34CBF043CB}"/>
    <cellStyle name="40% - Accent6 33" xfId="3065" xr:uid="{984570A3-21EA-4931-A241-513017D973DA}"/>
    <cellStyle name="40% - Accent6 33 2" xfId="3066" xr:uid="{4BA8F39E-5E6B-457C-B3E3-CDF153D3B2E4}"/>
    <cellStyle name="40% - Accent6 33 2 2" xfId="28769" xr:uid="{AD59A831-06FC-474E-8726-8C4AAE23D1E5}"/>
    <cellStyle name="40% - Accent6 33 3" xfId="28768" xr:uid="{AD7FCB58-18DD-4C2D-BF38-B6BF527FED46}"/>
    <cellStyle name="40% - Accent6 34" xfId="3067" xr:uid="{20509856-6081-4DCA-B7CC-449495B1F19B}"/>
    <cellStyle name="40% - Accent6 34 2" xfId="28770" xr:uid="{C0FA3219-D4A7-4429-875B-74F5AE4F7B85}"/>
    <cellStyle name="40% - Accent6 35" xfId="3068" xr:uid="{D78A761D-2874-48D7-A62D-44CE9DFD694E}"/>
    <cellStyle name="40% - Accent6 35 2" xfId="28771" xr:uid="{10977924-E2C8-4964-98FD-90B91F296A72}"/>
    <cellStyle name="40% - Accent6 36" xfId="3069" xr:uid="{45FB4DA1-F758-4F89-8A5E-38A96FA8DF15}"/>
    <cellStyle name="40% - Accent6 36 2" xfId="28772" xr:uid="{5B4B5A44-C104-4599-A1D1-00FBD640DFE5}"/>
    <cellStyle name="40% - Accent6 37" xfId="3070" xr:uid="{25E1C52F-C1BB-4211-9A9F-3E3815B96B3F}"/>
    <cellStyle name="40% - Accent6 37 2" xfId="28773" xr:uid="{B62EDF50-9F8B-4657-AB43-C4425F28C5AD}"/>
    <cellStyle name="40% - Accent6 38" xfId="3071" xr:uid="{006CE3B4-48FF-4DB8-BE2C-2C49874EF28D}"/>
    <cellStyle name="40% - Accent6 38 2" xfId="28774" xr:uid="{BF0A7BC3-7783-49B5-8D0A-BEBAE235FAAD}"/>
    <cellStyle name="40% - Accent6 39" xfId="3072" xr:uid="{47B60C39-2C1E-4C79-9E77-65EC1A17DA33}"/>
    <cellStyle name="40% - Accent6 39 2" xfId="28775" xr:uid="{DC766196-C025-4F51-AD3D-E3284AD74517}"/>
    <cellStyle name="40% - Accent6 4" xfId="3073" xr:uid="{4E99A87F-8095-47C5-A222-90848D57A749}"/>
    <cellStyle name="40% - Accent6 4 2" xfId="3074" xr:uid="{C6BA3B54-2C58-4BF7-A8CC-B9CE1EAF65DA}"/>
    <cellStyle name="40% - Accent6 4 2 2" xfId="28777" xr:uid="{A7DE006B-5019-4682-A904-F40D23367995}"/>
    <cellStyle name="40% - Accent6 4 3" xfId="3075" xr:uid="{F5A80F0B-E8C7-4586-B733-6D8AF15CFAA5}"/>
    <cellStyle name="40% - Accent6 4 3 2" xfId="28778" xr:uid="{D2DACFD9-44D6-4FA8-BF6E-1A2CA460C96E}"/>
    <cellStyle name="40% - Accent6 4 4" xfId="3076" xr:uid="{A0911B37-0158-4C5D-8C84-4B31102C852C}"/>
    <cellStyle name="40% - Accent6 4 4 2" xfId="28779" xr:uid="{91E9FD6B-E54D-4A25-8100-F0CBED26930E}"/>
    <cellStyle name="40% - Accent6 4 5" xfId="28776" xr:uid="{F6213E6D-54E7-48D7-8115-15485F60BB71}"/>
    <cellStyle name="40% - Accent6 40" xfId="3077" xr:uid="{ED34E62D-2D12-42C2-9CCC-F7DF8EEFD340}"/>
    <cellStyle name="40% - Accent6 40 2" xfId="28780" xr:uid="{9EC87532-D13D-4D7F-A2A3-61F0768CB472}"/>
    <cellStyle name="40% - Accent6 41" xfId="3078" xr:uid="{19D4D05D-6B4D-495F-A456-B8445E5F0F08}"/>
    <cellStyle name="40% - Accent6 41 2" xfId="28781" xr:uid="{17A7A2A0-E344-4B31-8F5B-454DAA10BA65}"/>
    <cellStyle name="40% - Accent6 42" xfId="3079" xr:uid="{A729ED19-C489-4386-A424-948CDA61F2F2}"/>
    <cellStyle name="40% - Accent6 42 2" xfId="28782" xr:uid="{F6DB5110-B074-47E7-A6C2-6EDAE34B2902}"/>
    <cellStyle name="40% - Accent6 43" xfId="3080" xr:uid="{695885FC-A3C3-447A-AFEA-BE9934FA3822}"/>
    <cellStyle name="40% - Accent6 43 2" xfId="28783" xr:uid="{869ECC25-BE74-414A-8043-BFB53EBA8A12}"/>
    <cellStyle name="40% - Accent6 44" xfId="3081" xr:uid="{DF9422E6-455C-4D8B-813F-90A8E2C53252}"/>
    <cellStyle name="40% - Accent6 44 2" xfId="28784" xr:uid="{10C63A11-CA8A-4362-872E-41A6A2FF3173}"/>
    <cellStyle name="40% - Accent6 45" xfId="3082" xr:uid="{2A2EF3DA-6D04-41D8-995D-F6C13ADE9A23}"/>
    <cellStyle name="40% - Accent6 45 2" xfId="28785" xr:uid="{10FCDB63-855E-46B9-A748-027C66956A7F}"/>
    <cellStyle name="40% - Accent6 46" xfId="3083" xr:uid="{DFDF9ECB-390E-4595-89DD-F78D5DC51CCE}"/>
    <cellStyle name="40% - Accent6 47" xfId="3084" xr:uid="{19009D2F-9E48-47C4-92F3-AAD6F34554FB}"/>
    <cellStyle name="40% - Accent6 48" xfId="3085" xr:uid="{146E3B79-FE95-46E8-9E26-B329D7753E35}"/>
    <cellStyle name="40% - Accent6 49" xfId="3086" xr:uid="{7991697C-F761-4C5F-88A6-F265ADE3F7B2}"/>
    <cellStyle name="40% - Accent6 5" xfId="3087" xr:uid="{D9CB320A-0C1C-4A2B-BC60-183559AEF4F3}"/>
    <cellStyle name="40% - Accent6 5 2" xfId="3088" xr:uid="{68B4A36C-C5FB-4DBE-A889-30893D47CEE2}"/>
    <cellStyle name="40% - Accent6 5 2 2" xfId="28787" xr:uid="{E63F7D25-0CD7-476C-AC69-B17D3DF5ECE1}"/>
    <cellStyle name="40% - Accent6 5 3" xfId="3089" xr:uid="{00154EB4-30ED-4AF8-AC9B-6984018F0E8D}"/>
    <cellStyle name="40% - Accent6 5 3 2" xfId="28788" xr:uid="{E40295CD-CDEF-409F-8109-C2C18035AFA6}"/>
    <cellStyle name="40% - Accent6 5 4" xfId="3090" xr:uid="{8F28C1E0-B3CF-4590-9C18-2829C4C7893A}"/>
    <cellStyle name="40% - Accent6 5 4 2" xfId="28789" xr:uid="{547C7B52-A0BF-40F4-9123-2AFF2060F21B}"/>
    <cellStyle name="40% - Accent6 5 5" xfId="28786" xr:uid="{77F1D64A-2812-4406-BD38-4E6D8CD8BC9F}"/>
    <cellStyle name="40% - Accent6 50" xfId="3091" xr:uid="{51458044-DEC4-465D-AAF9-34B060AE4A8C}"/>
    <cellStyle name="40% - Accent6 51" xfId="3092" xr:uid="{27330DB7-5C87-4C9A-839D-BCB321BCCE3C}"/>
    <cellStyle name="40% - Accent6 52" xfId="3093" xr:uid="{A2667C4A-09E1-4F2A-BCB0-B0D9D82042D5}"/>
    <cellStyle name="40% - Accent6 53" xfId="3094" xr:uid="{C5E33627-B672-46A5-841B-05AF614D2088}"/>
    <cellStyle name="40% - Accent6 54" xfId="3095" xr:uid="{22BF1FBD-CC52-445E-8EA3-7CC01CA94231}"/>
    <cellStyle name="40% - Accent6 55" xfId="3096" xr:uid="{A1175FFB-8736-4016-BB44-310E47C0F53E}"/>
    <cellStyle name="40% - Accent6 56" xfId="3097" xr:uid="{F3F03C1B-DC72-4857-9EFA-F101D2AFF6BC}"/>
    <cellStyle name="40% - Accent6 57" xfId="3098" xr:uid="{4097BB93-D840-4930-AB8D-A16438D4933E}"/>
    <cellStyle name="40% - Accent6 58" xfId="3099" xr:uid="{4A8BE12F-8E38-4218-A041-558A96CFC441}"/>
    <cellStyle name="40% - Accent6 59" xfId="3100" xr:uid="{3CFC1AB2-A8CF-45B4-B30D-F8BD723A375A}"/>
    <cellStyle name="40% - Accent6 59 2" xfId="3101" xr:uid="{554A7436-3DDF-4D81-9F46-497F00BABF7F}"/>
    <cellStyle name="40% - Accent6 59 3" xfId="3102" xr:uid="{E34EBDAE-9C48-4757-997F-1A14BAD7A8A7}"/>
    <cellStyle name="40% - Accent6 6" xfId="3103" xr:uid="{2BD5B136-BF03-4B8F-9590-D1863A236188}"/>
    <cellStyle name="40% - Accent6 6 2" xfId="3104" xr:uid="{1CBDD217-B416-416E-988E-74FF8168BE0C}"/>
    <cellStyle name="40% - Accent6 6 2 2" xfId="28791" xr:uid="{B2CC427B-CA2E-421A-9B4D-D84B03B485F6}"/>
    <cellStyle name="40% - Accent6 6 3" xfId="3105" xr:uid="{D25803F6-1584-4F88-9ED5-F755D3CA0CA1}"/>
    <cellStyle name="40% - Accent6 6 3 2" xfId="28792" xr:uid="{A5591BAD-4172-43A4-873C-BA9C3374D72B}"/>
    <cellStyle name="40% - Accent6 6 4" xfId="3106" xr:uid="{981E733A-3FD4-4897-9C43-ED6AF6E62A89}"/>
    <cellStyle name="40% - Accent6 6 4 2" xfId="28793" xr:uid="{05BFE616-F878-43CE-9C98-AB9FFFAC8ACA}"/>
    <cellStyle name="40% - Accent6 6 5" xfId="28790" xr:uid="{1C242237-0AE6-42FB-8184-C424AB9EF78A}"/>
    <cellStyle name="40% - Accent6 60" xfId="3107" xr:uid="{C8915F83-C6AD-44D1-8A9E-0F62D1A90BED}"/>
    <cellStyle name="40% - Accent6 60 2" xfId="3108" xr:uid="{C2CE7415-2A7B-4E85-8047-C8CEAB7437B4}"/>
    <cellStyle name="40% - Accent6 61" xfId="3109" xr:uid="{D5D4EB3A-FFC9-4D5E-B6DA-35B37C66EDF2}"/>
    <cellStyle name="40% - Accent6 61 2" xfId="3110" xr:uid="{0DE021EC-56D5-4687-B356-CCCBD8809103}"/>
    <cellStyle name="40% - Accent6 61 3" xfId="28794" xr:uid="{D14DB047-B8A2-4C97-A23C-5D5962D9D829}"/>
    <cellStyle name="40% - Accent6 62 2" xfId="3111" xr:uid="{AEE3251A-A780-4926-BD9B-CCD3A8AFD27D}"/>
    <cellStyle name="40% - Accent6 63 2" xfId="3112" xr:uid="{DDDEB536-BFAF-455A-BC79-DE549A78F462}"/>
    <cellStyle name="40% - Accent6 7" xfId="3113" xr:uid="{9C9045D1-41BC-4E54-85A1-405BDC31C9EA}"/>
    <cellStyle name="40% - Accent6 7 2" xfId="3114" xr:uid="{8327D911-C884-49BE-94FF-4D77DBD8182F}"/>
    <cellStyle name="40% - Accent6 7 2 2" xfId="28796" xr:uid="{E5F5A845-8906-4B18-829B-32C799390194}"/>
    <cellStyle name="40% - Accent6 7 3" xfId="3115" xr:uid="{3F1C0924-6251-4D9F-9F35-7C504DA4A37B}"/>
    <cellStyle name="40% - Accent6 7 3 2" xfId="28797" xr:uid="{ED591081-1344-4B9E-A11A-7F1CBCA95C87}"/>
    <cellStyle name="40% - Accent6 7 4" xfId="3116" xr:uid="{6E63D95A-ACD6-4D91-BC3F-01E40D468D9F}"/>
    <cellStyle name="40% - Accent6 7 4 2" xfId="28798" xr:uid="{74B38F92-C9A1-468B-B839-63FA89722F63}"/>
    <cellStyle name="40% - Accent6 7 5" xfId="28795" xr:uid="{95D81F74-E039-4E0A-8E07-1BECAAC155F4}"/>
    <cellStyle name="40% - Accent6 8" xfId="3117" xr:uid="{D7FDFD40-BC41-4A4F-BE0A-B3A152D1FFC1}"/>
    <cellStyle name="40% - Accent6 8 2" xfId="3118" xr:uid="{BA551A23-0589-429A-9CAE-B3459DF7A020}"/>
    <cellStyle name="40% - Accent6 8 3" xfId="3119" xr:uid="{603E641E-67FA-4DD1-AB13-3E38D3C5BB1B}"/>
    <cellStyle name="40% - Accent6 8 3 2" xfId="28799" xr:uid="{5E7F582C-82B1-42CE-B6B0-4CFDFD880B40}"/>
    <cellStyle name="40% - Accent6 8 4" xfId="3120" xr:uid="{767D43F0-A844-4A59-8E88-9762F416EA1F}"/>
    <cellStyle name="40% - Accent6 8 4 2" xfId="28800" xr:uid="{5A145727-4F45-42ED-BB9B-8410EE74DE26}"/>
    <cellStyle name="40% - Accent6 9" xfId="3121" xr:uid="{AF4390FE-D63F-41E2-A706-54200C99B0CE}"/>
    <cellStyle name="40% - Accent6 9 2" xfId="3122" xr:uid="{A495A435-82F0-4F76-82DF-485353E03E39}"/>
    <cellStyle name="40% - Accent6 9 3" xfId="3123" xr:uid="{B49996C0-0ECC-489A-8A21-555790D7290E}"/>
    <cellStyle name="40% - Accent6 9 3 2" xfId="28801" xr:uid="{063AB2F6-0577-425C-8B1E-95413E773F7B}"/>
    <cellStyle name="40% - Accent6 9 4" xfId="3124" xr:uid="{51586E7A-0FD5-41DB-9B4C-11420A1BA9AD}"/>
    <cellStyle name="40% - Accent6 9 4 2" xfId="28802" xr:uid="{EB600760-D87C-4B0E-A301-6FEDBD4CA8C6}"/>
    <cellStyle name="40% - Énfasis1" xfId="3125" xr:uid="{8A7DC2D3-B4B0-40AD-9B1F-0EE920D84EFA}"/>
    <cellStyle name="40% - Énfasis2" xfId="3126" xr:uid="{1F45B974-A06A-4FA4-9848-77230A44E00B}"/>
    <cellStyle name="40% - Énfasis3" xfId="3127" xr:uid="{6B386133-5C22-44AF-911F-F9EE0431F196}"/>
    <cellStyle name="40% - Énfasis4" xfId="3128" xr:uid="{13878830-1667-4274-82E5-9708BC564092}"/>
    <cellStyle name="40% - Énfasis5" xfId="3129" xr:uid="{FC016FFA-6F53-4C14-8277-D08A943D2D4E}"/>
    <cellStyle name="40% - Énfasis6" xfId="3130" xr:uid="{4E8DE269-86A6-4987-8A98-0CF1C3D449D2}"/>
    <cellStyle name="40% - 强调文字颜色 1" xfId="3131" xr:uid="{59D9AD48-5F37-4E7D-B9A7-6F27116BD9AD}"/>
    <cellStyle name="40% - 强调文字颜色 2" xfId="3132" xr:uid="{0DF3B24A-C707-4C1D-A19A-0C5EB6259DF6}"/>
    <cellStyle name="40% - 强调文字颜色 3" xfId="3133" xr:uid="{9043E528-32B0-4C25-9035-53E80C0CC987}"/>
    <cellStyle name="40% - 强调文字颜色 4" xfId="3134" xr:uid="{3C3855D0-9976-4EE4-A341-BFBFB0892FEA}"/>
    <cellStyle name="40% - 强调文字颜色 5" xfId="3135" xr:uid="{9FD995A3-98EC-4A86-A7C2-36A2A5005A12}"/>
    <cellStyle name="40% - 强调文字颜色 6" xfId="3136" xr:uid="{E8B1F805-E470-43FF-941D-A1AC87765F8E}"/>
    <cellStyle name="60% - Accent1 10" xfId="3137" xr:uid="{178E208B-2078-448C-80E4-1AAA1D8BB79F}"/>
    <cellStyle name="60% - Accent1 10 2" xfId="3138" xr:uid="{4283CC42-1CC7-466E-9BE1-4DD720D282EC}"/>
    <cellStyle name="60% - Accent1 11" xfId="3139" xr:uid="{D3D8C044-2B4A-4B40-9415-363F37FA6A54}"/>
    <cellStyle name="60% - Accent1 11 2" xfId="3140" xr:uid="{9EC5D3C4-A42B-4DD7-8F6A-5B6DFFA3591A}"/>
    <cellStyle name="60% - Accent1 12" xfId="3141" xr:uid="{A6125F76-DF1F-45EF-8BD6-AE855F585D65}"/>
    <cellStyle name="60% - Accent1 12 2" xfId="3142" xr:uid="{70CBFDCA-344B-432C-A363-9041ACC2FEA4}"/>
    <cellStyle name="60% - Accent1 13" xfId="3143" xr:uid="{B8F6FFA7-22C1-49E8-93EB-8B7A387AD895}"/>
    <cellStyle name="60% - Accent1 13 2" xfId="3144" xr:uid="{9B32C326-96EC-4366-9547-E4731377859D}"/>
    <cellStyle name="60% - Accent1 14" xfId="3145" xr:uid="{7DE1A175-9680-4B9A-BC09-8609E694D7F5}"/>
    <cellStyle name="60% - Accent1 14 2" xfId="3146" xr:uid="{2D5BBE18-2448-41F8-9B73-744F544ABE04}"/>
    <cellStyle name="60% - Accent1 15" xfId="3147" xr:uid="{900D137F-AB89-4BA1-AD99-99930C2895C2}"/>
    <cellStyle name="60% - Accent1 15 2" xfId="3148" xr:uid="{5EF020C0-0D32-4BE8-A251-46F154C6E072}"/>
    <cellStyle name="60% - Accent1 16" xfId="3149" xr:uid="{3D8E63B0-84CF-4FCD-948A-5C7DF6009ABC}"/>
    <cellStyle name="60% - Accent1 16 2" xfId="3150" xr:uid="{08039125-84AB-49C8-A401-525CAA99657A}"/>
    <cellStyle name="60% - Accent1 17" xfId="3151" xr:uid="{C21824C0-0E91-4A02-AB65-1F491EC985F8}"/>
    <cellStyle name="60% - Accent1 17 2" xfId="3152" xr:uid="{9E262FFF-1566-46F0-AD5C-017BAA79ABEF}"/>
    <cellStyle name="60% - Accent1 18" xfId="3153" xr:uid="{5D3D594D-ADF6-450C-81B7-60165CBE2D74}"/>
    <cellStyle name="60% - Accent1 18 2" xfId="3154" xr:uid="{80AE7398-157C-43C7-A48E-BC466DE6D886}"/>
    <cellStyle name="60% - Accent1 19" xfId="3155" xr:uid="{56B705ED-13E6-4375-AE6F-016217D4887F}"/>
    <cellStyle name="60% - Accent1 19 2" xfId="3156" xr:uid="{325E655D-E6C3-4A5C-88A3-62D61586B325}"/>
    <cellStyle name="60% - Accent1 2" xfId="3157" xr:uid="{A98E316F-F275-49F9-9D8B-6AE79677899A}"/>
    <cellStyle name="60% - Accent1 2 2" xfId="3158" xr:uid="{738125C5-480E-458F-8421-2E18584DB523}"/>
    <cellStyle name="60% - Accent1 2 2 2" xfId="3159" xr:uid="{3C341AB4-BE00-4282-89E6-18E705988FD0}"/>
    <cellStyle name="60% - Accent1 2 2 3" xfId="3160" xr:uid="{242D1474-FF1B-4D6E-A4F4-DD1C3D49FDBE}"/>
    <cellStyle name="60% - Accent1 2 3" xfId="3161" xr:uid="{ED008F1C-9669-4791-A18F-D563ECAA9F72}"/>
    <cellStyle name="60% - Accent1 2 4" xfId="27313" xr:uid="{8E142A2A-58FE-4A31-9AB6-1CEEF9591748}"/>
    <cellStyle name="60% - Accent1 2_Copy of SWD journal entry template Interco" xfId="3162" xr:uid="{A66182EE-0484-4EA5-9957-A59F1B46D1F7}"/>
    <cellStyle name="60% - Accent1 20" xfId="3163" xr:uid="{DC74B7F8-94D3-45A1-8E18-10F459928C59}"/>
    <cellStyle name="60% - Accent1 20 2" xfId="3164" xr:uid="{E846C5EB-5740-4BB5-91FB-E8E8A8DB8C87}"/>
    <cellStyle name="60% - Accent1 21" xfId="3165" xr:uid="{5D4918B1-B746-437B-816D-A39AFEAD65B9}"/>
    <cellStyle name="60% - Accent1 21 2" xfId="3166" xr:uid="{B3717167-D0A3-4FD0-9819-9E6FD635AB2C}"/>
    <cellStyle name="60% - Accent1 22" xfId="3167" xr:uid="{EBC2FC3F-4C2D-4EDC-8A89-47A0C3F547F4}"/>
    <cellStyle name="60% - Accent1 23" xfId="3168" xr:uid="{88A14879-AA1F-4F5E-BC44-B2C37FF7D7FA}"/>
    <cellStyle name="60% - Accent1 24" xfId="3169" xr:uid="{0E43E3EC-6673-4B72-B008-943EC219A85D}"/>
    <cellStyle name="60% - Accent1 25" xfId="3170" xr:uid="{1AB4E36E-EE06-4239-8290-719BF8DD72D1}"/>
    <cellStyle name="60% - Accent1 26" xfId="3171" xr:uid="{C73E11ED-36E4-4B18-BF0F-8771DC34A89D}"/>
    <cellStyle name="60% - Accent1 27" xfId="3172" xr:uid="{1B430B89-4B43-4979-9A07-2F9002985ABC}"/>
    <cellStyle name="60% - Accent1 28" xfId="3173" xr:uid="{A9835BA0-9841-4476-BE06-D75E7B4BDD7F}"/>
    <cellStyle name="60% - Accent1 29" xfId="3174" xr:uid="{82876A7E-EA4C-471B-AAFA-813372D36D9B}"/>
    <cellStyle name="60% - Accent1 3" xfId="3175" xr:uid="{FDA80F47-C4B4-4153-A8E6-C705D53D1135}"/>
    <cellStyle name="60% - Accent1 3 2" xfId="3176" xr:uid="{7296C21D-A615-4F5B-AEEB-72D27805661C}"/>
    <cellStyle name="60% - Accent1 30" xfId="3177" xr:uid="{11745406-5F03-4F7F-91A2-BCECCD300721}"/>
    <cellStyle name="60% - Accent1 31" xfId="3178" xr:uid="{DD20731A-BF4C-46EB-B2A3-B0D71161F4D0}"/>
    <cellStyle name="60% - Accent1 32" xfId="3179" xr:uid="{46FC63EA-B827-415E-B368-AE38813CA282}"/>
    <cellStyle name="60% - Accent1 33" xfId="3180" xr:uid="{828DFF18-7314-4ED4-9744-A80D53714536}"/>
    <cellStyle name="60% - Accent1 34" xfId="3181" xr:uid="{0480FB53-1E3D-4AA2-B950-5C878857B6BD}"/>
    <cellStyle name="60% - Accent1 35" xfId="3182" xr:uid="{8F6290B9-B602-42E8-8D42-7E90E1DE6BDC}"/>
    <cellStyle name="60% - Accent1 36" xfId="3183" xr:uid="{CECACD28-A473-4821-9D17-06CDD9218B97}"/>
    <cellStyle name="60% - Accent1 37" xfId="3184" xr:uid="{299546D1-9D44-4F20-B472-DACE847FD5F2}"/>
    <cellStyle name="60% - Accent1 38" xfId="3185" xr:uid="{4337D461-95D4-4527-9E8F-97A199BB8279}"/>
    <cellStyle name="60% - Accent1 39" xfId="3186" xr:uid="{064A5A69-4F23-4AB8-BEFC-7308F28BBB64}"/>
    <cellStyle name="60% - Accent1 4" xfId="3187" xr:uid="{A934AF5A-C56F-47A9-9241-BADFD8C36B94}"/>
    <cellStyle name="60% - Accent1 4 2" xfId="3188" xr:uid="{8179C27F-9D95-47EF-831F-88DF5B7B9736}"/>
    <cellStyle name="60% - Accent1 40" xfId="3189" xr:uid="{618AE0E3-81FA-4DBF-A7A8-118AB18E2367}"/>
    <cellStyle name="60% - Accent1 41" xfId="3190" xr:uid="{656B1173-D53C-4ABA-A8FF-EB912F9D96B2}"/>
    <cellStyle name="60% - Accent1 42" xfId="3191" xr:uid="{721689E4-8E1D-4C38-AD35-017BEECC08E8}"/>
    <cellStyle name="60% - Accent1 43" xfId="3192" xr:uid="{B7ECF404-DBD8-4D39-AF61-7EB77183928F}"/>
    <cellStyle name="60% - Accent1 44" xfId="3193" xr:uid="{B4ED7C4E-77ED-4A00-ABFD-C38262FF5F30}"/>
    <cellStyle name="60% - Accent1 45" xfId="3194" xr:uid="{6F23E4DF-7C62-45D2-9BD3-165F617C89B0}"/>
    <cellStyle name="60% - Accent1 46" xfId="3195" xr:uid="{A2D718C1-5B7B-4F6B-8AE0-B5431319F109}"/>
    <cellStyle name="60% - Accent1 47" xfId="3196" xr:uid="{7F65E972-5845-4D3C-BD16-822CA0811B9E}"/>
    <cellStyle name="60% - Accent1 48" xfId="3197" xr:uid="{8A03111E-4506-4495-955B-0FBA33C3871F}"/>
    <cellStyle name="60% - Accent1 49" xfId="3198" xr:uid="{F0F1C36E-41DC-4A2A-8431-A146407D06EE}"/>
    <cellStyle name="60% - Accent1 5" xfId="3199" xr:uid="{51BA929E-F7D1-476D-85EE-3DB1033F7CDA}"/>
    <cellStyle name="60% - Accent1 5 2" xfId="3200" xr:uid="{40A2EA39-13D0-4B7A-A766-8020F5DB2119}"/>
    <cellStyle name="60% - Accent1 50" xfId="3201" xr:uid="{1A4ACF45-B4D4-4E63-8E14-D58CC1D4C721}"/>
    <cellStyle name="60% - Accent1 51" xfId="3202" xr:uid="{3094AF00-7D74-41E7-BE96-55D74C281E1B}"/>
    <cellStyle name="60% - Accent1 52" xfId="3203" xr:uid="{1B4543E3-A100-406B-9F11-14C3F1B525B5}"/>
    <cellStyle name="60% - Accent1 53" xfId="3204" xr:uid="{D048BF57-E7F8-4D62-8C70-5BBDFD61537C}"/>
    <cellStyle name="60% - Accent1 54" xfId="3205" xr:uid="{88FA3940-5975-4E85-B500-20603F38D34D}"/>
    <cellStyle name="60% - Accent1 55" xfId="3206" xr:uid="{6416A108-A602-441E-A71A-2FFD76C2D628}"/>
    <cellStyle name="60% - Accent1 56" xfId="3207" xr:uid="{0CE2F209-2EF5-4129-B0FF-50E7319B0C65}"/>
    <cellStyle name="60% - Accent1 57" xfId="3208" xr:uid="{946EA0DA-A666-4D10-85DF-529D45D10F5E}"/>
    <cellStyle name="60% - Accent1 58" xfId="3209" xr:uid="{D4A9526F-E1EF-4D31-BDE3-1419DB40ABC8}"/>
    <cellStyle name="60% - Accent1 59" xfId="3210" xr:uid="{C1877A8C-8A9F-47AB-8626-9F329ACA85FB}"/>
    <cellStyle name="60% - Accent1 59 2" xfId="3211" xr:uid="{59B37DA5-7242-4110-96A7-B865ADA14202}"/>
    <cellStyle name="60% - Accent1 6" xfId="3212" xr:uid="{E1BE56BD-7A4E-4E67-97A7-E9791E60C8C8}"/>
    <cellStyle name="60% - Accent1 6 2" xfId="3213" xr:uid="{9869199F-8045-42D2-9C1D-995D1E475153}"/>
    <cellStyle name="60% - Accent1 60 2" xfId="3214" xr:uid="{42AA3418-75F7-431D-B8F3-718AECDB0E6E}"/>
    <cellStyle name="60% - Accent1 61 2" xfId="3215" xr:uid="{CCB1DCDC-F0B2-4A30-8242-EB0247E6A200}"/>
    <cellStyle name="60% - Accent1 62 2" xfId="3216" xr:uid="{596D8771-DB2A-40E8-B0FF-D6DB0F2F5E77}"/>
    <cellStyle name="60% - Accent1 63 2" xfId="3217" xr:uid="{C6B5C0FC-1072-4D18-8EF9-1F5CA9B28B70}"/>
    <cellStyle name="60% - Accent1 7" xfId="3218" xr:uid="{A008E012-9AF0-4EDD-A7E3-BBDC8066AF1C}"/>
    <cellStyle name="60% - Accent1 7 2" xfId="3219" xr:uid="{088E5E33-8EB0-472C-9532-3D39E9BEDA48}"/>
    <cellStyle name="60% - Accent1 8" xfId="3220" xr:uid="{BDE0EB0C-6547-4620-81EC-DE67DED69ACA}"/>
    <cellStyle name="60% - Accent1 8 2" xfId="3221" xr:uid="{3B581DF2-4858-4247-B3A5-E14C1E806233}"/>
    <cellStyle name="60% - Accent1 9" xfId="3222" xr:uid="{C6F0DA23-B338-4C0C-924F-0C62A90BD5CD}"/>
    <cellStyle name="60% - Accent1 9 2" xfId="3223" xr:uid="{2CC0C3DC-C883-43CD-A13D-61ABC1D349DA}"/>
    <cellStyle name="60% - Accent2 10" xfId="3224" xr:uid="{0A049A5F-AAA6-4222-820D-BAB23377F3FB}"/>
    <cellStyle name="60% - Accent2 10 2" xfId="3225" xr:uid="{AD8640FD-4D27-4563-B80F-21A45CA758AD}"/>
    <cellStyle name="60% - Accent2 11" xfId="3226" xr:uid="{06DAC6DA-B4BA-41D2-8447-ACE3FA10BD3F}"/>
    <cellStyle name="60% - Accent2 11 2" xfId="3227" xr:uid="{A523DB10-AF8C-4C6E-A73D-098A17650FC4}"/>
    <cellStyle name="60% - Accent2 12" xfId="3228" xr:uid="{76B021C7-C0C0-40D1-8AD9-4E1411BF1541}"/>
    <cellStyle name="60% - Accent2 12 2" xfId="3229" xr:uid="{2AADCB0F-F5DC-4546-8A89-FD07B959BA7D}"/>
    <cellStyle name="60% - Accent2 13" xfId="3230" xr:uid="{80E8273C-5FA7-47AC-BFD1-D9DF84BBAFD6}"/>
    <cellStyle name="60% - Accent2 13 2" xfId="3231" xr:uid="{88203E0B-8EE2-4B0B-9073-7051B2AC59DC}"/>
    <cellStyle name="60% - Accent2 14" xfId="3232" xr:uid="{5FD8739B-2C28-44D3-88B2-00ECEA65C155}"/>
    <cellStyle name="60% - Accent2 14 2" xfId="3233" xr:uid="{EC25B138-4C49-4ACA-89DA-31B9AB85FC78}"/>
    <cellStyle name="60% - Accent2 15" xfId="3234" xr:uid="{7F3196B8-FA4E-41BB-82EF-0BD8E569AC07}"/>
    <cellStyle name="60% - Accent2 15 2" xfId="3235" xr:uid="{5B8F7764-72F5-4C87-B579-A2C418746293}"/>
    <cellStyle name="60% - Accent2 16" xfId="3236" xr:uid="{EB8E5505-FC05-48B0-9FF5-310BFC18F659}"/>
    <cellStyle name="60% - Accent2 16 2" xfId="3237" xr:uid="{01EA8C4E-444F-4C93-B707-8357FC90D535}"/>
    <cellStyle name="60% - Accent2 17" xfId="3238" xr:uid="{BEE085F8-FA94-4461-8113-F169445F5D8C}"/>
    <cellStyle name="60% - Accent2 17 2" xfId="3239" xr:uid="{E10934E6-68E7-407E-A3DC-D2DCBACF8CDF}"/>
    <cellStyle name="60% - Accent2 18" xfId="3240" xr:uid="{A27933F3-6733-4010-9E67-6BCA01DF7838}"/>
    <cellStyle name="60% - Accent2 18 2" xfId="3241" xr:uid="{EBB6A7B9-2AEB-412A-8EFF-DC27FC31EAF1}"/>
    <cellStyle name="60% - Accent2 19" xfId="3242" xr:uid="{3D2A52CB-C3E0-477E-8AD2-ECCA8B9DACB3}"/>
    <cellStyle name="60% - Accent2 19 2" xfId="3243" xr:uid="{2C3F4753-5C9C-4272-B512-A897EAD12026}"/>
    <cellStyle name="60% - Accent2 2" xfId="3244" xr:uid="{E290285F-E5ED-46F9-A262-FDA402C9AC79}"/>
    <cellStyle name="60% - Accent2 2 2" xfId="3245" xr:uid="{0D79295C-65CF-4294-A6A2-D062C9F56F25}"/>
    <cellStyle name="60% - Accent2 2 3" xfId="3246" xr:uid="{51E74965-1D1B-4E54-93F2-C3FD09A681F0}"/>
    <cellStyle name="60% - Accent2 2_Copy of SWD journal entry template Interco" xfId="3247" xr:uid="{926C97EA-30B6-420F-B4CB-EC69DCE16FF3}"/>
    <cellStyle name="60% - Accent2 20" xfId="3248" xr:uid="{C61AB22F-EB7F-4E09-9C93-E1538335864E}"/>
    <cellStyle name="60% - Accent2 20 2" xfId="3249" xr:uid="{C274B1AA-10C0-455F-BBA0-2CD0F99076B3}"/>
    <cellStyle name="60% - Accent2 21" xfId="3250" xr:uid="{D6555231-63E4-46D7-A2F3-8DD6A01D7E5C}"/>
    <cellStyle name="60% - Accent2 21 2" xfId="3251" xr:uid="{1065E6B7-2F60-4F38-BA9E-2442E0BF8FE4}"/>
    <cellStyle name="60% - Accent2 22" xfId="3252" xr:uid="{C1F654B5-7892-4E8E-AD96-09FA1DD5DC58}"/>
    <cellStyle name="60% - Accent2 23" xfId="3253" xr:uid="{4015B256-0376-4DBB-AE2A-5AC57621F83F}"/>
    <cellStyle name="60% - Accent2 24" xfId="3254" xr:uid="{6C4E9798-FD75-4AED-AB1A-1C1923CC8889}"/>
    <cellStyle name="60% - Accent2 25" xfId="3255" xr:uid="{7A741376-6129-4237-8BCA-1592C50D7977}"/>
    <cellStyle name="60% - Accent2 26" xfId="3256" xr:uid="{2324A451-800B-40DE-BBCE-943495C06395}"/>
    <cellStyle name="60% - Accent2 27" xfId="3257" xr:uid="{45C0AB1C-8670-4B3E-AAF9-C1DF4FFD5464}"/>
    <cellStyle name="60% - Accent2 28" xfId="3258" xr:uid="{D7426B87-F088-4CDA-A9AD-12D5D8EA7915}"/>
    <cellStyle name="60% - Accent2 29" xfId="3259" xr:uid="{ACF5536A-92CB-4358-BECF-D2CE93272044}"/>
    <cellStyle name="60% - Accent2 3" xfId="3260" xr:uid="{C8F8B915-48C7-4BA4-A617-099DE320D770}"/>
    <cellStyle name="60% - Accent2 3 2" xfId="3261" xr:uid="{E224E1CA-8058-40C7-B185-F48CA885652E}"/>
    <cellStyle name="60% - Accent2 30" xfId="3262" xr:uid="{14EB5A95-27E8-4CEA-960B-E39AE2430AEF}"/>
    <cellStyle name="60% - Accent2 31" xfId="3263" xr:uid="{8BAC6579-C85C-41B5-8631-BE4B74DBCF70}"/>
    <cellStyle name="60% - Accent2 32" xfId="3264" xr:uid="{C0B7A41D-EB4D-44B4-9474-2793A0ACCD47}"/>
    <cellStyle name="60% - Accent2 33" xfId="3265" xr:uid="{D3ADF71A-55CC-4B63-BBE6-A3CA2CA97036}"/>
    <cellStyle name="60% - Accent2 34" xfId="3266" xr:uid="{36609BA9-9716-45F2-8355-1C6AAB0A9F59}"/>
    <cellStyle name="60% - Accent2 35" xfId="3267" xr:uid="{F569151C-EC1D-4B90-ADC6-FFD90C2B120C}"/>
    <cellStyle name="60% - Accent2 36" xfId="3268" xr:uid="{67B5D3E2-0A8B-4319-A2A7-B0A809AD18F4}"/>
    <cellStyle name="60% - Accent2 37" xfId="3269" xr:uid="{6C2ACD87-DC0D-4916-9A7E-6C34A24B31F3}"/>
    <cellStyle name="60% - Accent2 38" xfId="3270" xr:uid="{C117C254-C675-4D63-A9F6-BD2CDA3756A8}"/>
    <cellStyle name="60% - Accent2 39" xfId="3271" xr:uid="{2A52C02A-5ABC-4ADA-8E16-B205583C6312}"/>
    <cellStyle name="60% - Accent2 4" xfId="3272" xr:uid="{F77E2D87-F331-4CD3-8A64-6232FB182892}"/>
    <cellStyle name="60% - Accent2 4 2" xfId="3273" xr:uid="{17735127-F8FF-451E-A04B-EEE01DE163FD}"/>
    <cellStyle name="60% - Accent2 40" xfId="3274" xr:uid="{59A15E56-22C0-45AE-951C-03B4C662BF0C}"/>
    <cellStyle name="60% - Accent2 41" xfId="3275" xr:uid="{69B27F61-831B-41D4-9C7B-50715760D3F1}"/>
    <cellStyle name="60% - Accent2 42" xfId="3276" xr:uid="{E3EC17D4-8645-433E-A0B1-789ADE5C88F8}"/>
    <cellStyle name="60% - Accent2 43" xfId="3277" xr:uid="{C66B484C-5552-4A5F-B220-4BB50FE5B755}"/>
    <cellStyle name="60% - Accent2 44" xfId="3278" xr:uid="{433A9988-64D0-4CB1-8274-68C26E0DC51D}"/>
    <cellStyle name="60% - Accent2 45" xfId="3279" xr:uid="{2627278E-31F6-41EB-B2B5-E53581E35B42}"/>
    <cellStyle name="60% - Accent2 46" xfId="3280" xr:uid="{B7146350-B209-412C-B53F-4D668B6269A0}"/>
    <cellStyle name="60% - Accent2 47" xfId="3281" xr:uid="{64CD266E-3B51-4338-B516-194E46BEF248}"/>
    <cellStyle name="60% - Accent2 48" xfId="3282" xr:uid="{DD8F1BBB-74A2-46E8-BD65-5DFC69F43C9A}"/>
    <cellStyle name="60% - Accent2 49" xfId="3283" xr:uid="{6579B4DF-C958-4FAD-8848-99A730A48F32}"/>
    <cellStyle name="60% - Accent2 5" xfId="3284" xr:uid="{2C90A9B8-B570-4999-BC0E-3E0062239723}"/>
    <cellStyle name="60% - Accent2 5 2" xfId="3285" xr:uid="{278B98C1-B8C5-45B8-9A92-B49274840D18}"/>
    <cellStyle name="60% - Accent2 50" xfId="3286" xr:uid="{9984ECAB-02B6-4B45-BC5E-62834D305524}"/>
    <cellStyle name="60% - Accent2 51" xfId="3287" xr:uid="{C413B7F2-4582-47ED-8D04-FBAD50537D6B}"/>
    <cellStyle name="60% - Accent2 52" xfId="3288" xr:uid="{E6EE879E-7F84-4F88-B8BF-E4ED6C143A56}"/>
    <cellStyle name="60% - Accent2 53" xfId="3289" xr:uid="{9A63546F-F49A-4405-B391-3CD51906636F}"/>
    <cellStyle name="60% - Accent2 54" xfId="3290" xr:uid="{6C2B9E65-424B-46B2-A04E-12AA14F915A4}"/>
    <cellStyle name="60% - Accent2 55" xfId="3291" xr:uid="{70D2E61B-CB01-4C78-968B-53BD84CF9280}"/>
    <cellStyle name="60% - Accent2 56" xfId="3292" xr:uid="{D4178C92-2D85-46BA-BC72-56321DE1D70F}"/>
    <cellStyle name="60% - Accent2 57" xfId="3293" xr:uid="{D4312E39-6567-4E16-9890-69F25CA5D8A1}"/>
    <cellStyle name="60% - Accent2 58" xfId="3294" xr:uid="{3AFD2065-58B6-4F0F-947A-F33119467437}"/>
    <cellStyle name="60% - Accent2 59" xfId="3295" xr:uid="{E885AF45-B528-48B7-90BD-33969409240C}"/>
    <cellStyle name="60% - Accent2 59 2" xfId="3296" xr:uid="{EF90EEB1-5CA9-464D-AA12-8B4D97839366}"/>
    <cellStyle name="60% - Accent2 6" xfId="3297" xr:uid="{9546B622-346E-4A99-8B22-DD0FC864CA7A}"/>
    <cellStyle name="60% - Accent2 6 2" xfId="3298" xr:uid="{2CD0B8EA-9881-467E-8FFE-BF43016DA75A}"/>
    <cellStyle name="60% - Accent2 60 2" xfId="3299" xr:uid="{08E8E704-D0E4-4E6B-9937-8226F9FC8015}"/>
    <cellStyle name="60% - Accent2 61 2" xfId="3300" xr:uid="{524A5A7C-6A12-4894-9547-4F840B321C3A}"/>
    <cellStyle name="60% - Accent2 62 2" xfId="3301" xr:uid="{9E255B04-CC27-4A53-830E-595AB39D55B8}"/>
    <cellStyle name="60% - Accent2 63 2" xfId="3302" xr:uid="{F306FC0C-4CF7-40C7-87D5-FAD780B962C9}"/>
    <cellStyle name="60% - Accent2 7" xfId="3303" xr:uid="{977DB6E3-1205-416C-AC9D-C01A2C8995E3}"/>
    <cellStyle name="60% - Accent2 7 2" xfId="3304" xr:uid="{8C964833-5F2A-4478-B899-D5CA13206E74}"/>
    <cellStyle name="60% - Accent2 8" xfId="3305" xr:uid="{5803D76E-6AD1-46DE-AEB8-3F294B7E2EF9}"/>
    <cellStyle name="60% - Accent2 8 2" xfId="3306" xr:uid="{F50E54D5-EF5C-4A89-B9A5-1D0886598D3F}"/>
    <cellStyle name="60% - Accent2 9" xfId="3307" xr:uid="{2506EE2E-F86E-43F4-8CF6-14BDCC985B28}"/>
    <cellStyle name="60% - Accent2 9 2" xfId="3308" xr:uid="{94D49504-F567-4163-85D7-F08DCCDE6AC7}"/>
    <cellStyle name="60% - Accent3 10" xfId="3309" xr:uid="{267C929D-E2EB-48FE-A968-EEA1858EAC8D}"/>
    <cellStyle name="60% - Accent3 10 2" xfId="3310" xr:uid="{B89232A3-6B3A-44A2-BBE8-258091468594}"/>
    <cellStyle name="60% - Accent3 11" xfId="3311" xr:uid="{87D7E640-BC6A-4110-AC3A-B4C407584BE3}"/>
    <cellStyle name="60% - Accent3 11 2" xfId="3312" xr:uid="{D0CA0EDE-806E-496B-8AA5-19D662D9C070}"/>
    <cellStyle name="60% - Accent3 12" xfId="3313" xr:uid="{F1C20E75-4CD9-4B73-B6DC-910FF2525B3B}"/>
    <cellStyle name="60% - Accent3 12 2" xfId="3314" xr:uid="{CB439BE5-FF9C-4700-869B-A01886DF66B4}"/>
    <cellStyle name="60% - Accent3 13" xfId="3315" xr:uid="{B582A56B-49A7-4AAA-A4A9-763C72A120F1}"/>
    <cellStyle name="60% - Accent3 13 2" xfId="3316" xr:uid="{3BC9DA36-9F30-4D25-BA16-4CBAA69764FF}"/>
    <cellStyle name="60% - Accent3 14" xfId="3317" xr:uid="{67D42634-716D-4437-A078-667D2F5AC0E6}"/>
    <cellStyle name="60% - Accent3 14 2" xfId="3318" xr:uid="{83925840-D75C-40B1-9D44-2DF95E136163}"/>
    <cellStyle name="60% - Accent3 15" xfId="3319" xr:uid="{1B6493BC-9D61-4BEC-A9F8-5388BA33B1C3}"/>
    <cellStyle name="60% - Accent3 15 2" xfId="3320" xr:uid="{EA5C6E10-181D-48F0-9203-2A4AB989619A}"/>
    <cellStyle name="60% - Accent3 16" xfId="3321" xr:uid="{54B00233-3FFB-4804-B6C2-C508D63BEA8A}"/>
    <cellStyle name="60% - Accent3 16 2" xfId="3322" xr:uid="{612D062B-DA3F-4CCE-A821-D9EF3481E297}"/>
    <cellStyle name="60% - Accent3 17" xfId="3323" xr:uid="{109AFA89-D477-4174-AB80-C90444BB3B82}"/>
    <cellStyle name="60% - Accent3 17 2" xfId="3324" xr:uid="{EB5DC4A0-B2C9-4007-8CEC-635A0D7232CF}"/>
    <cellStyle name="60% - Accent3 18" xfId="3325" xr:uid="{5D24A8E5-2862-4822-B7B1-4FC0DCA66D40}"/>
    <cellStyle name="60% - Accent3 18 2" xfId="3326" xr:uid="{83E43FD0-8614-4201-9C18-E1F0734FB959}"/>
    <cellStyle name="60% - Accent3 19" xfId="3327" xr:uid="{CB3385F4-72B4-4848-90E6-6983CEDFDE08}"/>
    <cellStyle name="60% - Accent3 19 2" xfId="3328" xr:uid="{EF4A7D39-7D9D-4219-BABE-E42413DDE4E7}"/>
    <cellStyle name="60% - Accent3 2" xfId="3329" xr:uid="{9C2EED7B-6B63-4EC6-97F5-43AB15A2AE30}"/>
    <cellStyle name="60% - Accent3 2 2" xfId="3330" xr:uid="{0E3C09E5-8263-458F-9ED1-EE98265B82FB}"/>
    <cellStyle name="60% - Accent3 2 2 2" xfId="3331" xr:uid="{7EBC47F8-C138-4C23-83DD-205E4E932689}"/>
    <cellStyle name="60% - Accent3 2 2 3" xfId="3332" xr:uid="{2E19B831-95B4-4F86-8AB3-D6A28067E781}"/>
    <cellStyle name="60% - Accent3 2 3" xfId="3333" xr:uid="{4925CB23-6C82-4D37-935C-51C10CE3C33D}"/>
    <cellStyle name="60% - Accent3 2_Copy of SWD journal entry template Interco" xfId="3334" xr:uid="{B5F4E91D-8F8A-445A-9622-32DD9373CA66}"/>
    <cellStyle name="60% - Accent3 20" xfId="3335" xr:uid="{445DC393-B053-4616-B848-7308B1C13A80}"/>
    <cellStyle name="60% - Accent3 20 2" xfId="3336" xr:uid="{C8DFBD4E-D32E-461D-9EC2-A36B8D7D1499}"/>
    <cellStyle name="60% - Accent3 21" xfId="3337" xr:uid="{82A6D3C9-EA9C-43B0-8733-4E1E31EE60EB}"/>
    <cellStyle name="60% - Accent3 21 2" xfId="3338" xr:uid="{104FAC14-8CCB-4C11-A612-02DBFA45360A}"/>
    <cellStyle name="60% - Accent3 22" xfId="3339" xr:uid="{E10881CB-BBE8-42B5-B8F7-3AF2448627FA}"/>
    <cellStyle name="60% - Accent3 23" xfId="3340" xr:uid="{436D3F9E-493D-464C-861C-0883AB3DE669}"/>
    <cellStyle name="60% - Accent3 24" xfId="3341" xr:uid="{772791F3-E4DE-4C98-9974-3500E4525740}"/>
    <cellStyle name="60% - Accent3 25" xfId="3342" xr:uid="{B9825A86-05B5-4BCE-B17B-AA163C2FCCBC}"/>
    <cellStyle name="60% - Accent3 26" xfId="3343" xr:uid="{3C6B8531-A818-4EFB-8D8E-108BE3915EA0}"/>
    <cellStyle name="60% - Accent3 27" xfId="3344" xr:uid="{2398E374-3A36-4D61-892D-E83FFA648396}"/>
    <cellStyle name="60% - Accent3 28" xfId="3345" xr:uid="{2DC38276-97BF-43C3-9D5F-1F10671EA797}"/>
    <cellStyle name="60% - Accent3 29" xfId="3346" xr:uid="{30C265AC-62BE-4BC0-9AB5-E2546288A28D}"/>
    <cellStyle name="60% - Accent3 3" xfId="3347" xr:uid="{D1A19C5C-603C-44BB-A395-A1B7ECB0764B}"/>
    <cellStyle name="60% - Accent3 3 2" xfId="3348" xr:uid="{CE0CB4ED-9233-4EBE-A65A-174DD43336F4}"/>
    <cellStyle name="60% - Accent3 30" xfId="3349" xr:uid="{233C046D-BC46-4426-A140-93767AFCFFAD}"/>
    <cellStyle name="60% - Accent3 31" xfId="3350" xr:uid="{664A6B32-0D5C-4EC8-ACAE-2E2ABF9C6AF8}"/>
    <cellStyle name="60% - Accent3 32" xfId="3351" xr:uid="{5F598C94-B6E6-4998-90B8-87DF11E4A391}"/>
    <cellStyle name="60% - Accent3 33" xfId="3352" xr:uid="{74CEA29E-C1A4-43CE-ACDD-D2606EE811A7}"/>
    <cellStyle name="60% - Accent3 34" xfId="3353" xr:uid="{FE01E08F-7EF2-47DA-ADBA-BADF088E5922}"/>
    <cellStyle name="60% - Accent3 35" xfId="3354" xr:uid="{94090FF6-1FAD-4EF4-88BB-FA51D59C0AEF}"/>
    <cellStyle name="60% - Accent3 36" xfId="3355" xr:uid="{65E17CDB-AA88-42F3-9778-EB08CF8A6DDF}"/>
    <cellStyle name="60% - Accent3 37" xfId="3356" xr:uid="{E74395A2-706A-4AFE-8F76-9BAB82075EDE}"/>
    <cellStyle name="60% - Accent3 38" xfId="3357" xr:uid="{7CF0A9DA-F24D-46D3-B8B0-38C91C7B57B3}"/>
    <cellStyle name="60% - Accent3 39" xfId="3358" xr:uid="{C32E3CEB-7963-4770-8A90-716B3ACC8F26}"/>
    <cellStyle name="60% - Accent3 4" xfId="3359" xr:uid="{C31BD858-50D0-40CD-8CA9-D3333EE1E220}"/>
    <cellStyle name="60% - Accent3 4 2" xfId="3360" xr:uid="{4E71351E-27AF-47CF-8CBC-4C8F6AAEF10E}"/>
    <cellStyle name="60% - Accent3 40" xfId="3361" xr:uid="{E2E1DD65-C56A-4BB6-99E3-16567731AEA6}"/>
    <cellStyle name="60% - Accent3 41" xfId="3362" xr:uid="{E30BCF3B-F2D2-41DA-8A11-731342E020A6}"/>
    <cellStyle name="60% - Accent3 42" xfId="3363" xr:uid="{43FDF598-A74F-4346-9045-E2B19E388FA1}"/>
    <cellStyle name="60% - Accent3 43" xfId="3364" xr:uid="{0D09B74C-7B65-4E5B-BC0C-4AE5A609C6AC}"/>
    <cellStyle name="60% - Accent3 44" xfId="3365" xr:uid="{5FFEEA2A-72BF-405E-8489-398A597A57CE}"/>
    <cellStyle name="60% - Accent3 45" xfId="3366" xr:uid="{DB56F051-FE07-458D-B710-B5ADFA7E3C89}"/>
    <cellStyle name="60% - Accent3 46" xfId="3367" xr:uid="{639E8A6B-24DA-4B61-95CA-43D6FE2B1F6B}"/>
    <cellStyle name="60% - Accent3 47" xfId="3368" xr:uid="{94382CA3-FEBB-4E7A-B84A-B696874253D1}"/>
    <cellStyle name="60% - Accent3 48" xfId="3369" xr:uid="{D98D6CE7-F4E4-441F-A0AE-30F1E74817E3}"/>
    <cellStyle name="60% - Accent3 49" xfId="3370" xr:uid="{ABE5D41E-AE40-4238-BFF0-D3B9CA4E1BD3}"/>
    <cellStyle name="60% - Accent3 5" xfId="3371" xr:uid="{5899D2DD-8B8E-4F8B-B33E-D863FBBB8E51}"/>
    <cellStyle name="60% - Accent3 5 2" xfId="3372" xr:uid="{233AE357-85C9-40E3-B903-8F9C84D0085B}"/>
    <cellStyle name="60% - Accent3 50" xfId="3373" xr:uid="{445AD88F-BE91-42C6-BB9F-1870701F37EA}"/>
    <cellStyle name="60% - Accent3 51" xfId="3374" xr:uid="{EA114963-3143-4062-AFC1-2B82C82E21D5}"/>
    <cellStyle name="60% - Accent3 52" xfId="3375" xr:uid="{7EAB5BDC-B12D-48B6-A488-D4F7D2D3EBF5}"/>
    <cellStyle name="60% - Accent3 53" xfId="3376" xr:uid="{7D08467B-AF52-46E2-8D47-C38490D12060}"/>
    <cellStyle name="60% - Accent3 54" xfId="3377" xr:uid="{3F5FCFB3-E0F6-446C-A2CE-80AFB266D265}"/>
    <cellStyle name="60% - Accent3 55" xfId="3378" xr:uid="{052459E5-9FF9-4C6F-9C83-1055E64B3EC8}"/>
    <cellStyle name="60% - Accent3 56" xfId="3379" xr:uid="{9CB40B55-6685-4A45-BB60-AD041D1A9CB2}"/>
    <cellStyle name="60% - Accent3 57" xfId="3380" xr:uid="{40E4EE69-503A-421D-9398-BC13EC4F4763}"/>
    <cellStyle name="60% - Accent3 58" xfId="3381" xr:uid="{51F3553A-2830-4B9E-8604-270D211E13B1}"/>
    <cellStyle name="60% - Accent3 59" xfId="3382" xr:uid="{D7278D59-FF1C-4761-9776-FB77AC2C40B3}"/>
    <cellStyle name="60% - Accent3 59 2" xfId="3383" xr:uid="{3055ADD4-8FEC-434D-BA0D-64C2224395A6}"/>
    <cellStyle name="60% - Accent3 6" xfId="3384" xr:uid="{EA466879-5019-46A3-BD96-0449BA0D2EC4}"/>
    <cellStyle name="60% - Accent3 6 2" xfId="3385" xr:uid="{83CD486A-C51C-4B8E-894F-76209B566B0C}"/>
    <cellStyle name="60% - Accent3 60 2" xfId="3386" xr:uid="{99702FDC-26B0-4D6F-A265-12D5A45E0357}"/>
    <cellStyle name="60% - Accent3 61 2" xfId="3387" xr:uid="{2C27967A-D896-4B03-9C41-0C3E9869C5DA}"/>
    <cellStyle name="60% - Accent3 62 2" xfId="3388" xr:uid="{61DD7196-44FC-44CE-A621-B12D64B9F0E8}"/>
    <cellStyle name="60% - Accent3 63 2" xfId="3389" xr:uid="{724D78B7-BEA9-45FA-A6E0-E99F7037724B}"/>
    <cellStyle name="60% - Accent3 7" xfId="3390" xr:uid="{D7858B75-D1B9-40AC-9CCF-FD507DE1309E}"/>
    <cellStyle name="60% - Accent3 7 2" xfId="3391" xr:uid="{3F463B3B-8E91-4EAD-B27D-6726C4B699D1}"/>
    <cellStyle name="60% - Accent3 8" xfId="3392" xr:uid="{27C979C2-165B-4CE8-ABD3-AB4932D35026}"/>
    <cellStyle name="60% - Accent3 8 2" xfId="3393" xr:uid="{A39B0BD1-6FC9-47DF-9BE5-494038CACD7C}"/>
    <cellStyle name="60% - Accent3 9" xfId="3394" xr:uid="{B339E76E-F3D2-4030-B827-6D577495A1AC}"/>
    <cellStyle name="60% - Accent3 9 2" xfId="3395" xr:uid="{89CD6BEB-8A86-4F85-8577-D113ADE35581}"/>
    <cellStyle name="60% - Accent4 10" xfId="3396" xr:uid="{9FF300D8-B7B7-49AC-902B-3609D33F266A}"/>
    <cellStyle name="60% - Accent4 10 2" xfId="3397" xr:uid="{1C56E551-7163-4963-8832-3F1C36188CC5}"/>
    <cellStyle name="60% - Accent4 11" xfId="3398" xr:uid="{1E98B50E-0EA4-4B5C-AE54-86A08D421383}"/>
    <cellStyle name="60% - Accent4 11 2" xfId="3399" xr:uid="{F99A5B2E-BA02-4E04-8632-E02F5066CB73}"/>
    <cellStyle name="60% - Accent4 12" xfId="3400" xr:uid="{DB43B5FA-121E-4480-9E41-1083B9DC822F}"/>
    <cellStyle name="60% - Accent4 12 2" xfId="3401" xr:uid="{648DC9D7-14C4-4345-91F6-66973EB2BFF9}"/>
    <cellStyle name="60% - Accent4 13" xfId="3402" xr:uid="{9E06D371-6739-40EB-A451-AFD95720CE53}"/>
    <cellStyle name="60% - Accent4 13 2" xfId="3403" xr:uid="{DB19A2C0-8EC6-4112-9861-F2BC23A0875A}"/>
    <cellStyle name="60% - Accent4 14" xfId="3404" xr:uid="{53D4C070-85C2-467A-A6F7-CF7C4E1D6308}"/>
    <cellStyle name="60% - Accent4 14 2" xfId="3405" xr:uid="{03097E67-4C2D-4901-9093-E412FE92973F}"/>
    <cellStyle name="60% - Accent4 15" xfId="3406" xr:uid="{CF982924-B474-4CB2-96D6-7B389B51EDE9}"/>
    <cellStyle name="60% - Accent4 15 2" xfId="3407" xr:uid="{10B65406-5575-4E43-B5C3-9BB930ACDD74}"/>
    <cellStyle name="60% - Accent4 16" xfId="3408" xr:uid="{E44D97A4-CD5E-4153-9325-4A91DA481F47}"/>
    <cellStyle name="60% - Accent4 16 2" xfId="3409" xr:uid="{D37C0742-8F83-4074-AFC2-7A2A6E406603}"/>
    <cellStyle name="60% - Accent4 17" xfId="3410" xr:uid="{FEBEC670-1961-4300-B821-34B1545C9F7D}"/>
    <cellStyle name="60% - Accent4 17 2" xfId="3411" xr:uid="{640F7784-EA15-44DC-8B7B-F28DCD77E07D}"/>
    <cellStyle name="60% - Accent4 18" xfId="3412" xr:uid="{75468F1C-C1C2-455C-A111-A233CBBF8A23}"/>
    <cellStyle name="60% - Accent4 18 2" xfId="3413" xr:uid="{DBF9E717-FA9A-45BD-93BD-EFFCAFC2956F}"/>
    <cellStyle name="60% - Accent4 19" xfId="3414" xr:uid="{FD7CD40E-71AA-4EC4-99FD-3878F513098B}"/>
    <cellStyle name="60% - Accent4 19 2" xfId="3415" xr:uid="{97CD42C7-D8F3-47E6-917C-F50C94095809}"/>
    <cellStyle name="60% - Accent4 2" xfId="3416" xr:uid="{D09BD221-4026-4BDC-8911-B610816DECB7}"/>
    <cellStyle name="60% - Accent4 2 2" xfId="3417" xr:uid="{8B0D595E-2EF5-432F-AA41-DE9BB09BFBA4}"/>
    <cellStyle name="60% - Accent4 2 2 2" xfId="3418" xr:uid="{214AF32E-D7E8-4043-8A56-B1D4042D555B}"/>
    <cellStyle name="60% - Accent4 2 2 3" xfId="3419" xr:uid="{8400DA64-30E9-4FF2-8078-5359CBA16E66}"/>
    <cellStyle name="60% - Accent4 2 3" xfId="3420" xr:uid="{945F4459-EE67-421A-97B8-0BC53245E861}"/>
    <cellStyle name="60% - Accent4 2_Copy of SWD journal entry template Interco" xfId="3421" xr:uid="{7D704D57-BE31-4FE1-94C3-B8342121F6C0}"/>
    <cellStyle name="60% - Accent4 20" xfId="3422" xr:uid="{1A7B1E78-C48D-4BC0-92D1-D5CF6C5CDA29}"/>
    <cellStyle name="60% - Accent4 20 2" xfId="3423" xr:uid="{9AC45994-7954-4200-A21E-52449AB1E9B0}"/>
    <cellStyle name="60% - Accent4 21" xfId="3424" xr:uid="{4F0F1B6E-6B68-4301-94EE-C23B7FD621AC}"/>
    <cellStyle name="60% - Accent4 21 2" xfId="3425" xr:uid="{D08444E7-B8E2-4F7B-950B-1DDA31541770}"/>
    <cellStyle name="60% - Accent4 22" xfId="3426" xr:uid="{902766FF-5937-4B3D-9E80-64F1B6247C64}"/>
    <cellStyle name="60% - Accent4 23" xfId="3427" xr:uid="{3206C4D7-86D8-4F62-AD62-0A0A3D89E74A}"/>
    <cellStyle name="60% - Accent4 24" xfId="3428" xr:uid="{8253B2C7-357E-44D0-9E44-65355C0B51F5}"/>
    <cellStyle name="60% - Accent4 25" xfId="3429" xr:uid="{54B16556-451F-4A88-8023-1CD99F7E74FE}"/>
    <cellStyle name="60% - Accent4 26" xfId="3430" xr:uid="{387E2CC8-E419-47F1-84C8-8DA7E73D3BB1}"/>
    <cellStyle name="60% - Accent4 27" xfId="3431" xr:uid="{5F18139C-62EB-46EB-B51B-A998D9E4BFE7}"/>
    <cellStyle name="60% - Accent4 28" xfId="3432" xr:uid="{5B6B18D3-CF48-4C5F-A9EB-99ABAE609048}"/>
    <cellStyle name="60% - Accent4 29" xfId="3433" xr:uid="{4E55FA14-2CD0-48B7-B827-1E6EA0AEBABB}"/>
    <cellStyle name="60% - Accent4 3" xfId="3434" xr:uid="{4B6C4E89-0352-4BBB-9006-4BF75C26B814}"/>
    <cellStyle name="60% - Accent4 3 2" xfId="3435" xr:uid="{B29C10E2-186C-4054-AEFD-1B6F07A708BE}"/>
    <cellStyle name="60% - Accent4 30" xfId="3436" xr:uid="{A32E5BB7-7FEB-4EFF-BF9A-7D0CAFC02A79}"/>
    <cellStyle name="60% - Accent4 31" xfId="3437" xr:uid="{813A8CE3-C39F-44D9-815E-2B53DB4BA495}"/>
    <cellStyle name="60% - Accent4 32" xfId="3438" xr:uid="{96133A58-DD92-41A5-9A06-0770DDF87A80}"/>
    <cellStyle name="60% - Accent4 33" xfId="3439" xr:uid="{23D4491E-A1D6-4063-9BF5-2E72C044D5AC}"/>
    <cellStyle name="60% - Accent4 34" xfId="3440" xr:uid="{3CD53BD6-127B-44A3-87B4-80B07BCB5D63}"/>
    <cellStyle name="60% - Accent4 35" xfId="3441" xr:uid="{77F92A03-2E0D-4EC0-971B-DD478B75EE48}"/>
    <cellStyle name="60% - Accent4 36" xfId="3442" xr:uid="{C7E30011-670E-4C14-B4F8-E2F42F653837}"/>
    <cellStyle name="60% - Accent4 37" xfId="3443" xr:uid="{2C867294-8ABC-4CB4-8709-D14C0C1B6258}"/>
    <cellStyle name="60% - Accent4 38" xfId="3444" xr:uid="{BDA46531-8830-4AB5-921E-C1A633A53DFA}"/>
    <cellStyle name="60% - Accent4 39" xfId="3445" xr:uid="{5D04A3C1-C760-492C-9ED5-E7B89D7C10A6}"/>
    <cellStyle name="60% - Accent4 4" xfId="3446" xr:uid="{045C0CD1-9E1B-4745-B079-5C7F6663DA5C}"/>
    <cellStyle name="60% - Accent4 4 2" xfId="3447" xr:uid="{6F79AAC3-28E3-40AA-B781-28A1199908BA}"/>
    <cellStyle name="60% - Accent4 40" xfId="3448" xr:uid="{25698CDD-4849-4290-A700-A184233CA79C}"/>
    <cellStyle name="60% - Accent4 41" xfId="3449" xr:uid="{10E33D48-A7EA-4679-B1BD-DE67A4456856}"/>
    <cellStyle name="60% - Accent4 42" xfId="3450" xr:uid="{97C9002C-7289-465F-9EAE-E430263FDA85}"/>
    <cellStyle name="60% - Accent4 43" xfId="3451" xr:uid="{17639430-6374-4390-981F-F715064DF3FF}"/>
    <cellStyle name="60% - Accent4 44" xfId="3452" xr:uid="{9F71570D-2AB7-40D9-BC80-C9BC1A0D7FB3}"/>
    <cellStyle name="60% - Accent4 45" xfId="3453" xr:uid="{132ABF61-4206-4810-92A8-9A791B3F6058}"/>
    <cellStyle name="60% - Accent4 46" xfId="3454" xr:uid="{E809FE80-5DC8-47E7-9EBF-E8065D670A56}"/>
    <cellStyle name="60% - Accent4 47" xfId="3455" xr:uid="{FBB5567D-5B68-4359-BBAB-E04F421C9993}"/>
    <cellStyle name="60% - Accent4 48" xfId="3456" xr:uid="{78C132B4-501F-42B1-AD74-48BC420C8A11}"/>
    <cellStyle name="60% - Accent4 49" xfId="3457" xr:uid="{13E304A7-15E6-4370-A355-377C8D6379F6}"/>
    <cellStyle name="60% - Accent4 5" xfId="3458" xr:uid="{87146B1A-409D-4946-A855-D69FC2D81F34}"/>
    <cellStyle name="60% - Accent4 5 2" xfId="3459" xr:uid="{85B31CC9-4583-4257-978D-9507E8501C9A}"/>
    <cellStyle name="60% - Accent4 50" xfId="3460" xr:uid="{FCD093AC-92DC-4187-B52F-188484E8D3A5}"/>
    <cellStyle name="60% - Accent4 51" xfId="3461" xr:uid="{B0585320-209A-40E5-85F6-94460371D150}"/>
    <cellStyle name="60% - Accent4 52" xfId="3462" xr:uid="{D457FF21-5234-4BD6-ACAD-389B470D10DC}"/>
    <cellStyle name="60% - Accent4 53" xfId="3463" xr:uid="{B6B24A85-29F7-4F81-81D3-5B734146312F}"/>
    <cellStyle name="60% - Accent4 54" xfId="3464" xr:uid="{3FDA35D1-2D90-4AC0-90E7-6C33FD6110C5}"/>
    <cellStyle name="60% - Accent4 55" xfId="3465" xr:uid="{3752DA53-D040-4481-A784-BF961262C6BA}"/>
    <cellStyle name="60% - Accent4 56" xfId="3466" xr:uid="{18F1079D-4E95-4F5B-BE85-79086FC3496C}"/>
    <cellStyle name="60% - Accent4 57" xfId="3467" xr:uid="{76D8D9AF-5720-41A1-87AE-67C7C921E463}"/>
    <cellStyle name="60% - Accent4 58" xfId="3468" xr:uid="{7C900A73-63E2-416B-8BCA-4F9E197879FF}"/>
    <cellStyle name="60% - Accent4 59" xfId="3469" xr:uid="{CF7093A6-1791-42F5-A765-BB0C6CA553B4}"/>
    <cellStyle name="60% - Accent4 59 2" xfId="3470" xr:uid="{CA4B03E1-0D56-449D-9C90-8E5109073466}"/>
    <cellStyle name="60% - Accent4 6" xfId="3471" xr:uid="{8DD5E190-B6AA-4FFB-94EE-9C0D24EF9AFA}"/>
    <cellStyle name="60% - Accent4 6 2" xfId="3472" xr:uid="{ED9680C7-4A94-491D-A7DD-58C494F37E49}"/>
    <cellStyle name="60% - Accent4 60 2" xfId="3473" xr:uid="{719E445A-9D65-4FD5-BC6D-97EE07797A1C}"/>
    <cellStyle name="60% - Accent4 61 2" xfId="3474" xr:uid="{B965275A-65B6-4313-93B1-5FA77036AB70}"/>
    <cellStyle name="60% - Accent4 62 2" xfId="3475" xr:uid="{A709CE88-50AD-4E7A-A7A6-CE4051300DE3}"/>
    <cellStyle name="60% - Accent4 63 2" xfId="3476" xr:uid="{95BC2BFF-4344-43AF-B7D2-AD4FAE6F585E}"/>
    <cellStyle name="60% - Accent4 7" xfId="3477" xr:uid="{000DD401-A4DC-437A-B191-1EAF5BFC425E}"/>
    <cellStyle name="60% - Accent4 7 2" xfId="3478" xr:uid="{307D81CE-2BE4-4058-B209-FD4988200B7B}"/>
    <cellStyle name="60% - Accent4 8" xfId="3479" xr:uid="{650B10D8-A8F5-4AE2-A54F-301DF04FAAE9}"/>
    <cellStyle name="60% - Accent4 8 2" xfId="3480" xr:uid="{0E782D99-7DE6-46B1-B98E-3F94C341AD21}"/>
    <cellStyle name="60% - Accent4 9" xfId="3481" xr:uid="{79D4B122-3BB9-4793-A6BF-E8074F0DEAA4}"/>
    <cellStyle name="60% - Accent4 9 2" xfId="3482" xr:uid="{73DB6823-EAD8-4E3D-A86A-5943AB90261D}"/>
    <cellStyle name="60% - Accent5 10" xfId="3483" xr:uid="{89C605BB-01A5-4277-B62C-DD230CF876DD}"/>
    <cellStyle name="60% - Accent5 10 2" xfId="3484" xr:uid="{BEA0F115-C1E9-479D-BB4E-84E8295D9618}"/>
    <cellStyle name="60% - Accent5 11" xfId="3485" xr:uid="{6D79D3FA-2739-4B8E-A521-69717D40B6E6}"/>
    <cellStyle name="60% - Accent5 11 2" xfId="3486" xr:uid="{4FC19711-A3FE-4A5A-AE35-D4F45D297929}"/>
    <cellStyle name="60% - Accent5 12" xfId="3487" xr:uid="{0F27BC93-A09B-4136-9CD7-9AE6CC9EF956}"/>
    <cellStyle name="60% - Accent5 12 2" xfId="3488" xr:uid="{67EC262B-8D06-42FF-9EC2-116C3E54C7DE}"/>
    <cellStyle name="60% - Accent5 13" xfId="3489" xr:uid="{9868A869-B19F-4D22-8EF3-4A22932C044C}"/>
    <cellStyle name="60% - Accent5 13 2" xfId="3490" xr:uid="{AD21E8CF-BC55-48F7-9EA6-6C2F89E98582}"/>
    <cellStyle name="60% - Accent5 14" xfId="3491" xr:uid="{6A715920-6918-4718-BB71-531244433DE9}"/>
    <cellStyle name="60% - Accent5 14 2" xfId="3492" xr:uid="{EAA4F8D8-2EC2-46E0-ACB9-604916780C1F}"/>
    <cellStyle name="60% - Accent5 15" xfId="3493" xr:uid="{166EBDC5-883F-4025-97A8-B57F12E56443}"/>
    <cellStyle name="60% - Accent5 15 2" xfId="3494" xr:uid="{88308317-85DF-4514-AABA-6CBCDC879773}"/>
    <cellStyle name="60% - Accent5 16" xfId="3495" xr:uid="{B3EA0477-EC79-4F17-80D2-84477AA4C015}"/>
    <cellStyle name="60% - Accent5 16 2" xfId="3496" xr:uid="{1BDE89B9-8CFF-4E5A-9D88-0556786E297A}"/>
    <cellStyle name="60% - Accent5 17" xfId="3497" xr:uid="{A4CF01D0-CFD7-4D20-9417-8670EDFE00AB}"/>
    <cellStyle name="60% - Accent5 17 2" xfId="3498" xr:uid="{3977923F-7127-41AB-BD5B-65A0DF407724}"/>
    <cellStyle name="60% - Accent5 18" xfId="3499" xr:uid="{D7B20A7E-BF90-40E7-8389-4DF8C556FA25}"/>
    <cellStyle name="60% - Accent5 18 2" xfId="3500" xr:uid="{B3EA8EDC-A949-4E34-B56C-AA9B42D1870C}"/>
    <cellStyle name="60% - Accent5 19" xfId="3501" xr:uid="{B4293103-90AC-436E-B335-2960A9F9A99E}"/>
    <cellStyle name="60% - Accent5 19 2" xfId="3502" xr:uid="{3F3ED4CA-5BE4-47CA-B6A8-2E8EA6C9D7CC}"/>
    <cellStyle name="60% - Accent5 2" xfId="3503" xr:uid="{5C18F542-6D2B-4EFB-AB7D-BAC866FC019C}"/>
    <cellStyle name="60% - Accent5 2 2" xfId="3504" xr:uid="{147DC679-9FAF-47F3-86F9-147D67F13F77}"/>
    <cellStyle name="60% - Accent5 2 2 2" xfId="3505" xr:uid="{56F4BCAD-0B6E-497A-9D55-6CD3DBD3D451}"/>
    <cellStyle name="60% - Accent5 2 2 3" xfId="3506" xr:uid="{14E09DB4-F652-44E5-B5AF-6CF7C99FDBAE}"/>
    <cellStyle name="60% - Accent5 2 3" xfId="3507" xr:uid="{1A29A97E-9B07-403A-862C-AFE62912AE71}"/>
    <cellStyle name="60% - Accent5 2_Copy of SWD journal entry template Interco" xfId="3508" xr:uid="{628F0CB8-D8EF-4D4F-A3DB-6B900C01B3BA}"/>
    <cellStyle name="60% - Accent5 20" xfId="3509" xr:uid="{7B8853F5-6F6A-41A6-91EA-24879CB74546}"/>
    <cellStyle name="60% - Accent5 20 2" xfId="3510" xr:uid="{C4AB641D-10B7-4D26-B601-2046BE514F23}"/>
    <cellStyle name="60% - Accent5 21" xfId="3511" xr:uid="{F86B44DF-62FA-4C22-B362-D4CE8C8B7607}"/>
    <cellStyle name="60% - Accent5 21 2" xfId="3512" xr:uid="{3AA1E192-5FE2-4665-933C-A7D1D105DA4B}"/>
    <cellStyle name="60% - Accent5 22" xfId="3513" xr:uid="{407F298B-C58B-46E0-B7E1-9CE7EB5606E9}"/>
    <cellStyle name="60% - Accent5 23" xfId="3514" xr:uid="{E1E18B37-F209-4911-B3BC-ED2BE90B457F}"/>
    <cellStyle name="60% - Accent5 24" xfId="3515" xr:uid="{580A8490-9D4D-4C5E-A1E3-06BAF76CE936}"/>
    <cellStyle name="60% - Accent5 25" xfId="3516" xr:uid="{062F1A03-D516-4415-935E-0BD49CB13D43}"/>
    <cellStyle name="60% - Accent5 26" xfId="3517" xr:uid="{3928677A-1295-46BC-94AB-BBF9EB6751E7}"/>
    <cellStyle name="60% - Accent5 27" xfId="3518" xr:uid="{029F39A6-2E9F-4EC0-B969-8FA8E7F35EFD}"/>
    <cellStyle name="60% - Accent5 28" xfId="3519" xr:uid="{0DC068A8-3314-4CFF-9DB4-26F3246A8D2A}"/>
    <cellStyle name="60% - Accent5 29" xfId="3520" xr:uid="{13D7B9A0-F1B2-4C0D-918E-06478D92CEDA}"/>
    <cellStyle name="60% - Accent5 3" xfId="3521" xr:uid="{9A5063D1-BBF4-46F8-92A7-C3E4DDFB4F49}"/>
    <cellStyle name="60% - Accent5 3 2" xfId="3522" xr:uid="{8B4AA8D0-8BF9-4F3E-8EDA-662BF4B7AE7A}"/>
    <cellStyle name="60% - Accent5 30" xfId="3523" xr:uid="{09A759C5-7D66-4BF2-A2EE-CCAC07765268}"/>
    <cellStyle name="60% - Accent5 31" xfId="3524" xr:uid="{67A9D69A-5386-4BE2-98AC-387587261F99}"/>
    <cellStyle name="60% - Accent5 32" xfId="3525" xr:uid="{88C4FEA2-0D40-433A-9250-29C0384D6C01}"/>
    <cellStyle name="60% - Accent5 33" xfId="3526" xr:uid="{8E1A78F8-2F64-4B7C-A54E-8CF3AAB4DA46}"/>
    <cellStyle name="60% - Accent5 34" xfId="3527" xr:uid="{AC0861D5-DE9A-4BA3-AEE2-36506AE1E7C4}"/>
    <cellStyle name="60% - Accent5 35" xfId="3528" xr:uid="{7587BC38-2B6D-4645-B0D0-4B0F1F3156C1}"/>
    <cellStyle name="60% - Accent5 36" xfId="3529" xr:uid="{C853EC98-5D1A-448D-A2C7-005EE6617749}"/>
    <cellStyle name="60% - Accent5 37" xfId="3530" xr:uid="{C1FCF4A9-F3B3-4254-B237-E05C40ECE150}"/>
    <cellStyle name="60% - Accent5 38" xfId="3531" xr:uid="{065CB60C-A00F-4F7A-B871-A7C68A541C5C}"/>
    <cellStyle name="60% - Accent5 39" xfId="3532" xr:uid="{C8C29453-7651-4CB2-B40B-75401F3B51E2}"/>
    <cellStyle name="60% - Accent5 4" xfId="3533" xr:uid="{B3DFD639-852A-4E8D-93B9-1EB099591048}"/>
    <cellStyle name="60% - Accent5 4 2" xfId="3534" xr:uid="{72838381-F80B-4797-B551-86012FB74860}"/>
    <cellStyle name="60% - Accent5 40" xfId="3535" xr:uid="{D1B68ED9-38A2-4406-B584-C1D79C52A7D0}"/>
    <cellStyle name="60% - Accent5 41" xfId="3536" xr:uid="{D6F93DED-29CB-4E8C-940F-C3E05928915D}"/>
    <cellStyle name="60% - Accent5 42" xfId="3537" xr:uid="{6829D270-43DA-48CA-9970-56407F13E4BC}"/>
    <cellStyle name="60% - Accent5 43" xfId="3538" xr:uid="{F92A192C-23D4-46E3-B8C1-D15C30E13EA3}"/>
    <cellStyle name="60% - Accent5 44" xfId="3539" xr:uid="{686F0A97-2D32-47CD-92E5-8DF188C8BDE1}"/>
    <cellStyle name="60% - Accent5 45" xfId="3540" xr:uid="{61644E70-104B-4D08-95EE-D0F9F63F9F0D}"/>
    <cellStyle name="60% - Accent5 46" xfId="3541" xr:uid="{138478C8-BE04-4A20-8E9B-BB23E12A3B9A}"/>
    <cellStyle name="60% - Accent5 47" xfId="3542" xr:uid="{A93A6834-6C32-4992-84F3-C2292066C2A4}"/>
    <cellStyle name="60% - Accent5 48" xfId="3543" xr:uid="{600874F0-82C1-4566-9E7E-FC52B8CEABC6}"/>
    <cellStyle name="60% - Accent5 49" xfId="3544" xr:uid="{D168E6FC-4991-4D28-9681-3513642D0C6A}"/>
    <cellStyle name="60% - Accent5 5" xfId="3545" xr:uid="{31F64242-FAD5-4C2F-AF92-1CA98DEFE13B}"/>
    <cellStyle name="60% - Accent5 5 2" xfId="3546" xr:uid="{838DBCB0-0FE7-4348-AE9A-13B7A9BADEC7}"/>
    <cellStyle name="60% - Accent5 50" xfId="3547" xr:uid="{C6625A2B-2813-41AE-BF56-9365FE7ABAFA}"/>
    <cellStyle name="60% - Accent5 51" xfId="3548" xr:uid="{C6DF9F88-EF73-4A33-AD3F-9CAA48EAC92A}"/>
    <cellStyle name="60% - Accent5 52" xfId="3549" xr:uid="{67834FC9-2BE8-4751-B929-A6D610D1A184}"/>
    <cellStyle name="60% - Accent5 53" xfId="3550" xr:uid="{F56D0F99-8452-4BE7-B600-17E26AB5C91E}"/>
    <cellStyle name="60% - Accent5 54" xfId="3551" xr:uid="{DAA8C7B9-F868-41A6-AB07-74DF861A0807}"/>
    <cellStyle name="60% - Accent5 55" xfId="3552" xr:uid="{03909C62-CA63-4398-A96B-A7F6E23A0238}"/>
    <cellStyle name="60% - Accent5 56" xfId="3553" xr:uid="{93923B57-C009-4379-B970-CCB78E7F29DB}"/>
    <cellStyle name="60% - Accent5 57" xfId="3554" xr:uid="{DCFF9C98-463E-4776-965F-70C49EF7CD91}"/>
    <cellStyle name="60% - Accent5 58" xfId="3555" xr:uid="{1534B309-B43A-4832-946E-10D8108D9966}"/>
    <cellStyle name="60% - Accent5 59" xfId="3556" xr:uid="{5EB2A0D8-C65A-44CE-92C2-5528B9A3C6A1}"/>
    <cellStyle name="60% - Accent5 59 2" xfId="3557" xr:uid="{3169DEF2-85D5-45CA-ACF3-7D9FFE09837D}"/>
    <cellStyle name="60% - Accent5 6" xfId="3558" xr:uid="{8CC15719-DD02-4334-AFEE-0DE19D0998EA}"/>
    <cellStyle name="60% - Accent5 6 2" xfId="3559" xr:uid="{A803A783-10F3-4E40-87F1-0E0B4CF2D73B}"/>
    <cellStyle name="60% - Accent5 60 2" xfId="3560" xr:uid="{C5F5F535-B1D5-493A-A6E4-9EFBF17227BF}"/>
    <cellStyle name="60% - Accent5 61 2" xfId="3561" xr:uid="{593AB17E-CE3B-4E59-9044-D23667F169F3}"/>
    <cellStyle name="60% - Accent5 62 2" xfId="3562" xr:uid="{55B11CBB-7792-4806-B37D-1655E5841B73}"/>
    <cellStyle name="60% - Accent5 63 2" xfId="3563" xr:uid="{177A0F2D-43B1-4209-AF75-4EFBCFD32195}"/>
    <cellStyle name="60% - Accent5 7" xfId="3564" xr:uid="{C3A918A7-F9D2-43CF-839A-B20C52DA8FA4}"/>
    <cellStyle name="60% - Accent5 7 2" xfId="3565" xr:uid="{A7A39C35-1BEC-46BD-8610-B9A199A5772E}"/>
    <cellStyle name="60% - Accent5 8" xfId="3566" xr:uid="{F7D42A74-D09F-4627-A0FC-1FC60C71B42F}"/>
    <cellStyle name="60% - Accent5 8 2" xfId="3567" xr:uid="{B80EE93A-B9AC-4E0C-B526-BF4BFCD1A920}"/>
    <cellStyle name="60% - Accent5 9" xfId="3568" xr:uid="{A2CBD3EE-0327-45CD-9D63-9BA057098E92}"/>
    <cellStyle name="60% - Accent5 9 2" xfId="3569" xr:uid="{55421507-6315-482D-92BB-CB6318B596DE}"/>
    <cellStyle name="60% - Accent6 10" xfId="3570" xr:uid="{2AF7D62E-7D88-4F49-9345-AAF0DBA99252}"/>
    <cellStyle name="60% - Accent6 10 2" xfId="3571" xr:uid="{06C92BB3-9E68-4187-BDFD-AB51EA359AF8}"/>
    <cellStyle name="60% - Accent6 11" xfId="3572" xr:uid="{683E248C-7C6C-4AE3-B841-922FC9AE8C13}"/>
    <cellStyle name="60% - Accent6 11 2" xfId="3573" xr:uid="{D71CD5C0-961D-4BA4-B773-D6B30297E60B}"/>
    <cellStyle name="60% - Accent6 12" xfId="3574" xr:uid="{9B716979-4B99-4753-9518-A5F0D53BE2CE}"/>
    <cellStyle name="60% - Accent6 12 2" xfId="3575" xr:uid="{030F5DF7-538A-4375-90CE-16FB7680C10D}"/>
    <cellStyle name="60% - Accent6 13" xfId="3576" xr:uid="{893FD3F3-FF37-4A92-8729-48965F7D8E9E}"/>
    <cellStyle name="60% - Accent6 13 2" xfId="3577" xr:uid="{D280C673-6C76-4537-81E5-14DAAA2774B9}"/>
    <cellStyle name="60% - Accent6 14" xfId="3578" xr:uid="{7BF36230-56F1-4C19-9A4F-CF8991F7A27C}"/>
    <cellStyle name="60% - Accent6 14 2" xfId="3579" xr:uid="{122E8654-54EC-4A3C-92C8-FB85E867D486}"/>
    <cellStyle name="60% - Accent6 15" xfId="3580" xr:uid="{AD95285F-13F1-404F-8EF4-9E658135AD6F}"/>
    <cellStyle name="60% - Accent6 15 2" xfId="3581" xr:uid="{961C8116-FF6F-4395-94A2-2848769C2C1F}"/>
    <cellStyle name="60% - Accent6 16" xfId="3582" xr:uid="{0691CF74-33C1-460B-BE32-3B048A27BAB7}"/>
    <cellStyle name="60% - Accent6 16 2" xfId="3583" xr:uid="{8477E088-5024-442F-AF1E-B41D8FA495D1}"/>
    <cellStyle name="60% - Accent6 17" xfId="3584" xr:uid="{8D8AB201-480B-4252-8421-28D80FE9204E}"/>
    <cellStyle name="60% - Accent6 17 2" xfId="3585" xr:uid="{3ABC7151-4565-42B3-9793-5C624879503E}"/>
    <cellStyle name="60% - Accent6 18" xfId="3586" xr:uid="{8DCCC63A-609E-4348-B33E-105BCD5E3E88}"/>
    <cellStyle name="60% - Accent6 18 2" xfId="3587" xr:uid="{6D0E440E-E48E-48B2-8782-A22F1E9D97A9}"/>
    <cellStyle name="60% - Accent6 19" xfId="3588" xr:uid="{C114D874-5132-4046-AE71-B0394AED6DD7}"/>
    <cellStyle name="60% - Accent6 19 2" xfId="3589" xr:uid="{29C24C79-B993-4C3D-B29D-A3DA7D1D877B}"/>
    <cellStyle name="60% - Accent6 2" xfId="3590" xr:uid="{3F88A55A-44F0-4689-87FD-B2D1B89AE11F}"/>
    <cellStyle name="60% - Accent6 2 2" xfId="3591" xr:uid="{9135AA3D-4D86-45E4-AD16-E14829FBB9E4}"/>
    <cellStyle name="60% - Accent6 2 2 2" xfId="3592" xr:uid="{1490D2B8-92F0-4E0C-B758-563E27D42CCF}"/>
    <cellStyle name="60% - Accent6 2 2 3" xfId="3593" xr:uid="{4DE3983B-3C4F-465E-B07C-25C8375D469B}"/>
    <cellStyle name="60% - Accent6 2 3" xfId="3594" xr:uid="{4DFD3223-A50E-4CA6-8870-D9E90E7AB79C}"/>
    <cellStyle name="60% - Accent6 2 4" xfId="27314" xr:uid="{2317C9ED-6E3F-4FED-AA60-719E910D09D0}"/>
    <cellStyle name="60% - Accent6 2_Copy of SWD journal entry template Interco" xfId="3595" xr:uid="{6B4CCB86-1F11-487C-8B1F-35A64C1A6DAD}"/>
    <cellStyle name="60% - Accent6 20" xfId="3596" xr:uid="{D4788621-259B-47F9-B241-284FF0C1ECB8}"/>
    <cellStyle name="60% - Accent6 20 2" xfId="3597" xr:uid="{ED2D0297-BE5F-41AC-8F37-ACF6DE5ADE6B}"/>
    <cellStyle name="60% - Accent6 21" xfId="3598" xr:uid="{3D4C108E-A17E-4CE9-B72F-7D0497BA1E58}"/>
    <cellStyle name="60% - Accent6 21 2" xfId="3599" xr:uid="{C173F751-E6B8-47E9-ADF5-444D6D1743EA}"/>
    <cellStyle name="60% - Accent6 22" xfId="3600" xr:uid="{B3ECEF72-C4EA-4635-B91F-101D2BD7B285}"/>
    <cellStyle name="60% - Accent6 23" xfId="3601" xr:uid="{7120AF08-E129-4A09-97D9-8F4BE83FC492}"/>
    <cellStyle name="60% - Accent6 24" xfId="3602" xr:uid="{59854DA7-08F5-4727-B2F9-4F3862F48F43}"/>
    <cellStyle name="60% - Accent6 25" xfId="3603" xr:uid="{37A709CA-BA1C-4566-950D-E537C89E7BDD}"/>
    <cellStyle name="60% - Accent6 26" xfId="3604" xr:uid="{05966148-4E6A-49D9-8FCC-FA35D07B1F4B}"/>
    <cellStyle name="60% - Accent6 27" xfId="3605" xr:uid="{3F7D1EFE-796A-4F61-9549-5723ED90D1E0}"/>
    <cellStyle name="60% - Accent6 28" xfId="3606" xr:uid="{95178B16-46C0-4436-8BA0-9542D5D92669}"/>
    <cellStyle name="60% - Accent6 29" xfId="3607" xr:uid="{4F720675-B033-44D2-96C9-BD30182BEB15}"/>
    <cellStyle name="60% - Accent6 3" xfId="3608" xr:uid="{5AC30219-07F8-40F1-8B3A-13297C816EEE}"/>
    <cellStyle name="60% - Accent6 3 2" xfId="3609" xr:uid="{268C8CEF-01FE-400C-BD49-BB046DD5DBD3}"/>
    <cellStyle name="60% - Accent6 30" xfId="3610" xr:uid="{05BA14A9-F9A4-4BD0-9F72-26EF8775E6E0}"/>
    <cellStyle name="60% - Accent6 31" xfId="3611" xr:uid="{FB69B40E-DF0C-475A-9524-B514AE816E14}"/>
    <cellStyle name="60% - Accent6 32" xfId="3612" xr:uid="{A3930B22-F30B-46B8-9415-0A395648D62B}"/>
    <cellStyle name="60% - Accent6 33" xfId="3613" xr:uid="{FB4CDD85-11DD-4099-924E-C303CF072661}"/>
    <cellStyle name="60% - Accent6 34" xfId="3614" xr:uid="{B5FC27B4-4B4A-4879-90F4-B7A1226D010A}"/>
    <cellStyle name="60% - Accent6 35" xfId="3615" xr:uid="{DA2FF2F7-195A-4286-A8F4-1B232556250C}"/>
    <cellStyle name="60% - Accent6 36" xfId="3616" xr:uid="{3B3086BC-C568-454D-AD46-707BACFA5DDA}"/>
    <cellStyle name="60% - Accent6 37" xfId="3617" xr:uid="{B3677D39-F3C7-4218-A8AE-F99D9CF39D5F}"/>
    <cellStyle name="60% - Accent6 38" xfId="3618" xr:uid="{6FC48B41-88F9-4E2C-8DF2-5B0B031D5635}"/>
    <cellStyle name="60% - Accent6 39" xfId="3619" xr:uid="{482D9D71-4CB4-4161-9288-BB931E60FCDC}"/>
    <cellStyle name="60% - Accent6 4" xfId="3620" xr:uid="{BE2ACB6F-CE74-484D-822C-6DAE2FB20779}"/>
    <cellStyle name="60% - Accent6 4 2" xfId="3621" xr:uid="{4F4CD53A-06FC-4026-A4F8-ED63A754DA59}"/>
    <cellStyle name="60% - Accent6 40" xfId="3622" xr:uid="{6998D96F-2E06-46E1-9339-C5314E2AAB97}"/>
    <cellStyle name="60% - Accent6 41" xfId="3623" xr:uid="{F82726C7-2A6F-463B-8A6C-43CFCCA18476}"/>
    <cellStyle name="60% - Accent6 42" xfId="3624" xr:uid="{491EF0ED-5115-494D-9687-1FA6A05D133A}"/>
    <cellStyle name="60% - Accent6 43" xfId="3625" xr:uid="{26F53464-0DCB-4264-BAB0-10FD5E1705EE}"/>
    <cellStyle name="60% - Accent6 44" xfId="3626" xr:uid="{ADD8D5E7-99BC-4EA7-87DF-9CF37F4E1C86}"/>
    <cellStyle name="60% - Accent6 45" xfId="3627" xr:uid="{8C22D887-5AA2-426A-98AD-905E96EBEC2D}"/>
    <cellStyle name="60% - Accent6 46" xfId="3628" xr:uid="{A0307B0F-2A8D-4A84-9270-48CE4CC01CA1}"/>
    <cellStyle name="60% - Accent6 47" xfId="3629" xr:uid="{7FDCB9B3-F044-479A-A41D-AFA367445183}"/>
    <cellStyle name="60% - Accent6 48" xfId="3630" xr:uid="{AE33DA2C-0BDD-470B-9189-4DE2F7BFD6E3}"/>
    <cellStyle name="60% - Accent6 49" xfId="3631" xr:uid="{591FB69B-67D8-4B40-9429-38EF33B3B24C}"/>
    <cellStyle name="60% - Accent6 5" xfId="3632" xr:uid="{BF4FE951-7EC0-41FF-92A9-02774C327526}"/>
    <cellStyle name="60% - Accent6 5 2" xfId="3633" xr:uid="{2DEAEBA6-4FE2-4062-B2A1-DBA5773F04D1}"/>
    <cellStyle name="60% - Accent6 50" xfId="3634" xr:uid="{597DC0B4-5069-4832-A4DB-5528AB938BCB}"/>
    <cellStyle name="60% - Accent6 51" xfId="3635" xr:uid="{E41D724E-5516-4B54-B29E-EA9BC4D78E09}"/>
    <cellStyle name="60% - Accent6 52" xfId="3636" xr:uid="{01279B43-7C56-4AB5-B693-818F173A0837}"/>
    <cellStyle name="60% - Accent6 53" xfId="3637" xr:uid="{4DD8A16E-A67E-4D18-A6F5-6A7CB7DB1E52}"/>
    <cellStyle name="60% - Accent6 54" xfId="3638" xr:uid="{14975EE2-0FA7-4AE1-8536-B3CD7C058AEC}"/>
    <cellStyle name="60% - Accent6 55" xfId="3639" xr:uid="{C6CDE9B3-8ECC-4A04-9766-772A56AEDE0A}"/>
    <cellStyle name="60% - Accent6 56" xfId="3640" xr:uid="{04AB3208-4917-4E2F-81F9-D7D8C425467F}"/>
    <cellStyle name="60% - Accent6 57" xfId="3641" xr:uid="{66164C8A-5515-455F-8F91-858459540F5C}"/>
    <cellStyle name="60% - Accent6 58" xfId="3642" xr:uid="{83E2CB02-C8F1-4C4F-AC8B-96E7C53FC7AD}"/>
    <cellStyle name="60% - Accent6 59" xfId="3643" xr:uid="{535AAAF5-E450-468C-826D-0141195EEB8F}"/>
    <cellStyle name="60% - Accent6 59 2" xfId="3644" xr:uid="{17004F3F-99CD-42E1-AC46-F850A69E37B9}"/>
    <cellStyle name="60% - Accent6 6" xfId="3645" xr:uid="{D10587E4-EF9B-4E38-BE86-8246FFA98504}"/>
    <cellStyle name="60% - Accent6 6 2" xfId="3646" xr:uid="{72A1FE22-B977-4A2B-AD8D-FE1E1DF06DF3}"/>
    <cellStyle name="60% - Accent6 60 2" xfId="3647" xr:uid="{94791074-C0D0-47FE-8EE1-04864BBF46AC}"/>
    <cellStyle name="60% - Accent6 61 2" xfId="3648" xr:uid="{58A12FE9-211E-4AE3-BEA1-9F32399D9DC5}"/>
    <cellStyle name="60% - Accent6 62 2" xfId="3649" xr:uid="{C28B3AF8-9D45-4F42-8B5A-39CE604B355F}"/>
    <cellStyle name="60% - Accent6 63 2" xfId="3650" xr:uid="{5A3866DC-2D76-41AD-B6AE-B4F59717088D}"/>
    <cellStyle name="60% - Accent6 7" xfId="3651" xr:uid="{83FDE84D-6E3F-4C50-997D-4A524939DF43}"/>
    <cellStyle name="60% - Accent6 7 2" xfId="3652" xr:uid="{9E1855E2-DAC4-4F58-9C58-BC7A9EC28C9B}"/>
    <cellStyle name="60% - Accent6 8" xfId="3653" xr:uid="{1A5295F4-F769-4F7E-B971-0867EC59E353}"/>
    <cellStyle name="60% - Accent6 8 2" xfId="3654" xr:uid="{A30449AD-4CC8-47E8-A6DE-9362CE8888B6}"/>
    <cellStyle name="60% - Accent6 9" xfId="3655" xr:uid="{5288EC56-19D0-4ADF-B486-40135E5D2FEF}"/>
    <cellStyle name="60% - Accent6 9 2" xfId="3656" xr:uid="{DFE992E2-DFD2-4FD3-B84C-210C58291759}"/>
    <cellStyle name="60% - Énfasis1" xfId="3657" xr:uid="{249A3E3E-FAC4-4ECF-B3E0-C0CC9B8D05C6}"/>
    <cellStyle name="60% - Énfasis2" xfId="3658" xr:uid="{8F3E6421-4B4D-4A23-9BE3-24624147C97A}"/>
    <cellStyle name="60% - Énfasis3" xfId="3659" xr:uid="{4142AA14-AB10-482D-ACE7-8AB3DE6B8BCE}"/>
    <cellStyle name="60% - Énfasis4" xfId="3660" xr:uid="{FDC21525-796C-4FC3-9093-1C646B7D32B2}"/>
    <cellStyle name="60% - Énfasis5" xfId="3661" xr:uid="{0A5C2BFC-74D0-4545-8269-DCACD14FECD4}"/>
    <cellStyle name="60% - Énfasis6" xfId="3662" xr:uid="{70BA7CCF-465B-4B9D-862E-412FA14A0756}"/>
    <cellStyle name="60% - 强调文字颜色 1" xfId="3663" xr:uid="{98AEAB11-C4EC-439A-8790-C7FA98F6306D}"/>
    <cellStyle name="60% - 强调文字颜色 2" xfId="3664" xr:uid="{6D378EE6-546B-47CC-B899-AE76090058EE}"/>
    <cellStyle name="60% - 强调文字颜色 3" xfId="3665" xr:uid="{2000541B-88ED-4424-8ABB-07D031C1AA99}"/>
    <cellStyle name="60% - 强调文字颜色 4" xfId="3666" xr:uid="{D7EBAB6C-191B-44FB-BAC7-A8920F434F79}"/>
    <cellStyle name="60% - 强调文字颜色 5" xfId="3667" xr:uid="{AE6E589D-B3AA-4CEC-8DE3-32C0527A1622}"/>
    <cellStyle name="60% - 强调文字颜色 6" xfId="3668" xr:uid="{5592524D-A800-4E89-B67B-0C152DAFCF99}"/>
    <cellStyle name="Accent1 10" xfId="3669" xr:uid="{E5C86A9D-D26E-4747-A7D8-9C86E72C28E2}"/>
    <cellStyle name="Accent1 10 2" xfId="3670" xr:uid="{666EA81C-7C57-467A-961B-D53D790474DA}"/>
    <cellStyle name="Accent1 11" xfId="3671" xr:uid="{56A99ED2-2336-450C-818A-6DABD4B7EFA3}"/>
    <cellStyle name="Accent1 11 2" xfId="3672" xr:uid="{3D7A0F24-741F-4E3D-8FF9-3B8F154388E1}"/>
    <cellStyle name="Accent1 12" xfId="3673" xr:uid="{6D591541-2979-42EE-90A1-1562D872B212}"/>
    <cellStyle name="Accent1 12 2" xfId="3674" xr:uid="{A044920A-71FD-4332-953A-91758FB9B090}"/>
    <cellStyle name="Accent1 13" xfId="3675" xr:uid="{1A15019A-4680-4FE7-A847-BA1FF73D1050}"/>
    <cellStyle name="Accent1 13 2" xfId="3676" xr:uid="{1927264C-B65D-44B0-A1FD-BE90C9EB8B72}"/>
    <cellStyle name="Accent1 14" xfId="3677" xr:uid="{2AA75B06-F64F-4E56-8DB1-57FC7641506D}"/>
    <cellStyle name="Accent1 14 2" xfId="3678" xr:uid="{737B0F82-A4AB-4366-A40C-FB994CF06E94}"/>
    <cellStyle name="Accent1 15" xfId="3679" xr:uid="{C5E63CF7-D2BD-4336-A882-3E860BC1EDC5}"/>
    <cellStyle name="Accent1 15 2" xfId="3680" xr:uid="{EB632081-A39A-4E5A-AD47-AC1FB46CDC12}"/>
    <cellStyle name="Accent1 16" xfId="3681" xr:uid="{11310F5D-A828-4C63-8D7F-E2C73902CC77}"/>
    <cellStyle name="Accent1 16 2" xfId="3682" xr:uid="{D50A8BD5-6BB1-4FF2-B22E-4A133860731D}"/>
    <cellStyle name="Accent1 17" xfId="3683" xr:uid="{79D3C722-268E-45A7-90AC-5E7BA3E27970}"/>
    <cellStyle name="Accent1 17 2" xfId="3684" xr:uid="{8E3FDACD-1292-44E0-B180-D68E24FF9AEE}"/>
    <cellStyle name="Accent1 18" xfId="3685" xr:uid="{40883139-89AF-4530-A2B2-2F2A0C3D0827}"/>
    <cellStyle name="Accent1 18 2" xfId="3686" xr:uid="{9CAAD4B2-42DD-4B37-882F-E6F426F14B7C}"/>
    <cellStyle name="Accent1 19" xfId="3687" xr:uid="{1ED855B3-7929-4982-A5C4-F3B09FB8F6BD}"/>
    <cellStyle name="Accent1 19 2" xfId="3688" xr:uid="{57633691-83F4-4EB2-B423-04DF7672B4C1}"/>
    <cellStyle name="Accent1 2" xfId="3689" xr:uid="{196CE8E1-C92A-4401-A7DB-A82A71D8F47F}"/>
    <cellStyle name="Accent1 2 2" xfId="3690" xr:uid="{D8417851-A14F-4197-AC9A-81C266F08F53}"/>
    <cellStyle name="Accent1 2 2 2" xfId="3691" xr:uid="{6A3D112D-743F-436F-A2B3-4F4A3AF44057}"/>
    <cellStyle name="Accent1 2 2 3" xfId="3692" xr:uid="{D8C4D9BA-A1AA-4E59-944A-46D50A5161E0}"/>
    <cellStyle name="Accent1 2 3" xfId="3693" xr:uid="{C3003C77-B17E-4C8B-8B0B-4763C308CC74}"/>
    <cellStyle name="Accent1 2 4" xfId="27315" xr:uid="{C40B437E-2AC2-4BE9-B9A5-D6CFEB9EF1FE}"/>
    <cellStyle name="Accent1 2_Copy of SWD journal entry template Interco" xfId="3694" xr:uid="{09D85CEB-A54E-45FF-B45A-68B4738424AB}"/>
    <cellStyle name="Accent1 20" xfId="3695" xr:uid="{FCD8C5FE-0396-4F19-9F62-049716599166}"/>
    <cellStyle name="Accent1 20 2" xfId="3696" xr:uid="{CDCA3564-D17A-44B3-B877-FE9063DED2F2}"/>
    <cellStyle name="Accent1 21" xfId="3697" xr:uid="{69EFDE2B-9A54-48BA-8BDB-DF2C4434F1CC}"/>
    <cellStyle name="Accent1 21 2" xfId="3698" xr:uid="{BA81D33F-87F1-4EDF-AD45-7F99400AC27D}"/>
    <cellStyle name="Accent1 22" xfId="3699" xr:uid="{E87EAEEB-607E-4A09-9798-ADD22DBFCD4B}"/>
    <cellStyle name="Accent1 23" xfId="3700" xr:uid="{2CC7B934-97AD-4B89-B2A4-D30EB78F17F5}"/>
    <cellStyle name="Accent1 24" xfId="3701" xr:uid="{F6C2D4C4-FCB1-4A71-90B3-18DACA42B2A2}"/>
    <cellStyle name="Accent1 25" xfId="3702" xr:uid="{5597AFC9-4D12-46B6-867D-EC313D1BCD12}"/>
    <cellStyle name="Accent1 26" xfId="3703" xr:uid="{B8BFDE4D-4A0A-4888-B022-8856C066C67C}"/>
    <cellStyle name="Accent1 27" xfId="3704" xr:uid="{D1C91E9A-0B0E-40DD-AFB3-3B9A7FA8E130}"/>
    <cellStyle name="Accent1 28" xfId="3705" xr:uid="{4C5CF4D2-5440-4BB1-B308-2F52DEA89C75}"/>
    <cellStyle name="Accent1 29" xfId="3706" xr:uid="{697E9DE0-DADE-4FFF-A6CA-FB9657F8276C}"/>
    <cellStyle name="Accent1 3" xfId="3707" xr:uid="{D5A663FA-F79C-4A20-97C5-07C7711B398F}"/>
    <cellStyle name="Accent1 3 2" xfId="3708" xr:uid="{C6C033EF-A307-4BEE-B1A8-9F90EE403CC9}"/>
    <cellStyle name="Accent1 30" xfId="3709" xr:uid="{B9792BD3-65AD-42B5-B15C-E2072AB9B6FC}"/>
    <cellStyle name="Accent1 31" xfId="3710" xr:uid="{C79F1613-4B8D-415A-A0A4-F3CA2DDC5DB6}"/>
    <cellStyle name="Accent1 32" xfId="3711" xr:uid="{815CB190-805D-43C7-9288-CF0BF360BDF7}"/>
    <cellStyle name="Accent1 33" xfId="3712" xr:uid="{B20F820F-D3DF-4B89-B81C-8C8780060C13}"/>
    <cellStyle name="Accent1 34" xfId="3713" xr:uid="{EB182BA1-C149-4430-9094-13885D95B702}"/>
    <cellStyle name="Accent1 35" xfId="3714" xr:uid="{3776045F-B268-4A5C-B82E-61F13917ECED}"/>
    <cellStyle name="Accent1 36" xfId="3715" xr:uid="{E48627A3-65A9-487A-998F-3A412B349442}"/>
    <cellStyle name="Accent1 37" xfId="3716" xr:uid="{F5F7CD2B-47ED-446F-AA9D-C799CE1AE52E}"/>
    <cellStyle name="Accent1 38" xfId="3717" xr:uid="{C9002998-318F-472A-B71E-C03D6B22C856}"/>
    <cellStyle name="Accent1 39" xfId="3718" xr:uid="{406F6052-4216-4A30-9EDC-70E325091F21}"/>
    <cellStyle name="Accent1 4" xfId="3719" xr:uid="{AAF8F93D-02DB-45E5-88CC-C5D6EA1BEB96}"/>
    <cellStyle name="Accent1 4 2" xfId="3720" xr:uid="{31BE2298-9822-4DCE-9C24-AE23842069C8}"/>
    <cellStyle name="Accent1 40" xfId="3721" xr:uid="{C187247B-CBFB-4F6D-897E-4AAA52915070}"/>
    <cellStyle name="Accent1 41" xfId="3722" xr:uid="{9B85A0C8-5C2D-4F65-9456-261B49376F3A}"/>
    <cellStyle name="Accent1 42" xfId="3723" xr:uid="{DE70131D-8F8F-4E51-A8F5-386066B6A8B0}"/>
    <cellStyle name="Accent1 43" xfId="3724" xr:uid="{17155727-FAD2-459F-8FA8-57BCE21B7B15}"/>
    <cellStyle name="Accent1 44" xfId="3725" xr:uid="{20A4F763-B862-47B7-9EFB-7E8A861B7C8D}"/>
    <cellStyle name="Accent1 45" xfId="3726" xr:uid="{1F5E701B-00C1-485B-AB79-69919672D19C}"/>
    <cellStyle name="Accent1 46" xfId="3727" xr:uid="{C037556A-1435-441F-BAB7-CF7B5772E5F9}"/>
    <cellStyle name="Accent1 47" xfId="3728" xr:uid="{1C16685D-3CC1-41D7-A142-2D638C5D3BA9}"/>
    <cellStyle name="Accent1 48" xfId="3729" xr:uid="{5BCB32C8-909C-4363-8A21-0B3DB1A9D12D}"/>
    <cellStyle name="Accent1 49" xfId="3730" xr:uid="{31CC7771-9FC8-40C5-A6F5-E0E254932361}"/>
    <cellStyle name="Accent1 5" xfId="3731" xr:uid="{9ED79DD1-D63F-4FF2-8AF9-5BB57EC314A8}"/>
    <cellStyle name="Accent1 5 2" xfId="3732" xr:uid="{10486392-042D-4E30-B108-CAB0085530AD}"/>
    <cellStyle name="Accent1 50" xfId="3733" xr:uid="{AB2A4FC0-EFFB-4746-B0C0-1C88DD698667}"/>
    <cellStyle name="Accent1 51" xfId="3734" xr:uid="{FC860BE6-92E8-4C00-95E3-B5ACB8666D8D}"/>
    <cellStyle name="Accent1 52" xfId="3735" xr:uid="{ECA1D930-717A-41E0-BA3B-92EB1BF996E3}"/>
    <cellStyle name="Accent1 53" xfId="3736" xr:uid="{6C3D014A-B059-4682-9A17-0B29533BF623}"/>
    <cellStyle name="Accent1 54" xfId="3737" xr:uid="{74A5AB6C-1BA5-468D-A433-81507ECC3C4B}"/>
    <cellStyle name="Accent1 55" xfId="3738" xr:uid="{BB0F9BC2-146B-444C-81D8-ECBC3CFB5BEF}"/>
    <cellStyle name="Accent1 56" xfId="3739" xr:uid="{BF17A69D-61C3-44EA-822A-AD204A8702FB}"/>
    <cellStyle name="Accent1 57" xfId="3740" xr:uid="{D145EC2F-C807-4535-A6E4-961182A636B1}"/>
    <cellStyle name="Accent1 58" xfId="3741" xr:uid="{1C14C629-F622-4444-99CB-8F91F8701497}"/>
    <cellStyle name="Accent1 59" xfId="3742" xr:uid="{4FF72F6A-5015-423A-980B-7E04BF48CA6B}"/>
    <cellStyle name="Accent1 59 2" xfId="3743" xr:uid="{DD8C65C1-AD16-4D18-B1A4-A0677A972000}"/>
    <cellStyle name="Accent1 6" xfId="3744" xr:uid="{45DFC1D9-637D-4505-B1F6-9B40171FEEAF}"/>
    <cellStyle name="Accent1 6 2" xfId="3745" xr:uid="{CA5BA511-0DB3-474D-AFD8-1D62698E83D5}"/>
    <cellStyle name="Accent1 60 2" xfId="3746" xr:uid="{CE3EA178-A965-4EC2-86AA-82B3B4A378E2}"/>
    <cellStyle name="Accent1 61 2" xfId="3747" xr:uid="{796AB42C-0FD8-46AC-B994-791C1CA2C312}"/>
    <cellStyle name="Accent1 62 2" xfId="3748" xr:uid="{B0ED3BD1-EE4E-4A56-B333-0100989D902A}"/>
    <cellStyle name="Accent1 63 2" xfId="3749" xr:uid="{55D88829-3209-49EB-B847-0FCDF359DA42}"/>
    <cellStyle name="Accent1 7" xfId="3750" xr:uid="{065D1418-7747-47A7-9A10-3E877627477F}"/>
    <cellStyle name="Accent1 7 2" xfId="3751" xr:uid="{2C13421C-47CA-4308-B676-80D8C613B5BD}"/>
    <cellStyle name="Accent1 8" xfId="3752" xr:uid="{4C1206D6-6A13-4D89-AFE9-09DD20A4F10F}"/>
    <cellStyle name="Accent1 8 2" xfId="3753" xr:uid="{6C3ED714-7DC0-4E0F-96CC-E72773D18FF1}"/>
    <cellStyle name="Accent1 9" xfId="3754" xr:uid="{127BDD17-58C5-4A55-A7AF-BF021BCCF67B}"/>
    <cellStyle name="Accent1 9 2" xfId="3755" xr:uid="{E1D135AE-F288-4C80-AD94-20BE2CD69C7B}"/>
    <cellStyle name="Accent2 10" xfId="3756" xr:uid="{FB89EA46-3374-4B3A-A2C8-0CC064CD568F}"/>
    <cellStyle name="Accent2 10 2" xfId="3757" xr:uid="{2D0A80A0-10D6-4B1E-AE3E-5F45503F14EF}"/>
    <cellStyle name="Accent2 11" xfId="3758" xr:uid="{B6A56C7B-BA3C-4C10-9F7B-C83A4959A12C}"/>
    <cellStyle name="Accent2 11 2" xfId="3759" xr:uid="{DA127D66-4AB0-4A0D-A4A0-B748A8F9EE5C}"/>
    <cellStyle name="Accent2 12" xfId="3760" xr:uid="{9BDD7791-69AC-417B-9D3F-67E2F0B7CB0D}"/>
    <cellStyle name="Accent2 12 2" xfId="3761" xr:uid="{691B7F12-472B-4E24-90DF-94CA7E4A5D42}"/>
    <cellStyle name="Accent2 13" xfId="3762" xr:uid="{E471C01D-B5C1-4870-8174-5BE787511E0B}"/>
    <cellStyle name="Accent2 13 2" xfId="3763" xr:uid="{F63A4E38-2B9A-4760-A5EC-377AA85327D4}"/>
    <cellStyle name="Accent2 14" xfId="3764" xr:uid="{770C75D3-E039-42D1-8F6D-5DED9F76B4CD}"/>
    <cellStyle name="Accent2 14 2" xfId="3765" xr:uid="{C83FF503-0136-448C-8F7A-C051ADC26BFA}"/>
    <cellStyle name="Accent2 15" xfId="3766" xr:uid="{ED0ACD6F-9681-4D88-8549-14899BA8ED2F}"/>
    <cellStyle name="Accent2 15 2" xfId="3767" xr:uid="{E9572FD6-C338-4542-A894-DE179956DA23}"/>
    <cellStyle name="Accent2 16" xfId="3768" xr:uid="{F8C7D9E3-3FE6-4A50-BE19-73275053F1FB}"/>
    <cellStyle name="Accent2 16 2" xfId="3769" xr:uid="{BC2317B2-26E6-4BBC-9EBF-AA29646870D3}"/>
    <cellStyle name="Accent2 17" xfId="3770" xr:uid="{06A3FC6B-19DD-4BAF-B2BE-42E883EE109D}"/>
    <cellStyle name="Accent2 17 2" xfId="3771" xr:uid="{3EC50060-F245-4779-89FA-891A23E52E2C}"/>
    <cellStyle name="Accent2 18" xfId="3772" xr:uid="{294A3B86-7DC8-457D-9B15-90103282E2A0}"/>
    <cellStyle name="Accent2 18 2" xfId="3773" xr:uid="{47ED08C7-3DBB-4545-9BAC-9BF1E6C56322}"/>
    <cellStyle name="Accent2 19" xfId="3774" xr:uid="{18FFB66D-96BA-4949-AC66-8F984C787DA5}"/>
    <cellStyle name="Accent2 19 2" xfId="3775" xr:uid="{7813493E-FCF6-403C-B418-DC3902A53278}"/>
    <cellStyle name="Accent2 2" xfId="3776" xr:uid="{7BD159A5-C3A6-45D8-BA61-95D2467BF0B8}"/>
    <cellStyle name="Accent2 2 2" xfId="3777" xr:uid="{0939FB12-5322-4BBB-AE41-A4FE5AD07EDF}"/>
    <cellStyle name="Accent2 2 3" xfId="3778" xr:uid="{4073D2D0-05B0-43BC-914E-F2B5844108A5}"/>
    <cellStyle name="Accent2 2_Copy of SWD journal entry template Interco" xfId="3779" xr:uid="{BDD1D20F-EA3C-457D-8A52-327627256E28}"/>
    <cellStyle name="Accent2 20" xfId="3780" xr:uid="{B854A2E3-36C5-4BFE-8667-F48213063D4C}"/>
    <cellStyle name="Accent2 20 2" xfId="3781" xr:uid="{2025DE87-A71C-4573-B489-5095AA02DDAA}"/>
    <cellStyle name="Accent2 21" xfId="3782" xr:uid="{C6998070-58D3-4793-9994-BF2D1BC2C83D}"/>
    <cellStyle name="Accent2 21 2" xfId="3783" xr:uid="{4BF11F72-5F76-4A6A-92A1-036BE7CA1810}"/>
    <cellStyle name="Accent2 22" xfId="3784" xr:uid="{8426D347-E62C-4E7D-BD08-C91266BFEC65}"/>
    <cellStyle name="Accent2 23" xfId="3785" xr:uid="{7EEC5731-B197-431D-AB38-740E2C3C0655}"/>
    <cellStyle name="Accent2 24" xfId="3786" xr:uid="{5F2A32D7-B857-4855-A3A1-ED491FC8B6A3}"/>
    <cellStyle name="Accent2 25" xfId="3787" xr:uid="{DE708E86-F57C-436E-B076-C12665A94681}"/>
    <cellStyle name="Accent2 26" xfId="3788" xr:uid="{8A87E298-9563-42FD-BF87-D2853B4EA437}"/>
    <cellStyle name="Accent2 27" xfId="3789" xr:uid="{0E9AACBF-9B7B-471C-945F-BCB99F9918B0}"/>
    <cellStyle name="Accent2 28" xfId="3790" xr:uid="{D9DCCAFB-1542-468B-AE39-3BD53CC37E4B}"/>
    <cellStyle name="Accent2 29" xfId="3791" xr:uid="{E9DCF4E9-12BF-4917-B18F-BB31E2BE9B4F}"/>
    <cellStyle name="Accent2 3" xfId="3792" xr:uid="{CBA0BCDC-F8C9-406A-A9E7-4AA475B79B27}"/>
    <cellStyle name="Accent2 3 2" xfId="3793" xr:uid="{112C0E8E-3FFA-45A1-8CC7-E135752C8F25}"/>
    <cellStyle name="Accent2 30" xfId="3794" xr:uid="{7DA5C96B-153E-4A0B-B8F3-96A1AE3C7493}"/>
    <cellStyle name="Accent2 31" xfId="3795" xr:uid="{348CDAFE-6C3D-4D5F-82F0-3D37AE15BBAE}"/>
    <cellStyle name="Accent2 32" xfId="3796" xr:uid="{3265CC45-BC05-4464-9DD9-3E370638BC01}"/>
    <cellStyle name="Accent2 33" xfId="3797" xr:uid="{7B39A279-65C8-4967-B963-11E46D39FA1E}"/>
    <cellStyle name="Accent2 34" xfId="3798" xr:uid="{5A6A729F-0580-46EE-9F32-3C0329A5FFEE}"/>
    <cellStyle name="Accent2 35" xfId="3799" xr:uid="{B0452772-EC18-444F-BFAB-5F789A0C3E34}"/>
    <cellStyle name="Accent2 36" xfId="3800" xr:uid="{3BBD325C-ECA5-4B98-9D64-3B5343927982}"/>
    <cellStyle name="Accent2 37" xfId="3801" xr:uid="{9ED9E46D-9F93-4D66-B190-2044C5CD94D8}"/>
    <cellStyle name="Accent2 38" xfId="3802" xr:uid="{D9E37402-2669-4A41-B556-E33893ABF815}"/>
    <cellStyle name="Accent2 39" xfId="3803" xr:uid="{DC4FCC23-33D7-4981-9ABD-CCBBD3F7C121}"/>
    <cellStyle name="Accent2 4" xfId="3804" xr:uid="{1FF5C127-9F21-41A6-BC2F-3D1496744D32}"/>
    <cellStyle name="Accent2 4 2" xfId="3805" xr:uid="{9B7D3B31-9D6F-4778-A91B-1012769FBA42}"/>
    <cellStyle name="Accent2 40" xfId="3806" xr:uid="{552EE727-2E55-4D60-B4BD-C219A824E624}"/>
    <cellStyle name="Accent2 41" xfId="3807" xr:uid="{7C9FD166-B3DC-451F-B318-EA326CA4FFB9}"/>
    <cellStyle name="Accent2 42" xfId="3808" xr:uid="{DB31F194-DA60-45D5-BDBE-7E12C00B751D}"/>
    <cellStyle name="Accent2 43" xfId="3809" xr:uid="{94F73DBD-F49B-4EA2-8582-A3A2D8D88CBD}"/>
    <cellStyle name="Accent2 44" xfId="3810" xr:uid="{E3F4A9FA-BD0A-4FD7-A0C1-00AB01065769}"/>
    <cellStyle name="Accent2 45" xfId="3811" xr:uid="{72EC215E-A292-48D1-81B7-8FE476868E6D}"/>
    <cellStyle name="Accent2 46" xfId="3812" xr:uid="{612968E9-3CB4-4C3B-9160-1BDA287118E5}"/>
    <cellStyle name="Accent2 47" xfId="3813" xr:uid="{8E3A9229-FAA6-4DBF-B245-54621132689E}"/>
    <cellStyle name="Accent2 48" xfId="3814" xr:uid="{AD5AF8A7-9655-450C-844E-0D1D1A55B404}"/>
    <cellStyle name="Accent2 49" xfId="3815" xr:uid="{B7030354-000E-4E80-9022-5646AA046BCE}"/>
    <cellStyle name="Accent2 5" xfId="3816" xr:uid="{F8A1EA3C-8A37-4B18-BD33-90EA0E4A4D4C}"/>
    <cellStyle name="Accent2 5 2" xfId="3817" xr:uid="{951482F2-DCFA-4338-B953-BD2C9AB824EC}"/>
    <cellStyle name="Accent2 50" xfId="3818" xr:uid="{ADA5D9A7-5CFB-4577-9B0D-1D235C237BE4}"/>
    <cellStyle name="Accent2 51" xfId="3819" xr:uid="{C9380BB3-D06D-4E09-BB90-0A3EBA18D8F3}"/>
    <cellStyle name="Accent2 52" xfId="3820" xr:uid="{251F42BB-2A78-4B47-B524-E7EF9303201A}"/>
    <cellStyle name="Accent2 53" xfId="3821" xr:uid="{773E855F-8201-4207-9E5E-C2CA7A63BEE9}"/>
    <cellStyle name="Accent2 54" xfId="3822" xr:uid="{EFC88BA3-0BEB-4421-BD55-AACB5DCB342F}"/>
    <cellStyle name="Accent2 55" xfId="3823" xr:uid="{F52F57EA-EA9B-4CE0-B626-C451EBB25BFA}"/>
    <cellStyle name="Accent2 56" xfId="3824" xr:uid="{13BDF7F0-5A15-47A0-91F6-C0C154B54835}"/>
    <cellStyle name="Accent2 57" xfId="3825" xr:uid="{DFC643B2-DE7D-46F1-B343-D8F209719393}"/>
    <cellStyle name="Accent2 58" xfId="3826" xr:uid="{8B097CCD-01F3-4AFE-9283-FBF49F83C48E}"/>
    <cellStyle name="Accent2 59" xfId="3827" xr:uid="{D088D8C9-F9E1-4EC5-9C8E-246C459BDF42}"/>
    <cellStyle name="Accent2 59 2" xfId="3828" xr:uid="{2C316916-5AC8-4A2A-A046-FF7EACA0A27C}"/>
    <cellStyle name="Accent2 6" xfId="3829" xr:uid="{13859DA6-B4A7-4692-87ED-9C6831B1B7A8}"/>
    <cellStyle name="Accent2 6 2" xfId="3830" xr:uid="{A8DF2D48-CC90-4E59-8433-CD85303AB8A3}"/>
    <cellStyle name="Accent2 60 2" xfId="3831" xr:uid="{E215ADF7-5F91-4BAF-B767-4B999CAC07D4}"/>
    <cellStyle name="Accent2 61 2" xfId="3832" xr:uid="{A2CFD333-A021-49EE-9193-CD2B65DA700F}"/>
    <cellStyle name="Accent2 62 2" xfId="3833" xr:uid="{497AE2E2-C6A7-4D62-8C6E-EA81EEDCFB97}"/>
    <cellStyle name="Accent2 63 2" xfId="3834" xr:uid="{0AE005E5-445F-460A-995D-FE221A284E90}"/>
    <cellStyle name="Accent2 7" xfId="3835" xr:uid="{BE4B5C9D-DA02-46DA-B779-489B74E8C6FB}"/>
    <cellStyle name="Accent2 7 2" xfId="3836" xr:uid="{17702FDF-163A-4EF9-9449-083314850E01}"/>
    <cellStyle name="Accent2 8" xfId="3837" xr:uid="{A9446BF3-4092-47C6-9690-272DAD2A2C8E}"/>
    <cellStyle name="Accent2 8 2" xfId="3838" xr:uid="{CC4DDA8E-C188-4EB0-BDEC-65B74FCA2014}"/>
    <cellStyle name="Accent2 9" xfId="3839" xr:uid="{58004D57-58FF-4E3F-B917-AF819ADAA025}"/>
    <cellStyle name="Accent2 9 2" xfId="3840" xr:uid="{765FCC02-5AF4-4885-A645-00E2857316DE}"/>
    <cellStyle name="Accent3 10" xfId="3841" xr:uid="{36ED10DE-1F03-4671-A3DD-0DF6BF488278}"/>
    <cellStyle name="Accent3 10 2" xfId="3842" xr:uid="{E7F2CCD0-036F-436F-81DF-CAA49646318A}"/>
    <cellStyle name="Accent3 11" xfId="3843" xr:uid="{D5096FF2-5BE5-4931-BAFA-7F859E3C0C83}"/>
    <cellStyle name="Accent3 11 2" xfId="3844" xr:uid="{4FC9E795-F09D-41DD-924B-3958573AEFCC}"/>
    <cellStyle name="Accent3 12" xfId="3845" xr:uid="{85081E08-742D-400A-9B6E-48AF142B5B86}"/>
    <cellStyle name="Accent3 12 2" xfId="3846" xr:uid="{D5DCDCC1-09A4-4FD3-92E8-F48C4662F1A6}"/>
    <cellStyle name="Accent3 13" xfId="3847" xr:uid="{75A8C997-613F-496C-80CB-266EEFFAB18A}"/>
    <cellStyle name="Accent3 13 2" xfId="3848" xr:uid="{891AC787-2F3E-4B35-8C62-84CCA32F6729}"/>
    <cellStyle name="Accent3 14" xfId="3849" xr:uid="{76F84449-5E60-4557-AB28-CA000C1A47B1}"/>
    <cellStyle name="Accent3 14 2" xfId="3850" xr:uid="{58A0C08E-92EC-4753-BF6B-0342E83B2BF8}"/>
    <cellStyle name="Accent3 15" xfId="3851" xr:uid="{4160E62F-276C-44FB-B1AA-8217C8668F75}"/>
    <cellStyle name="Accent3 15 2" xfId="3852" xr:uid="{FFC9B50B-B3AF-4204-96BA-96CCED2339A6}"/>
    <cellStyle name="Accent3 16" xfId="3853" xr:uid="{C2A1357D-FE1D-404D-AE45-8C6BB8113A15}"/>
    <cellStyle name="Accent3 16 2" xfId="3854" xr:uid="{4BE2F7E6-053B-48FE-977A-5EA4981FC930}"/>
    <cellStyle name="Accent3 17" xfId="3855" xr:uid="{C0BAA33E-6F9C-4E0C-8B5D-D52A368EF4F7}"/>
    <cellStyle name="Accent3 17 2" xfId="3856" xr:uid="{7774071A-B8DC-42A9-97C9-07A973020DDB}"/>
    <cellStyle name="Accent3 18" xfId="3857" xr:uid="{458ECD7A-504D-41FA-8AC4-CAE7613E60EB}"/>
    <cellStyle name="Accent3 18 2" xfId="3858" xr:uid="{C4E30E4E-B3B5-4FAC-839C-41062761F567}"/>
    <cellStyle name="Accent3 19" xfId="3859" xr:uid="{D20AE4CF-97CF-4A12-AB94-5BFBD0526AA8}"/>
    <cellStyle name="Accent3 19 2" xfId="3860" xr:uid="{281B05E7-2EF2-4AF6-B6B5-681954F389BF}"/>
    <cellStyle name="Accent3 2" xfId="3861" xr:uid="{E3F67FD7-01E7-432C-B68B-2B4AD0AEF382}"/>
    <cellStyle name="Accent3 2 2" xfId="3862" xr:uid="{394F0E28-030B-4493-AF50-7321F5603E23}"/>
    <cellStyle name="Accent3 2 2 2" xfId="3863" xr:uid="{654342E1-6896-40FF-B0A7-7DB21D4AF2FA}"/>
    <cellStyle name="Accent3 2 2 3" xfId="3864" xr:uid="{C41DAE6B-C1C4-401B-BBF1-19E75310BC84}"/>
    <cellStyle name="Accent3 2 3" xfId="3865" xr:uid="{835DCA30-DE88-4F8C-A882-B458BD252FCF}"/>
    <cellStyle name="Accent3 2_Copy of SWD journal entry template Interco" xfId="3866" xr:uid="{EAF62465-5CE9-4428-BEC2-1E0B2CED0669}"/>
    <cellStyle name="Accent3 20" xfId="3867" xr:uid="{06A9AD47-2CEC-4AEC-BD1C-E89CFAE001F7}"/>
    <cellStyle name="Accent3 20 2" xfId="3868" xr:uid="{F0B3C2F1-68EF-43E1-86A7-F9D010CD916B}"/>
    <cellStyle name="Accent3 21" xfId="3869" xr:uid="{ECE43C12-6F1A-402F-922A-B38BE142F720}"/>
    <cellStyle name="Accent3 21 2" xfId="3870" xr:uid="{0C25634B-6DF8-49E2-84C1-03FF0E937611}"/>
    <cellStyle name="Accent3 22" xfId="3871" xr:uid="{E303164D-EE86-48AE-BE68-290510947FDC}"/>
    <cellStyle name="Accent3 23" xfId="3872" xr:uid="{29251A62-653F-4686-A935-DC5989F6D7AA}"/>
    <cellStyle name="Accent3 24" xfId="3873" xr:uid="{44EFF00F-2563-4A7C-B78F-42FEDF7BAF5F}"/>
    <cellStyle name="Accent3 25" xfId="3874" xr:uid="{1DA941FB-F2D3-4E13-9C06-015B6F52D67D}"/>
    <cellStyle name="Accent3 26" xfId="3875" xr:uid="{50BE8508-AC32-48B6-980A-8DBCA1576162}"/>
    <cellStyle name="Accent3 27" xfId="3876" xr:uid="{C77AB53A-44EC-4713-A28A-ABBE4C0A74F1}"/>
    <cellStyle name="Accent3 28" xfId="3877" xr:uid="{3834EF21-39DE-4636-BB25-21E4AD4C07DA}"/>
    <cellStyle name="Accent3 29" xfId="3878" xr:uid="{E53EE1E2-6001-4D72-BB12-2DDE0280A850}"/>
    <cellStyle name="Accent3 3" xfId="3879" xr:uid="{C06600B6-E501-4AB9-A3A9-2DD1E1072282}"/>
    <cellStyle name="Accent3 3 2" xfId="3880" xr:uid="{7C7C071A-380D-4265-8377-C659D0B833B2}"/>
    <cellStyle name="Accent3 30" xfId="3881" xr:uid="{B498286D-4C72-4A61-BD71-4A99F22C61C9}"/>
    <cellStyle name="Accent3 31" xfId="3882" xr:uid="{06D272D0-4D7B-46A5-967B-7A379FB5D744}"/>
    <cellStyle name="Accent3 32" xfId="3883" xr:uid="{42F4BCD5-BC5E-4333-923A-2E58C435C638}"/>
    <cellStyle name="Accent3 33" xfId="3884" xr:uid="{1E85E068-1B38-4722-8B60-FA407FBDCA25}"/>
    <cellStyle name="Accent3 34" xfId="3885" xr:uid="{A0785A23-6636-450E-8416-649750F73E0E}"/>
    <cellStyle name="Accent3 35" xfId="3886" xr:uid="{46B3C0F4-2B3B-40D3-B148-A771374FF0A1}"/>
    <cellStyle name="Accent3 36" xfId="3887" xr:uid="{12359F0A-0B36-4FDE-8525-A861FD808CEE}"/>
    <cellStyle name="Accent3 37" xfId="3888" xr:uid="{122B1331-6183-4ED8-923B-CC22176CF6F5}"/>
    <cellStyle name="Accent3 38" xfId="3889" xr:uid="{54ADC0E7-78CD-4EB6-B98F-5231F55D82A8}"/>
    <cellStyle name="Accent3 39" xfId="3890" xr:uid="{7D7CF052-D458-4349-89E6-71772E0B3650}"/>
    <cellStyle name="Accent3 4" xfId="3891" xr:uid="{3C84AE33-FAC6-4222-8637-06B7A84C427F}"/>
    <cellStyle name="Accent3 4 2" xfId="3892" xr:uid="{721B442E-7BEC-4CC1-9C68-F9A8D59AB834}"/>
    <cellStyle name="Accent3 40" xfId="3893" xr:uid="{254E7821-2ECF-46DC-945C-C56CE5DD51F4}"/>
    <cellStyle name="Accent3 41" xfId="3894" xr:uid="{2C26072D-00B0-4B67-AA65-14562AB0CA4D}"/>
    <cellStyle name="Accent3 42" xfId="3895" xr:uid="{5FE2A39D-FDA5-44B5-8A02-35A44FA1AD2A}"/>
    <cellStyle name="Accent3 43" xfId="3896" xr:uid="{F0230CA4-55C5-4F71-B667-5D9D7FED18FE}"/>
    <cellStyle name="Accent3 44" xfId="3897" xr:uid="{C9291848-5AB2-4ABC-B1EF-0EB01C02BF26}"/>
    <cellStyle name="Accent3 45" xfId="3898" xr:uid="{863B66BA-0BB9-494E-A3D3-BE79735E079C}"/>
    <cellStyle name="Accent3 46" xfId="3899" xr:uid="{69D36BAB-7674-4F59-8D16-153E19053650}"/>
    <cellStyle name="Accent3 47" xfId="3900" xr:uid="{0A13C6FF-2F51-42AC-8632-E095AEF84080}"/>
    <cellStyle name="Accent3 48" xfId="3901" xr:uid="{F3DFFE9E-9127-4D3D-890E-594DF7C584DE}"/>
    <cellStyle name="Accent3 49" xfId="3902" xr:uid="{2C9AE748-8259-4607-BAC0-0B66401BA003}"/>
    <cellStyle name="Accent3 5" xfId="3903" xr:uid="{8873DD33-A085-4B02-B796-F64FAFF77F0E}"/>
    <cellStyle name="Accent3 5 2" xfId="3904" xr:uid="{55BB6D5B-AB10-44D7-A357-CAA56B68F31C}"/>
    <cellStyle name="Accent3 50" xfId="3905" xr:uid="{D9AEBAA1-4908-4F93-A191-ACA75B1371A0}"/>
    <cellStyle name="Accent3 51" xfId="3906" xr:uid="{BCFA4C76-BC3B-491C-AC43-F71110100B0E}"/>
    <cellStyle name="Accent3 52" xfId="3907" xr:uid="{D82BAB41-F06A-4754-948F-5F81072687C5}"/>
    <cellStyle name="Accent3 53" xfId="3908" xr:uid="{CAE6E12B-A6D7-4A0A-9CE9-45B3DBF854DC}"/>
    <cellStyle name="Accent3 54" xfId="3909" xr:uid="{007E0C0D-BACC-414C-9316-14313E60D7C3}"/>
    <cellStyle name="Accent3 55" xfId="3910" xr:uid="{CD4A33F3-A07E-48AB-A0E9-B4565141C566}"/>
    <cellStyle name="Accent3 56" xfId="3911" xr:uid="{7FF171A1-F773-4D25-9880-4AA942D87254}"/>
    <cellStyle name="Accent3 57" xfId="3912" xr:uid="{E9D59056-0D2D-4788-9049-E0267F242308}"/>
    <cellStyle name="Accent3 58" xfId="3913" xr:uid="{6055AF18-5B1A-4DCF-A320-E4A752B655BF}"/>
    <cellStyle name="Accent3 59" xfId="3914" xr:uid="{E4AC0D73-D33C-451C-9E32-3869C0DF0588}"/>
    <cellStyle name="Accent3 59 2" xfId="3915" xr:uid="{35902906-0103-470F-B635-92C58F8CE16D}"/>
    <cellStyle name="Accent3 6" xfId="3916" xr:uid="{C37DBCD3-D7ED-4499-81D1-367097DB8D36}"/>
    <cellStyle name="Accent3 6 2" xfId="3917" xr:uid="{9BD7ED66-F162-44F7-AB30-1F00B25C82F8}"/>
    <cellStyle name="Accent3 60 2" xfId="3918" xr:uid="{15BD54A1-BCB1-4468-BA7C-B4F3ED3F0E96}"/>
    <cellStyle name="Accent3 61 2" xfId="3919" xr:uid="{9F4AD700-0264-440F-8F0D-A116E48C54A2}"/>
    <cellStyle name="Accent3 62 2" xfId="3920" xr:uid="{B8DEF2CC-3E9A-4699-B4A7-BEAFF2F8DF74}"/>
    <cellStyle name="Accent3 63 2" xfId="3921" xr:uid="{1C2FA265-18CF-4871-A8EE-B4DE0B9EFFFC}"/>
    <cellStyle name="Accent3 7" xfId="3922" xr:uid="{1341FFD0-A2F0-4487-93E5-B6E9D89FC1B7}"/>
    <cellStyle name="Accent3 7 2" xfId="3923" xr:uid="{D2204ECF-54FA-406B-9FB4-577D3045DA66}"/>
    <cellStyle name="Accent3 8" xfId="3924" xr:uid="{AB79CA6F-D35A-4E31-A4B1-CD3678E43905}"/>
    <cellStyle name="Accent3 8 2" xfId="3925" xr:uid="{B4354390-4DB0-4F1A-9EAD-7D7310640158}"/>
    <cellStyle name="Accent3 9" xfId="3926" xr:uid="{99931C43-DE66-476C-A589-6CDEF327E2E3}"/>
    <cellStyle name="Accent3 9 2" xfId="3927" xr:uid="{92DD355C-D144-4E01-BB13-477AC9CCF885}"/>
    <cellStyle name="Accent4 10" xfId="3928" xr:uid="{0BB0A54D-4B02-4F5D-807B-8412B1404809}"/>
    <cellStyle name="Accent4 10 2" xfId="3929" xr:uid="{4FF66039-DED4-4028-82E0-B2DE34763591}"/>
    <cellStyle name="Accent4 11" xfId="3930" xr:uid="{05B67F00-E524-4445-8A1B-C3E3E1989F97}"/>
    <cellStyle name="Accent4 11 2" xfId="3931" xr:uid="{02985B0E-82EB-43EF-BD51-7A510E4574F3}"/>
    <cellStyle name="Accent4 12" xfId="3932" xr:uid="{8A30101C-A3E3-404E-83DA-3E1F3F7CD983}"/>
    <cellStyle name="Accent4 12 2" xfId="3933" xr:uid="{3F6D254F-58CB-49C5-9E29-D924CC5C75EF}"/>
    <cellStyle name="Accent4 13" xfId="3934" xr:uid="{876C383E-BD1A-4D3B-A0C8-7AE80B563042}"/>
    <cellStyle name="Accent4 13 2" xfId="3935" xr:uid="{D40B989C-35AA-40C3-97D2-CA940161BE27}"/>
    <cellStyle name="Accent4 14" xfId="3936" xr:uid="{0BF259B6-7BF1-4ED9-BC5C-6891D0703975}"/>
    <cellStyle name="Accent4 14 2" xfId="3937" xr:uid="{B163A298-70AB-4DEE-A21D-F43D6B4C9F52}"/>
    <cellStyle name="Accent4 15" xfId="3938" xr:uid="{5AE977FF-A35A-43E7-92E2-D51E7EDF06CF}"/>
    <cellStyle name="Accent4 15 2" xfId="3939" xr:uid="{A8313B1F-05B6-4872-8A63-B4298ADEEF10}"/>
    <cellStyle name="Accent4 16" xfId="3940" xr:uid="{C29951A9-1870-432C-9EE8-468BD4B37FEA}"/>
    <cellStyle name="Accent4 16 2" xfId="3941" xr:uid="{F2B4881D-56A5-4BE4-ACBF-BED9CB5A62EB}"/>
    <cellStyle name="Accent4 17" xfId="3942" xr:uid="{5BF7DB09-D4F5-4F3E-8604-9CE90362EF6B}"/>
    <cellStyle name="Accent4 17 2" xfId="3943" xr:uid="{6EB2A5FD-AFE0-4949-AC85-D013D1C3DEC8}"/>
    <cellStyle name="Accent4 18" xfId="3944" xr:uid="{84F0B03E-6D26-470F-BAD9-28D3EB501FB0}"/>
    <cellStyle name="Accent4 18 2" xfId="3945" xr:uid="{22515FA7-D7F1-42BC-82C4-D09F5DA9F0F5}"/>
    <cellStyle name="Accent4 19" xfId="3946" xr:uid="{371DD11B-A9CA-4E2C-97A0-D6C5B9DE7030}"/>
    <cellStyle name="Accent4 19 2" xfId="3947" xr:uid="{3FACA673-CD58-442C-ACBE-104023454741}"/>
    <cellStyle name="Accent4 2" xfId="3948" xr:uid="{FD458850-CD5C-4CF3-BB9E-829419EBD10E}"/>
    <cellStyle name="Accent4 2 2" xfId="3949" xr:uid="{660448CF-6F7B-408D-8FCB-3B72E0AF55DC}"/>
    <cellStyle name="Accent4 2 2 2" xfId="3950" xr:uid="{4E0330B7-DA7A-43EA-92B5-D040F7B801C8}"/>
    <cellStyle name="Accent4 2 2 3" xfId="3951" xr:uid="{19315A4E-1BDF-45AE-A052-F288D8E26A16}"/>
    <cellStyle name="Accent4 2 3" xfId="3952" xr:uid="{D592D360-9087-4403-A942-B4CE8E43ABE9}"/>
    <cellStyle name="Accent4 2 4" xfId="27316" xr:uid="{3AE924B4-E6E5-4677-BA31-CF9297A484EF}"/>
    <cellStyle name="Accent4 2_Copy of SWD journal entry template Interco" xfId="3953" xr:uid="{48152C94-DEA6-4983-AD58-40A1C252C3E7}"/>
    <cellStyle name="Accent4 20" xfId="3954" xr:uid="{267350B5-EFA6-452C-9FB5-DB3F65F5B4E1}"/>
    <cellStyle name="Accent4 20 2" xfId="3955" xr:uid="{2D53B37B-0A4B-4188-817E-380FBCF370F5}"/>
    <cellStyle name="Accent4 21" xfId="3956" xr:uid="{99E1957A-33EA-4193-B945-01AAADA51D06}"/>
    <cellStyle name="Accent4 21 2" xfId="3957" xr:uid="{3D9B909A-AE90-47AD-A3E1-04B933D9E056}"/>
    <cellStyle name="Accent4 22" xfId="3958" xr:uid="{AF64DB73-B15E-431A-A167-C9C117126D62}"/>
    <cellStyle name="Accent4 23" xfId="3959" xr:uid="{0380A919-DFED-44F0-8F68-8BD51ED5C682}"/>
    <cellStyle name="Accent4 24" xfId="3960" xr:uid="{098EA802-18B6-4010-93B1-8767DAC4F0AF}"/>
    <cellStyle name="Accent4 25" xfId="3961" xr:uid="{39FD1E41-F5A9-41DE-8EB1-FA6D4C45F181}"/>
    <cellStyle name="Accent4 26" xfId="3962" xr:uid="{F85C4255-44B2-4F19-913E-DC2162A35AE2}"/>
    <cellStyle name="Accent4 27" xfId="3963" xr:uid="{584774A6-B16B-46FC-8820-F333DD09AD51}"/>
    <cellStyle name="Accent4 28" xfId="3964" xr:uid="{6B69F67A-8114-4641-A8FF-81D698503468}"/>
    <cellStyle name="Accent4 29" xfId="3965" xr:uid="{C392F7A9-B173-46BE-9D2B-8DC6BD124CD6}"/>
    <cellStyle name="Accent4 3" xfId="3966" xr:uid="{D067E6DD-983B-428D-B228-3903807E4DE1}"/>
    <cellStyle name="Accent4 3 2" xfId="3967" xr:uid="{E84A681A-C657-41BD-A1C2-6B7553FC24D8}"/>
    <cellStyle name="Accent4 30" xfId="3968" xr:uid="{B9260457-EB17-45E4-9200-7360479A9E70}"/>
    <cellStyle name="Accent4 31" xfId="3969" xr:uid="{C0AC2126-26D0-4334-8A1C-D7CAECFE5C8B}"/>
    <cellStyle name="Accent4 32" xfId="3970" xr:uid="{D6C0E524-01E8-46D2-93C9-70A2B1FD2A21}"/>
    <cellStyle name="Accent4 33" xfId="3971" xr:uid="{BAB183C2-EA95-4E7F-A3BE-D3075FF2BBBE}"/>
    <cellStyle name="Accent4 34" xfId="3972" xr:uid="{48C41742-9CAD-4B22-AFDA-5B054829DA15}"/>
    <cellStyle name="Accent4 35" xfId="3973" xr:uid="{E8042864-AD25-4E06-80AF-D835353389FC}"/>
    <cellStyle name="Accent4 36" xfId="3974" xr:uid="{8FF80358-A68A-4F46-83E4-6F3E048C3026}"/>
    <cellStyle name="Accent4 37" xfId="3975" xr:uid="{7EC134AD-2C5E-472B-9238-02EC95B19DF6}"/>
    <cellStyle name="Accent4 38" xfId="3976" xr:uid="{5893D451-D480-43C3-AD0F-2B6C6F814865}"/>
    <cellStyle name="Accent4 39" xfId="3977" xr:uid="{1668CC35-F806-4686-A97B-6910D81A1A59}"/>
    <cellStyle name="Accent4 4" xfId="3978" xr:uid="{3D0EB329-69EA-4FD8-89DE-8F406EC83C2E}"/>
    <cellStyle name="Accent4 4 2" xfId="3979" xr:uid="{EDE4E51E-A4D6-4290-83EA-BEB8BC1B3B97}"/>
    <cellStyle name="Accent4 40" xfId="3980" xr:uid="{33481377-D423-4075-9570-12B0CE29811D}"/>
    <cellStyle name="Accent4 41" xfId="3981" xr:uid="{83EC70ED-5CB2-413F-909F-2602A59BD265}"/>
    <cellStyle name="Accent4 42" xfId="3982" xr:uid="{18761A24-5917-4F78-88F0-B3E4944A48E4}"/>
    <cellStyle name="Accent4 43" xfId="3983" xr:uid="{6CA163C5-3D76-4EF0-951C-FEFD500F1709}"/>
    <cellStyle name="Accent4 44" xfId="3984" xr:uid="{2243A4D8-BA17-48C4-9575-7E87B3D68FC1}"/>
    <cellStyle name="Accent4 45" xfId="3985" xr:uid="{94E47731-97FA-42E3-8A94-26F2CB787782}"/>
    <cellStyle name="Accent4 46" xfId="3986" xr:uid="{C1A24469-E781-4CEA-9154-986F1FF58DF9}"/>
    <cellStyle name="Accent4 47" xfId="3987" xr:uid="{9C6D23EF-F10A-40BF-A1D0-ED47F1963786}"/>
    <cellStyle name="Accent4 48" xfId="3988" xr:uid="{F2EB628D-53DA-4EA7-9722-A5E4449960A1}"/>
    <cellStyle name="Accent4 49" xfId="3989" xr:uid="{48811E7F-45CD-4D46-A7AB-FA38F7C1ECE1}"/>
    <cellStyle name="Accent4 5" xfId="3990" xr:uid="{F5A3488D-562F-46F9-AA1E-B605BF47B7F5}"/>
    <cellStyle name="Accent4 5 2" xfId="3991" xr:uid="{5DC9980B-BCB3-465D-8B27-1B90F2B39C0E}"/>
    <cellStyle name="Accent4 50" xfId="3992" xr:uid="{7BFC048C-822D-4013-817E-89A4552B50CA}"/>
    <cellStyle name="Accent4 51" xfId="3993" xr:uid="{0D6877D8-E69A-4F73-B2F1-736C80482C55}"/>
    <cellStyle name="Accent4 52" xfId="3994" xr:uid="{10B940DA-DDA2-4500-A76C-AF01CCD2467F}"/>
    <cellStyle name="Accent4 53" xfId="3995" xr:uid="{F88C6170-3B45-4C8F-9024-62D2CF8CDAE2}"/>
    <cellStyle name="Accent4 54" xfId="3996" xr:uid="{E62DC00D-A395-4CA3-B538-8AA80C44FEC3}"/>
    <cellStyle name="Accent4 55" xfId="3997" xr:uid="{F33914D9-147A-4217-A002-81FDF9C68512}"/>
    <cellStyle name="Accent4 56" xfId="3998" xr:uid="{B5B03A83-7E90-4D9F-9CF4-E3475D3DA69D}"/>
    <cellStyle name="Accent4 57" xfId="3999" xr:uid="{DB1C2078-5876-4289-A0CD-F641C2A121B5}"/>
    <cellStyle name="Accent4 58" xfId="4000" xr:uid="{AF5619AE-0CD1-4B58-90BC-823ADE9B2BA7}"/>
    <cellStyle name="Accent4 59" xfId="4001" xr:uid="{11F82813-D2AB-4303-A12F-4B77740C1870}"/>
    <cellStyle name="Accent4 59 2" xfId="4002" xr:uid="{B1007EEF-57F3-4F1D-AD0F-2D42CCC4A77F}"/>
    <cellStyle name="Accent4 6" xfId="4003" xr:uid="{C773E86C-137F-457B-9A77-9EAA69E885F3}"/>
    <cellStyle name="Accent4 6 2" xfId="4004" xr:uid="{EF95003E-A3BA-407C-BDCF-653EC2FC3570}"/>
    <cellStyle name="Accent4 60 2" xfId="4005" xr:uid="{1621F798-5233-46EC-9B94-52EAA5E7746B}"/>
    <cellStyle name="Accent4 61 2" xfId="4006" xr:uid="{332C5668-DA5F-4A47-9238-8816B53A26FE}"/>
    <cellStyle name="Accent4 62 2" xfId="4007" xr:uid="{7C495001-F934-4091-A9B3-D109D94152FB}"/>
    <cellStyle name="Accent4 63 2" xfId="4008" xr:uid="{351F2537-3936-4B91-8C4B-B6009F7B70B6}"/>
    <cellStyle name="Accent4 7" xfId="4009" xr:uid="{BD449064-6876-46C2-BD49-32962E6BFC23}"/>
    <cellStyle name="Accent4 7 2" xfId="4010" xr:uid="{0C01B96A-90A0-4DDF-860A-8C1CFA896E98}"/>
    <cellStyle name="Accent4 8" xfId="4011" xr:uid="{9918F360-9C49-46E1-9467-2081E8A12A3C}"/>
    <cellStyle name="Accent4 8 2" xfId="4012" xr:uid="{AF20A349-1D0B-4B1D-9AAD-F87530B88508}"/>
    <cellStyle name="Accent4 9" xfId="4013" xr:uid="{2491DC76-95CD-476A-9B2A-15915E267B5F}"/>
    <cellStyle name="Accent4 9 2" xfId="4014" xr:uid="{E8E1D06E-9775-4BB4-A593-1EA61CC71835}"/>
    <cellStyle name="Accent5 10" xfId="4015" xr:uid="{CF913D18-DBF7-4E7A-B204-957FA36FEB08}"/>
    <cellStyle name="Accent5 10 2" xfId="4016" xr:uid="{45E0996E-D73B-44F8-B589-D9641A3BC40D}"/>
    <cellStyle name="Accent5 11" xfId="4017" xr:uid="{30866AAC-9C0B-4B56-A0E6-04E1EFE5DAF6}"/>
    <cellStyle name="Accent5 11 2" xfId="4018" xr:uid="{202BCA67-098F-41B9-BC4A-DD3F84F9F7D0}"/>
    <cellStyle name="Accent5 12" xfId="4019" xr:uid="{BD6CE056-B5A3-4852-9F80-96B06D1EC486}"/>
    <cellStyle name="Accent5 12 2" xfId="4020" xr:uid="{B28192BD-69C6-4492-A157-6FBF79BD9CC2}"/>
    <cellStyle name="Accent5 13" xfId="4021" xr:uid="{90B63AC5-2B02-434A-89F5-6A7B0EBE1AB4}"/>
    <cellStyle name="Accent5 13 2" xfId="4022" xr:uid="{E469FA3D-68B9-4B44-85F7-5B0FC0B9012F}"/>
    <cellStyle name="Accent5 14" xfId="4023" xr:uid="{F0729E68-A7D4-44E9-8377-72E1C47A48A4}"/>
    <cellStyle name="Accent5 14 2" xfId="4024" xr:uid="{35E0905B-80CC-457D-93D5-3D3E63C4F5DC}"/>
    <cellStyle name="Accent5 15" xfId="4025" xr:uid="{FE6FD6A9-65B9-4687-AABB-C9F966575C2A}"/>
    <cellStyle name="Accent5 15 2" xfId="4026" xr:uid="{182283BF-8DDC-4F2E-B18F-B2E8C20A112A}"/>
    <cellStyle name="Accent5 16" xfId="4027" xr:uid="{2BA15344-16CA-4DCB-8D58-47A027562D6D}"/>
    <cellStyle name="Accent5 16 2" xfId="4028" xr:uid="{6A3E5171-DA3A-456D-B909-93A3B569388C}"/>
    <cellStyle name="Accent5 17" xfId="4029" xr:uid="{B5FD3B6C-446C-41A1-B5CE-0E7B57D4D099}"/>
    <cellStyle name="Accent5 17 2" xfId="4030" xr:uid="{E24411A1-1D57-4A4B-86EA-B608CAA6EF44}"/>
    <cellStyle name="Accent5 18" xfId="4031" xr:uid="{63F66178-970A-480B-87DC-2711019FF2EB}"/>
    <cellStyle name="Accent5 18 2" xfId="4032" xr:uid="{36B5540B-4A28-45D2-A5F8-1C4CF6D84F61}"/>
    <cellStyle name="Accent5 19" xfId="4033" xr:uid="{D6DA9306-9047-4724-B63C-EE9BBDC265FF}"/>
    <cellStyle name="Accent5 19 2" xfId="4034" xr:uid="{A3599B92-B3E6-4EA3-8131-F967F2D75495}"/>
    <cellStyle name="Accent5 2" xfId="4035" xr:uid="{111F6E84-EB33-43F9-851D-4DA63AAC37B1}"/>
    <cellStyle name="Accent5 2 2" xfId="4036" xr:uid="{00689BFD-91C7-45D2-B51F-3D0FEFEDC71E}"/>
    <cellStyle name="Accent5 2 2 2" xfId="4037" xr:uid="{4CE093BA-CED9-4AA1-BDE3-413E6053397C}"/>
    <cellStyle name="Accent5 2 2 3" xfId="4038" xr:uid="{C890C509-12C6-4EA0-8706-FD2789EAB6C8}"/>
    <cellStyle name="Accent5 2 3" xfId="4039" xr:uid="{4B020EC9-F511-41CC-8B7C-88D2014305C6}"/>
    <cellStyle name="Accent5 2_Copy of SWD journal entry template Interco" xfId="4040" xr:uid="{3F8B8F48-804F-4E57-9945-4B37A0B61FE7}"/>
    <cellStyle name="Accent5 20" xfId="4041" xr:uid="{748EF323-81B7-440F-A6B1-6CC07C2AE556}"/>
    <cellStyle name="Accent5 20 2" xfId="4042" xr:uid="{BF191887-B972-4896-B398-6D5A2F4832D6}"/>
    <cellStyle name="Accent5 21" xfId="4043" xr:uid="{1B646F41-86D1-4388-AF77-4E2D46D968AB}"/>
    <cellStyle name="Accent5 21 2" xfId="4044" xr:uid="{EB938845-BF9B-4583-B3EE-D9C4504F3CCD}"/>
    <cellStyle name="Accent5 22" xfId="4045" xr:uid="{ACF3CC37-28D3-4F4B-9CAF-5F2AAA2FB149}"/>
    <cellStyle name="Accent5 23" xfId="4046" xr:uid="{81C76214-9A62-4B54-88DB-A42BB8AFB607}"/>
    <cellStyle name="Accent5 24" xfId="4047" xr:uid="{85A0D809-710E-479F-ACAF-5F0D0BDB0AC7}"/>
    <cellStyle name="Accent5 25" xfId="4048" xr:uid="{9FB5E2CC-F57A-4161-AAF5-60D3BEBF4A0B}"/>
    <cellStyle name="Accent5 26" xfId="4049" xr:uid="{1CEFC712-A320-4A1F-86C3-75570E838563}"/>
    <cellStyle name="Accent5 27" xfId="4050" xr:uid="{21826499-DB41-4977-8D67-D3C9738213A5}"/>
    <cellStyle name="Accent5 28" xfId="4051" xr:uid="{3EECD2A3-19CD-4EDD-BAC7-AEC93A7C1F20}"/>
    <cellStyle name="Accent5 29" xfId="4052" xr:uid="{54DDB409-CB47-4DCF-9C91-A151A5F9D64F}"/>
    <cellStyle name="Accent5 3" xfId="4053" xr:uid="{7D8D09D6-4DB5-4E87-B013-B1E825B4D9D8}"/>
    <cellStyle name="Accent5 3 2" xfId="4054" xr:uid="{C4018ED3-B4B2-433B-919D-CB375F82608E}"/>
    <cellStyle name="Accent5 30" xfId="4055" xr:uid="{B6B01D4D-F947-4BBC-A269-AA33BAF40440}"/>
    <cellStyle name="Accent5 31" xfId="4056" xr:uid="{02B67306-A4AD-49AE-A174-0B97627F834D}"/>
    <cellStyle name="Accent5 32" xfId="4057" xr:uid="{10D987ED-6317-4218-A13D-AC4AE535DBD6}"/>
    <cellStyle name="Accent5 33" xfId="4058" xr:uid="{50373901-D0C8-45FA-8453-C7101FFA02B3}"/>
    <cellStyle name="Accent5 34" xfId="4059" xr:uid="{88AD22F9-4A32-419D-86CE-281A625D441C}"/>
    <cellStyle name="Accent5 35" xfId="4060" xr:uid="{35C43B59-5C67-4CCC-A039-C5B40C7A8C3B}"/>
    <cellStyle name="Accent5 36" xfId="4061" xr:uid="{1F004A5C-F7FE-4B75-9B5A-1B3250CBF40C}"/>
    <cellStyle name="Accent5 37" xfId="4062" xr:uid="{92F70F2F-A09C-44C4-96A1-90E8BE784B25}"/>
    <cellStyle name="Accent5 38" xfId="4063" xr:uid="{ADD2B652-9D24-4FE8-91BB-779967EA0EAA}"/>
    <cellStyle name="Accent5 39" xfId="4064" xr:uid="{EC6BC7EC-B7E6-4E10-90A7-9631AD1B0A63}"/>
    <cellStyle name="Accent5 4" xfId="4065" xr:uid="{3410EB19-8BB9-44E0-83F9-4490110D2481}"/>
    <cellStyle name="Accent5 4 2" xfId="4066" xr:uid="{5D2A8044-EE56-4C58-A0E5-5173B03F77A2}"/>
    <cellStyle name="Accent5 40" xfId="4067" xr:uid="{4398E942-FAC9-454B-B64A-1D0B026C7A0A}"/>
    <cellStyle name="Accent5 41" xfId="4068" xr:uid="{CF4FF4B6-6C33-4E44-A66C-BCFD5950F27F}"/>
    <cellStyle name="Accent5 42" xfId="4069" xr:uid="{D4B408B1-2C08-422F-8F8B-4293D3B19AE6}"/>
    <cellStyle name="Accent5 43" xfId="4070" xr:uid="{B72C2AE0-9C2A-4AB3-AA38-B59693495555}"/>
    <cellStyle name="Accent5 44" xfId="4071" xr:uid="{FE68AFC5-DDB6-474A-B765-9F640B0F616C}"/>
    <cellStyle name="Accent5 45" xfId="4072" xr:uid="{E22BEECF-28EC-413A-B42B-F03639DF1A83}"/>
    <cellStyle name="Accent5 46" xfId="4073" xr:uid="{3CB0AD9B-1D91-4B57-876E-D984A3B08684}"/>
    <cellStyle name="Accent5 47" xfId="4074" xr:uid="{B4ED98D8-CA79-4711-9C50-A7E4B9608B8D}"/>
    <cellStyle name="Accent5 48" xfId="4075" xr:uid="{0E4981AB-14BD-460D-B3EA-A86D5D05F23E}"/>
    <cellStyle name="Accent5 49" xfId="4076" xr:uid="{2B13FAA5-1CF2-4E1D-BEFB-E852850B4327}"/>
    <cellStyle name="Accent5 5" xfId="4077" xr:uid="{24879EC3-F129-4A2A-86C6-70C50DA8211B}"/>
    <cellStyle name="Accent5 5 2" xfId="4078" xr:uid="{7E217385-5E45-4FF1-BBFD-4371C913DB50}"/>
    <cellStyle name="Accent5 50" xfId="4079" xr:uid="{3E57C495-4C0C-4765-BF1D-7B785E342D30}"/>
    <cellStyle name="Accent5 51" xfId="4080" xr:uid="{95203ED1-4832-4038-BA28-4586C2E3427F}"/>
    <cellStyle name="Accent5 52" xfId="4081" xr:uid="{8D27078F-1472-40AF-846D-22A25E254B75}"/>
    <cellStyle name="Accent5 53" xfId="4082" xr:uid="{BD33A522-6772-4446-905C-CA719EC5DF64}"/>
    <cellStyle name="Accent5 54" xfId="4083" xr:uid="{6B973542-5F06-404B-87BE-F73C61DAE5CF}"/>
    <cellStyle name="Accent5 55" xfId="4084" xr:uid="{A3F2CE11-ECAA-49E6-9641-00DBB89798A3}"/>
    <cellStyle name="Accent5 56" xfId="4085" xr:uid="{4B070E1C-3C35-4558-93AA-D2A6CBE75F70}"/>
    <cellStyle name="Accent5 57" xfId="4086" xr:uid="{DBB38B00-B478-45A1-80B4-D98950F6883E}"/>
    <cellStyle name="Accent5 58" xfId="4087" xr:uid="{1D5CB165-533E-41D0-9480-46B0488115F7}"/>
    <cellStyle name="Accent5 59" xfId="4088" xr:uid="{4ACAA3C5-F317-4705-8BCC-ABB3CE0B76A8}"/>
    <cellStyle name="Accent5 59 2" xfId="4089" xr:uid="{B5F62CFF-7AA2-46B9-A671-860E7448D933}"/>
    <cellStyle name="Accent5 6" xfId="4090" xr:uid="{8CCF0DAF-3A92-43D2-BD8F-D9D3E2F2EE2F}"/>
    <cellStyle name="Accent5 6 2" xfId="4091" xr:uid="{2302D382-3CCF-4CB1-8F08-DC353E0591A6}"/>
    <cellStyle name="Accent5 60 2" xfId="4092" xr:uid="{B51CCFCE-E5F7-4EDB-8F16-6D1858E9DDAC}"/>
    <cellStyle name="Accent5 61 2" xfId="4093" xr:uid="{87601688-E918-463D-8047-8DC2F7142FCD}"/>
    <cellStyle name="Accent5 62 2" xfId="4094" xr:uid="{BFBA6CDE-8310-4251-BA5F-85DEAA6F05B3}"/>
    <cellStyle name="Accent5 63 2" xfId="4095" xr:uid="{A4FC8ED8-9E78-4B58-94F6-B454C4CC3199}"/>
    <cellStyle name="Accent5 7" xfId="4096" xr:uid="{45F7A8E4-132C-4070-9C44-50A13B791300}"/>
    <cellStyle name="Accent5 7 2" xfId="4097" xr:uid="{8837E3C0-20EE-4458-A641-2AB97B71E439}"/>
    <cellStyle name="Accent5 8" xfId="4098" xr:uid="{88953F5D-6B65-4D40-8310-CE75B2B32E0F}"/>
    <cellStyle name="Accent5 8 2" xfId="4099" xr:uid="{E009FAD8-300C-4060-8801-7A41C4DFC103}"/>
    <cellStyle name="Accent5 9" xfId="4100" xr:uid="{12698B9A-72FB-4ED6-ABE4-FF0479389DA7}"/>
    <cellStyle name="Accent5 9 2" xfId="4101" xr:uid="{5517C5E0-4D8C-41DA-BD06-798AEEC896DC}"/>
    <cellStyle name="Accent6 10" xfId="4102" xr:uid="{3693A5D1-38C4-4C86-8599-0F3A9FC172DA}"/>
    <cellStyle name="Accent6 10 2" xfId="4103" xr:uid="{5F45C4D1-0462-4BB5-8AD5-70FA36C3A92B}"/>
    <cellStyle name="Accent6 11" xfId="4104" xr:uid="{72282577-3358-4D8F-9368-9788DD891918}"/>
    <cellStyle name="Accent6 11 2" xfId="4105" xr:uid="{8186331B-C69E-46C9-8C50-40BF55BA8BDD}"/>
    <cellStyle name="Accent6 12" xfId="4106" xr:uid="{B865CF67-44CC-4971-8165-350E1B8E13D7}"/>
    <cellStyle name="Accent6 12 2" xfId="4107" xr:uid="{E2285E3B-2C9A-4AC0-AFBC-04166843C945}"/>
    <cellStyle name="Accent6 13" xfId="4108" xr:uid="{D146FC28-0210-4DA8-B9D8-AC3D5016909A}"/>
    <cellStyle name="Accent6 13 2" xfId="4109" xr:uid="{133A9AE2-B863-41B9-936F-D2CE57269DC7}"/>
    <cellStyle name="Accent6 14" xfId="4110" xr:uid="{EDB31944-1D24-40E9-B376-9FC76A5D1FB1}"/>
    <cellStyle name="Accent6 14 2" xfId="4111" xr:uid="{93012215-6CD5-48E9-B8D1-A7E1695E6FCB}"/>
    <cellStyle name="Accent6 15" xfId="4112" xr:uid="{9B82544A-D107-4578-9265-4A0F443391AE}"/>
    <cellStyle name="Accent6 15 2" xfId="4113" xr:uid="{9750A3D0-488C-4746-A203-FF7BAC8BE7E4}"/>
    <cellStyle name="Accent6 16" xfId="4114" xr:uid="{1652A194-F79E-447F-9FF5-6C03FAE664E1}"/>
    <cellStyle name="Accent6 16 2" xfId="4115" xr:uid="{4F4F69AE-A0EF-4F93-8AF1-D26AC6391574}"/>
    <cellStyle name="Accent6 17" xfId="4116" xr:uid="{694933AB-CF87-4BD9-AD59-F883755EC624}"/>
    <cellStyle name="Accent6 17 2" xfId="4117" xr:uid="{89B526FD-3C80-4EE9-923E-AE3BC8071B8D}"/>
    <cellStyle name="Accent6 18" xfId="4118" xr:uid="{69F6ED09-64CD-441B-9421-EE9762ABDE6F}"/>
    <cellStyle name="Accent6 18 2" xfId="4119" xr:uid="{055D379C-C93A-42B6-BD9D-52F2A0CC2B9F}"/>
    <cellStyle name="Accent6 19" xfId="4120" xr:uid="{7A8DCE86-6C43-4AAF-9954-5DC09F9C31B0}"/>
    <cellStyle name="Accent6 19 2" xfId="4121" xr:uid="{2E1F6C2A-E1DC-4243-8E71-9DB872E4B845}"/>
    <cellStyle name="Accent6 2" xfId="4122" xr:uid="{06CF8722-6B26-48E5-A4F0-4AFA4C133501}"/>
    <cellStyle name="Accent6 2 2" xfId="4123" xr:uid="{99CF2DD2-9C62-4068-9FA3-AD85EFEBEA39}"/>
    <cellStyle name="Accent6 2 2 2" xfId="4124" xr:uid="{8CFE4736-BB16-4AE2-9E92-BBCFC3F59E67}"/>
    <cellStyle name="Accent6 2 2 3" xfId="4125" xr:uid="{FC6252CF-BD00-4375-81EE-76CF172F2446}"/>
    <cellStyle name="Accent6 2 3" xfId="4126" xr:uid="{003DC33F-EDD4-4D72-AD2B-E31177CA5985}"/>
    <cellStyle name="Accent6 2_Copy of SWD journal entry template Interco" xfId="4127" xr:uid="{D6DFF25F-932B-4B34-9C27-1A7BB9C4939B}"/>
    <cellStyle name="Accent6 20" xfId="4128" xr:uid="{5A0318E0-8C7F-48AF-8EC0-2A3449DB3503}"/>
    <cellStyle name="Accent6 20 2" xfId="4129" xr:uid="{79E255AC-7444-4C8A-9E1F-26E893BEAFFE}"/>
    <cellStyle name="Accent6 21" xfId="4130" xr:uid="{1436CC2F-D9C2-4585-B818-32799A9532DC}"/>
    <cellStyle name="Accent6 21 2" xfId="4131" xr:uid="{4C916AA9-C891-4E98-98CC-9592FA09D8C2}"/>
    <cellStyle name="Accent6 22" xfId="4132" xr:uid="{D47B8396-AAFC-4B63-A3AA-9D4764EC557A}"/>
    <cellStyle name="Accent6 23" xfId="4133" xr:uid="{62275836-163B-4603-99AB-16FDE266E54B}"/>
    <cellStyle name="Accent6 24" xfId="4134" xr:uid="{99558AEF-8A46-41D5-BD75-2DCBFF5AFE51}"/>
    <cellStyle name="Accent6 25" xfId="4135" xr:uid="{C44384F4-04BC-431E-B587-C2316F1B29E1}"/>
    <cellStyle name="Accent6 26" xfId="4136" xr:uid="{FCB01434-7CC3-4F51-949D-159CA44707A2}"/>
    <cellStyle name="Accent6 27" xfId="4137" xr:uid="{C770B97A-701C-43B0-9057-CFB50499EA20}"/>
    <cellStyle name="Accent6 28" xfId="4138" xr:uid="{89A24CC5-3841-4E85-A628-BEA7B197C590}"/>
    <cellStyle name="Accent6 29" xfId="4139" xr:uid="{2EDDCBC6-FBC1-4D5F-8318-2D554F70F3A8}"/>
    <cellStyle name="Accent6 3" xfId="4140" xr:uid="{F6B1F5BB-9681-4E91-B5CB-D7F616B6EDED}"/>
    <cellStyle name="Accent6 3 2" xfId="4141" xr:uid="{45544488-07B4-4E27-8478-123C6F6E74FA}"/>
    <cellStyle name="Accent6 30" xfId="4142" xr:uid="{68028D74-FB8D-48BE-B961-83C91C7E6FCF}"/>
    <cellStyle name="Accent6 31" xfId="4143" xr:uid="{4B6A4864-F8C7-4654-905A-F18F087AC722}"/>
    <cellStyle name="Accent6 32" xfId="4144" xr:uid="{A1361D64-220D-4396-92D8-2237500CD39B}"/>
    <cellStyle name="Accent6 33" xfId="4145" xr:uid="{F50ABAAF-C8E0-4127-9B6D-39A868945F89}"/>
    <cellStyle name="Accent6 34" xfId="4146" xr:uid="{0EBD5A77-5F51-4DFB-A2B4-7E707EC35F43}"/>
    <cellStyle name="Accent6 35" xfId="4147" xr:uid="{D99372A2-FCE2-409E-B355-65FC14019B8B}"/>
    <cellStyle name="Accent6 36" xfId="4148" xr:uid="{580F9B98-0853-4814-964F-2E1C283BD130}"/>
    <cellStyle name="Accent6 37" xfId="4149" xr:uid="{EF132908-12AD-4829-AD08-9665E662CF86}"/>
    <cellStyle name="Accent6 38" xfId="4150" xr:uid="{7F0C6147-0BD1-40E8-930F-89959E49AA38}"/>
    <cellStyle name="Accent6 39" xfId="4151" xr:uid="{DF5AEBE3-3625-41CE-82B6-91B21D6A9733}"/>
    <cellStyle name="Accent6 4" xfId="4152" xr:uid="{B589F4A9-A30B-422C-A5C5-9965982AADF7}"/>
    <cellStyle name="Accent6 4 2" xfId="4153" xr:uid="{4E850493-3990-4520-8832-57CBF720165D}"/>
    <cellStyle name="Accent6 40" xfId="4154" xr:uid="{87096106-0EC3-4C49-870E-F4C9F7662353}"/>
    <cellStyle name="Accent6 41" xfId="4155" xr:uid="{01B58F13-525D-45EC-ABC3-4B8F4AED71FB}"/>
    <cellStyle name="Accent6 42" xfId="4156" xr:uid="{7C086D54-5FB4-490D-AF4C-449D35980A8B}"/>
    <cellStyle name="Accent6 43" xfId="4157" xr:uid="{B122CA6F-A553-4397-B3D3-A75B9E769C97}"/>
    <cellStyle name="Accent6 44" xfId="4158" xr:uid="{4E5F0B96-5783-455A-B1DC-1C5914E629F1}"/>
    <cellStyle name="Accent6 45" xfId="4159" xr:uid="{2B8F54AF-4AA8-4510-9155-A7B33596E4BC}"/>
    <cellStyle name="Accent6 46" xfId="4160" xr:uid="{47F24145-6152-45A5-AFDB-6385E01DD2D6}"/>
    <cellStyle name="Accent6 47" xfId="4161" xr:uid="{0F88ABC7-A7CE-48CF-88D4-8816CECEE127}"/>
    <cellStyle name="Accent6 48" xfId="4162" xr:uid="{BCA18A7F-2879-44A7-B41D-5C775487886D}"/>
    <cellStyle name="Accent6 49" xfId="4163" xr:uid="{F5727AE9-924B-4B44-A09A-CD30725AC5E7}"/>
    <cellStyle name="Accent6 5" xfId="4164" xr:uid="{FCA7F49B-6517-4DC9-8C2C-4A7472FDFABE}"/>
    <cellStyle name="Accent6 5 2" xfId="4165" xr:uid="{C0AAFCCB-7DE2-45B9-A41D-48BE2D879A90}"/>
    <cellStyle name="Accent6 50" xfId="4166" xr:uid="{C45187DD-517E-4447-8E2D-138CDD49DA54}"/>
    <cellStyle name="Accent6 51" xfId="4167" xr:uid="{E91DAD1C-EA8B-4CE6-91E8-1EE69EFD7BAD}"/>
    <cellStyle name="Accent6 52" xfId="4168" xr:uid="{AD3E346C-72A0-47D5-8D73-F265E0E7BA31}"/>
    <cellStyle name="Accent6 53" xfId="4169" xr:uid="{C6AF98E1-51F3-4E1C-9273-49094E23A2A6}"/>
    <cellStyle name="Accent6 54" xfId="4170" xr:uid="{3EEC2574-5BCA-49AD-B527-0C5575FB6232}"/>
    <cellStyle name="Accent6 55" xfId="4171" xr:uid="{0C42F318-3707-4FEC-B7A6-CD5897C36F5A}"/>
    <cellStyle name="Accent6 56" xfId="4172" xr:uid="{90C30F1A-5CD0-4D5F-82D2-D7D548E54BE1}"/>
    <cellStyle name="Accent6 57" xfId="4173" xr:uid="{08A251EA-90F3-4508-9100-39B1CAFA3951}"/>
    <cellStyle name="Accent6 58" xfId="4174" xr:uid="{28C2DB8F-0FA1-46C3-924A-2FC0242B4D8F}"/>
    <cellStyle name="Accent6 59" xfId="4175" xr:uid="{C0393723-BF1E-4E34-8932-B0349E5221FE}"/>
    <cellStyle name="Accent6 59 2" xfId="4176" xr:uid="{3F12F221-85A7-4CF6-9405-FC7DC7936CDA}"/>
    <cellStyle name="Accent6 6" xfId="4177" xr:uid="{16125AA5-D8C6-46D0-A77B-4B561487F394}"/>
    <cellStyle name="Accent6 6 2" xfId="4178" xr:uid="{5A172100-E477-486A-BC13-FAC23BCBFDA2}"/>
    <cellStyle name="Accent6 60 2" xfId="4179" xr:uid="{4F28D28E-0F2B-45C1-AB7D-062BE1AB181B}"/>
    <cellStyle name="Accent6 61 2" xfId="4180" xr:uid="{F6E2499D-C255-4976-929F-7993238FDAD0}"/>
    <cellStyle name="Accent6 62 2" xfId="4181" xr:uid="{ED991378-D624-4626-AB12-EC8711F39DCE}"/>
    <cellStyle name="Accent6 63 2" xfId="4182" xr:uid="{048DD7E8-A2B5-401D-A3E8-38E4ECE4B2ED}"/>
    <cellStyle name="Accent6 7" xfId="4183" xr:uid="{A1C3837F-0B4E-4332-B963-F92BB6EC1A50}"/>
    <cellStyle name="Accent6 7 2" xfId="4184" xr:uid="{A061328E-E610-45BB-A06B-68EFF0F79278}"/>
    <cellStyle name="Accent6 8" xfId="4185" xr:uid="{4A03A086-5A45-4FC6-AF82-AA5B89E24D69}"/>
    <cellStyle name="Accent6 8 2" xfId="4186" xr:uid="{ABCA5781-0DE7-4C54-93FA-3D839322C1D1}"/>
    <cellStyle name="Accent6 9" xfId="4187" xr:uid="{67F52793-D2C6-4024-908D-3B89E75BFF32}"/>
    <cellStyle name="Accent6 9 2" xfId="4188" xr:uid="{90C2D774-DC22-4A80-A178-E26D570D14D9}"/>
    <cellStyle name="amount" xfId="4189" xr:uid="{F687C902-F96B-474A-BB98-C7564E8B1A67}"/>
    <cellStyle name="amount 10" xfId="4190" xr:uid="{4C9A5759-2D27-4359-BA81-807447157B9F}"/>
    <cellStyle name="amount 10 2" xfId="28804" xr:uid="{F3EC7FBB-4324-45B1-AEE0-6BE6DE291EE5}"/>
    <cellStyle name="amount 11" xfId="28803" xr:uid="{216567F1-A568-4183-9131-58800F084A8B}"/>
    <cellStyle name="amount 2" xfId="4191" xr:uid="{BE6E715C-57B8-45E8-9ABC-B406ECD8A3CC}"/>
    <cellStyle name="amount 2 10" xfId="4192" xr:uid="{0910DF94-6CD4-4222-9BF3-C84BFC4BF529}"/>
    <cellStyle name="amount 2 10 2" xfId="28806" xr:uid="{7317C1BE-37EF-47BA-B194-E910F89A576E}"/>
    <cellStyle name="amount 2 11" xfId="4193" xr:uid="{63EEC646-38DF-47CC-99D7-F96998DEEFC1}"/>
    <cellStyle name="amount 2 11 2" xfId="28807" xr:uid="{671BFD87-6D53-4834-8BE0-D340E3FA90EF}"/>
    <cellStyle name="amount 2 12" xfId="4194" xr:uid="{7144B623-49AE-4D96-9699-CF1C7C7256C1}"/>
    <cellStyle name="amount 2 12 2" xfId="28808" xr:uid="{22DDDEA8-30E4-46E3-B81A-263B7A4B7C15}"/>
    <cellStyle name="amount 2 13" xfId="28805" xr:uid="{3E51C2AF-F9EB-4FC8-B891-FE38E009CB08}"/>
    <cellStyle name="amount 2 2" xfId="4195" xr:uid="{28647BA7-62F6-423F-9838-99ABBE4B4581}"/>
    <cellStyle name="amount 2 2 2" xfId="28809" xr:uid="{6D14D267-8897-45D1-8950-8E357BAD955F}"/>
    <cellStyle name="amount 2 3" xfId="4196" xr:uid="{738A65A3-534D-4E01-BE76-CDCB046A0A82}"/>
    <cellStyle name="amount 2 3 2" xfId="28810" xr:uid="{1496C764-F85A-4F00-B798-DC6A1EA8F025}"/>
    <cellStyle name="amount 2 4" xfId="4197" xr:uid="{A67E7DCD-91AE-4809-8EC2-5ED6182FF770}"/>
    <cellStyle name="amount 2 4 2" xfId="28811" xr:uid="{BDA9F09C-12D8-4C8E-A7C0-96AA7E165F49}"/>
    <cellStyle name="amount 2 5" xfId="4198" xr:uid="{AF93B1D1-9C89-4FE4-B652-D3012DBD7F2F}"/>
    <cellStyle name="amount 2 5 2" xfId="28812" xr:uid="{496EF60C-6645-4C3D-A96C-54D95E7C537E}"/>
    <cellStyle name="amount 2 6" xfId="4199" xr:uid="{E19EE481-E702-4EA7-BBDA-6E9DC44582F5}"/>
    <cellStyle name="amount 2 6 2" xfId="28813" xr:uid="{76C6ED8D-401E-4178-A8C8-638A9E9D40A9}"/>
    <cellStyle name="amount 2 7" xfId="4200" xr:uid="{73C68ABA-5203-4EFD-8F12-5AA59BA803E1}"/>
    <cellStyle name="amount 2 7 2" xfId="28814" xr:uid="{D0A7526F-6315-4835-A77A-AE646C6E377A}"/>
    <cellStyle name="amount 2 8" xfId="4201" xr:uid="{E6991B8A-E401-4639-A39C-8C07127C3610}"/>
    <cellStyle name="amount 2 8 2" xfId="28815" xr:uid="{9AB3F416-2CC8-4E21-86E4-12490FF564EA}"/>
    <cellStyle name="amount 2 9" xfId="4202" xr:uid="{8DFB8EF2-9ED9-4A04-A75D-0C653CBE9D63}"/>
    <cellStyle name="amount 2 9 2" xfId="28816" xr:uid="{CF88D49E-A8CC-40F2-B7F1-35AF55CA9F5B}"/>
    <cellStyle name="amount 3" xfId="4203" xr:uid="{1A62D413-2B78-413D-A6C0-AAD9EA9726EB}"/>
    <cellStyle name="amount 3 10" xfId="4204" xr:uid="{3B074129-C337-4173-AA7E-3C6D7C567E46}"/>
    <cellStyle name="amount 3 10 2" xfId="28818" xr:uid="{9A4C137A-A1CD-43BC-85FB-43F1A54C67FC}"/>
    <cellStyle name="amount 3 11" xfId="4205" xr:uid="{A3966BB9-6EB9-4359-B17F-3FE9655EAAEF}"/>
    <cellStyle name="amount 3 11 2" xfId="28819" xr:uid="{D9011D33-E221-4910-B8AA-05BBAD46DDAD}"/>
    <cellStyle name="amount 3 12" xfId="4206" xr:uid="{DCFB0BE4-CEB8-45B8-83A8-DC8556E3B579}"/>
    <cellStyle name="amount 3 12 2" xfId="28820" xr:uid="{8F235082-FB1E-45FE-B1DE-14FD759CF75F}"/>
    <cellStyle name="amount 3 13" xfId="28817" xr:uid="{DE9AF3E3-EC4E-4B75-A8F7-5C1FB860C743}"/>
    <cellStyle name="amount 3 2" xfId="4207" xr:uid="{2DA91487-E108-4FBB-9B06-0673A37A88EC}"/>
    <cellStyle name="amount 3 2 2" xfId="28821" xr:uid="{4683745A-4F8F-499E-A772-42B79238A47F}"/>
    <cellStyle name="amount 3 3" xfId="4208" xr:uid="{D4157C80-280A-49B3-810B-94B713980B8E}"/>
    <cellStyle name="amount 3 3 2" xfId="28822" xr:uid="{9D3D4E11-465A-4375-86F8-B8CA9E3CD90C}"/>
    <cellStyle name="amount 3 4" xfId="4209" xr:uid="{CEAB3851-165B-4213-9727-DDA7BC2159FD}"/>
    <cellStyle name="amount 3 4 2" xfId="28823" xr:uid="{D4FA18DF-D962-4AD3-941F-3463C2B7CCF2}"/>
    <cellStyle name="amount 3 5" xfId="4210" xr:uid="{1DCEB7E4-983A-4EFB-9A8E-FE4DBD119D36}"/>
    <cellStyle name="amount 3 5 2" xfId="28824" xr:uid="{ABB10212-34B1-4850-A491-3242174DFA24}"/>
    <cellStyle name="amount 3 6" xfId="4211" xr:uid="{AED598FD-1241-4E0A-A5A0-418856917EFA}"/>
    <cellStyle name="amount 3 6 2" xfId="28825" xr:uid="{A07027B0-4A3B-46A5-B12F-C1B835CD6E9E}"/>
    <cellStyle name="amount 3 7" xfId="4212" xr:uid="{4AF4158F-7CD1-474F-B0A4-F7534F817E22}"/>
    <cellStyle name="amount 3 7 2" xfId="28826" xr:uid="{1C449E94-91B5-4824-9ECB-1BFBEE8EE196}"/>
    <cellStyle name="amount 3 8" xfId="4213" xr:uid="{5BB0B6DD-8EAF-4BDB-BC4D-C008913176DD}"/>
    <cellStyle name="amount 3 8 2" xfId="28827" xr:uid="{12E29C86-8752-49D8-9CE9-5A1D5C9A47F3}"/>
    <cellStyle name="amount 3 9" xfId="4214" xr:uid="{D5AF73EC-7BBF-45CA-8CE7-DB39B9CF9017}"/>
    <cellStyle name="amount 3 9 2" xfId="28828" xr:uid="{8AB1AF84-3989-4057-A5C4-1FA0C73F7436}"/>
    <cellStyle name="amount 4" xfId="4215" xr:uid="{FE93B86C-2DEB-41EE-84D3-65E37824A39A}"/>
    <cellStyle name="amount 4 2" xfId="28829" xr:uid="{8CFE19A3-7FBC-4B84-9761-32B3846ED101}"/>
    <cellStyle name="amount 5" xfId="4216" xr:uid="{60936E82-39A3-4B52-AE58-40D2BBB37D5C}"/>
    <cellStyle name="amount 5 2" xfId="28830" xr:uid="{433D0221-191A-4775-83C8-E0143A9247A5}"/>
    <cellStyle name="amount 6" xfId="4217" xr:uid="{A1D6B4A3-642F-44C3-914E-26425A3FADBB}"/>
    <cellStyle name="amount 6 2" xfId="28831" xr:uid="{43965909-6900-4621-BB6A-8F8F812E56E4}"/>
    <cellStyle name="amount 7" xfId="4218" xr:uid="{D5B57A1D-A28B-4719-902C-AE74318DC2AD}"/>
    <cellStyle name="amount 7 2" xfId="28832" xr:uid="{BDC0AEED-D651-4D6A-98E9-4D8C71D6904A}"/>
    <cellStyle name="amount 8" xfId="4219" xr:uid="{29916364-4044-42BF-9A30-8830C925DF5D}"/>
    <cellStyle name="amount 8 2" xfId="28833" xr:uid="{041DD2EA-9805-4580-AEA9-9E35D456A45E}"/>
    <cellStyle name="amount 9" xfId="4220" xr:uid="{1352F222-44AB-4A0A-8615-9EDAFA252821}"/>
    <cellStyle name="amount 9 2" xfId="28834" xr:uid="{460F4E39-D41B-427B-A4BB-AF1BD8592B44}"/>
    <cellStyle name="AutoFormat-Optionen" xfId="4221" xr:uid="{F8D2D309-BC0B-4146-8935-3162F9AE4341}"/>
    <cellStyle name="AutoFormat-Optionen 2" xfId="4222" xr:uid="{F9FD544D-6A46-474A-BF9A-8B468C5F6418}"/>
    <cellStyle name="AutoFormat-Optionen 3" xfId="4223" xr:uid="{C07624AC-A04E-4706-8DD6-C77188546274}"/>
    <cellStyle name="Bad 10" xfId="4224" xr:uid="{C8DDB815-F4A3-4BBA-94EF-0F4443632CFA}"/>
    <cellStyle name="Bad 10 2" xfId="4225" xr:uid="{2B1FE24C-2751-4102-9FE3-24B78675632D}"/>
    <cellStyle name="Bad 11" xfId="4226" xr:uid="{931F7FA4-34F7-4FBA-9DE7-DEB34F5D1747}"/>
    <cellStyle name="Bad 11 2" xfId="4227" xr:uid="{4871CF1B-C814-4831-8F4D-4406CE008B9E}"/>
    <cellStyle name="Bad 12" xfId="4228" xr:uid="{F56F4BE4-77C3-49F0-B4D7-07C0C8C37EAF}"/>
    <cellStyle name="Bad 12 2" xfId="4229" xr:uid="{11EB5BDA-8E77-49E7-9FAB-AD23F8830114}"/>
    <cellStyle name="Bad 13" xfId="4230" xr:uid="{32F20E5D-1A79-4973-B7BD-DFE725C33A54}"/>
    <cellStyle name="Bad 13 2" xfId="4231" xr:uid="{6D70C10E-166C-47BD-A6E2-4287E776AB3C}"/>
    <cellStyle name="Bad 14" xfId="4232" xr:uid="{34AD1F9D-9CE7-4095-AD13-CB0A4C8AEC85}"/>
    <cellStyle name="Bad 14 2" xfId="4233" xr:uid="{7BEFC10F-CAFD-4832-9FE1-5A4CEB500762}"/>
    <cellStyle name="Bad 15" xfId="4234" xr:uid="{2758327C-7004-4FA4-BABC-0BD08185A80F}"/>
    <cellStyle name="Bad 15 2" xfId="4235" xr:uid="{A5FAD8DB-EF84-49C4-ABF9-3ED9B1AC2B30}"/>
    <cellStyle name="Bad 16" xfId="4236" xr:uid="{80F4F9A7-D7CE-4FF6-8A37-70073A86DAF0}"/>
    <cellStyle name="Bad 16 2" xfId="4237" xr:uid="{64616553-99C8-4267-AEE3-A16A689E6A06}"/>
    <cellStyle name="Bad 17" xfId="4238" xr:uid="{238BB36B-4095-415D-85FE-C9DA87966456}"/>
    <cellStyle name="Bad 17 2" xfId="4239" xr:uid="{F4D12FF5-3C64-4C55-9F90-796C6402A397}"/>
    <cellStyle name="Bad 18" xfId="4240" xr:uid="{4D687161-2329-449B-9478-C03705117B14}"/>
    <cellStyle name="Bad 18 2" xfId="4241" xr:uid="{840E61B8-2689-4D43-8ED8-CB51205DF312}"/>
    <cellStyle name="Bad 19" xfId="4242" xr:uid="{69E85035-678E-4C72-834E-8DF8CC882C3C}"/>
    <cellStyle name="Bad 19 2" xfId="4243" xr:uid="{833703F2-9890-43F5-B275-094BC35DF78D}"/>
    <cellStyle name="Bad 2" xfId="4244" xr:uid="{468ED11B-9CB9-4FA2-8B19-1E8C029602C9}"/>
    <cellStyle name="Bad 2 2" xfId="4245" xr:uid="{0EC53F31-CC63-4426-9F8D-722114513D31}"/>
    <cellStyle name="Bad 2 3" xfId="4246" xr:uid="{9593D8F7-C9AF-4C06-9FE6-C9C29E045B8A}"/>
    <cellStyle name="Bad 2_Copy of SWD journal entry template Interco" xfId="4247" xr:uid="{85574157-2386-4AB9-AB01-A3279E0B6FEA}"/>
    <cellStyle name="Bad 20" xfId="4248" xr:uid="{2558366A-9ED1-42A7-9E1F-6357D6A76E55}"/>
    <cellStyle name="Bad 20 2" xfId="4249" xr:uid="{A675BA8D-D6EA-4E7C-A1D2-6B136574AADE}"/>
    <cellStyle name="Bad 21" xfId="4250" xr:uid="{AE76380A-C2D7-4697-884E-4824FED287E3}"/>
    <cellStyle name="Bad 21 2" xfId="4251" xr:uid="{2EC49898-A589-4553-8EFD-AF2CA2F5DC3F}"/>
    <cellStyle name="Bad 22" xfId="4252" xr:uid="{3477F171-22D2-484D-8C9D-0882AEB28F43}"/>
    <cellStyle name="Bad 23" xfId="4253" xr:uid="{28B83924-AE69-404D-9C3B-CBC28DC34E3B}"/>
    <cellStyle name="Bad 24" xfId="4254" xr:uid="{12A7DD32-D8C5-4B3F-9EA7-A468A644E1FA}"/>
    <cellStyle name="Bad 25" xfId="4255" xr:uid="{FD942E4B-8557-4D52-B43D-FEC049F76DA3}"/>
    <cellStyle name="Bad 26" xfId="4256" xr:uid="{88D5794A-2858-44DD-9D94-D7796BB95246}"/>
    <cellStyle name="Bad 27" xfId="4257" xr:uid="{92DC2D2E-308C-41D8-B746-719FE179D85E}"/>
    <cellStyle name="Bad 28" xfId="4258" xr:uid="{033C9A1B-C5E3-4016-8DAA-F891216C2B97}"/>
    <cellStyle name="Bad 29" xfId="4259" xr:uid="{915A0E0A-9201-4622-B22E-084430FAACEC}"/>
    <cellStyle name="Bad 3" xfId="4260" xr:uid="{E6EFEB87-1319-4321-B7A9-EB7007F1854A}"/>
    <cellStyle name="Bad 3 2" xfId="4261" xr:uid="{57299BE9-9CB8-46ED-969C-C12669DB4347}"/>
    <cellStyle name="Bad 30" xfId="4262" xr:uid="{6827A4F3-00D5-4202-B2C6-62F7FFC1BA78}"/>
    <cellStyle name="Bad 31" xfId="4263" xr:uid="{DCB4A516-0447-4614-B2A6-CA1E30382372}"/>
    <cellStyle name="Bad 32" xfId="4264" xr:uid="{3B6EB82A-A2C4-4F7C-824D-0808A405EB3A}"/>
    <cellStyle name="Bad 33" xfId="4265" xr:uid="{9B350561-48C4-49A5-977C-9532EA4479C3}"/>
    <cellStyle name="Bad 34" xfId="4266" xr:uid="{DA11A273-B67A-4ECA-A56E-4EF08F7AB10B}"/>
    <cellStyle name="Bad 35" xfId="4267" xr:uid="{8AA53232-2201-4B39-9E9B-93C3D13C4E51}"/>
    <cellStyle name="Bad 36" xfId="4268" xr:uid="{BBD4814D-D97C-473E-B46F-267AD815B0C3}"/>
    <cellStyle name="Bad 37" xfId="4269" xr:uid="{A81015CA-C5F5-4C97-B546-4A9918CD0CE0}"/>
    <cellStyle name="Bad 38" xfId="4270" xr:uid="{73CC9270-F837-4D61-BD7D-5AF3EC8F3D26}"/>
    <cellStyle name="Bad 39" xfId="4271" xr:uid="{B2A082C3-8F28-4882-A9A7-A3E76ECEF9B3}"/>
    <cellStyle name="Bad 4" xfId="4272" xr:uid="{794172E5-87D3-4221-92AD-F120BDB87E45}"/>
    <cellStyle name="Bad 4 2" xfId="4273" xr:uid="{C06F13E9-E578-4580-BC23-684575E21298}"/>
    <cellStyle name="Bad 40" xfId="4274" xr:uid="{B900FCC2-5F5D-4CEF-B7AE-A0BDDAEDC665}"/>
    <cellStyle name="Bad 41" xfId="4275" xr:uid="{C1C21D10-C4FB-48AD-A18C-0D3FC35B25AA}"/>
    <cellStyle name="Bad 42" xfId="4276" xr:uid="{F706C047-E9DA-4286-9A07-D6A9D7324537}"/>
    <cellStyle name="Bad 43" xfId="4277" xr:uid="{D8110E17-41A8-40D9-8768-EB8D69377550}"/>
    <cellStyle name="Bad 44" xfId="4278" xr:uid="{D135908F-35B9-4E9C-8048-370E966A18D9}"/>
    <cellStyle name="Bad 45" xfId="4279" xr:uid="{D3BC3177-B409-4A15-9A3E-286BF550666F}"/>
    <cellStyle name="Bad 46" xfId="4280" xr:uid="{B8A656DA-6D79-4B0F-9004-571BB6579D29}"/>
    <cellStyle name="Bad 47" xfId="4281" xr:uid="{6A426C10-039D-4E43-A2B8-F7B7070F41D9}"/>
    <cellStyle name="Bad 48" xfId="4282" xr:uid="{5560AF83-EB41-431F-987B-339900CA12FC}"/>
    <cellStyle name="Bad 49" xfId="4283" xr:uid="{000E9852-D348-4FD1-AE9A-04F557ADAA6B}"/>
    <cellStyle name="Bad 5" xfId="4284" xr:uid="{38912C84-1960-4A92-8C8E-3471EC512D2A}"/>
    <cellStyle name="Bad 5 2" xfId="4285" xr:uid="{E58491A4-36B0-4B8F-B24A-D90979CE9F3C}"/>
    <cellStyle name="Bad 50" xfId="4286" xr:uid="{D41C747B-A979-479B-A947-5974A536F89C}"/>
    <cellStyle name="Bad 51" xfId="4287" xr:uid="{E4B770F7-C3F4-46E7-B013-4904F31FDB35}"/>
    <cellStyle name="Bad 52" xfId="4288" xr:uid="{EA603166-27E0-4D42-93DC-26B66F3DE265}"/>
    <cellStyle name="Bad 53" xfId="4289" xr:uid="{061CD979-7D1F-4168-926A-40B10DD0772A}"/>
    <cellStyle name="Bad 54" xfId="4290" xr:uid="{D897F37F-1640-494F-98E9-7BCAA00D1C86}"/>
    <cellStyle name="Bad 55" xfId="4291" xr:uid="{DC9929F4-A984-4DA8-AC89-60632D6ECCC8}"/>
    <cellStyle name="Bad 56" xfId="4292" xr:uid="{5450A739-10F3-4F8D-B56D-3BBB119A23A6}"/>
    <cellStyle name="Bad 57" xfId="4293" xr:uid="{A80472C9-6339-4564-8592-0ED36B4F3519}"/>
    <cellStyle name="Bad 58" xfId="4294" xr:uid="{9B49E13B-B666-4AEB-84FD-E0F642D7449F}"/>
    <cellStyle name="Bad 59" xfId="4295" xr:uid="{AFD06686-4D5D-497F-9AC9-E39780A8275F}"/>
    <cellStyle name="Bad 59 2" xfId="4296" xr:uid="{C567CECD-35E0-4C51-A930-E9E96E8396DB}"/>
    <cellStyle name="Bad 6" xfId="4297" xr:uid="{3F36964F-6BBC-4854-A894-803829E7AAC4}"/>
    <cellStyle name="Bad 6 2" xfId="4298" xr:uid="{B93C028B-5DD5-4D53-AB66-BDE308524E0D}"/>
    <cellStyle name="Bad 60 2" xfId="4299" xr:uid="{350E54B7-EEB9-423C-AB27-0CD0C35B6E5E}"/>
    <cellStyle name="Bad 61 2" xfId="4300" xr:uid="{61CF1D90-15C5-425E-98B6-AED33A571DCC}"/>
    <cellStyle name="Bad 62 2" xfId="4301" xr:uid="{8DB8D291-F8E1-4ED7-A73F-5F3AA2DF0D64}"/>
    <cellStyle name="Bad 63 2" xfId="4302" xr:uid="{844C79D5-C4D8-4200-98CC-F363D4212F68}"/>
    <cellStyle name="Bad 7" xfId="4303" xr:uid="{A3164804-71B1-4804-90BD-49FFB244CE5D}"/>
    <cellStyle name="Bad 7 2" xfId="4304" xr:uid="{E3013C33-775A-42B6-8563-DDC1BE4118CD}"/>
    <cellStyle name="Bad 8" xfId="4305" xr:uid="{15B11937-F246-4DCE-99AE-638F995AF2E1}"/>
    <cellStyle name="Bad 8 2" xfId="4306" xr:uid="{61C2EB17-EE0D-4ED0-83E1-ACE91917C4E7}"/>
    <cellStyle name="Bad 9" xfId="4307" xr:uid="{CF3FFB11-67F4-486E-9C55-ECFB2CD65B24}"/>
    <cellStyle name="Bad 9 2" xfId="4308" xr:uid="{821F9277-0D60-4FB7-B9DC-1B42D52C4014}"/>
    <cellStyle name="Body text" xfId="4309" xr:uid="{54470AA6-BE8F-4ADF-98C1-C4CA227FFD60}"/>
    <cellStyle name="BOLDSH - Style1" xfId="4310" xr:uid="{BD0203C1-FFE5-4FCC-B578-CBE3F594F89D}"/>
    <cellStyle name="BOLDSH - Style1 10" xfId="4311" xr:uid="{3D1D2B2F-FAA5-44A3-A9BE-C9593D837E27}"/>
    <cellStyle name="BOLDSH - Style1 11" xfId="4312" xr:uid="{2E0207F3-2722-4BAB-BE29-01B9EEC42809}"/>
    <cellStyle name="BOLDSH - Style1 12" xfId="4313" xr:uid="{95554B4A-99CB-4746-B323-048B68384CD8}"/>
    <cellStyle name="BOLDSH - Style1 13" xfId="4314" xr:uid="{7A226EF7-EBEE-48A7-9FCC-9B4A24FF76B2}"/>
    <cellStyle name="BOLDSH - Style1 14" xfId="4315" xr:uid="{BFF2EA9C-C689-4368-9C41-AC08109F4A20}"/>
    <cellStyle name="BOLDSH - Style1 2" xfId="4316" xr:uid="{DE666F85-F1A7-4232-B1E4-2930A1D24738}"/>
    <cellStyle name="BOLDSH - Style1 2 10" xfId="4317" xr:uid="{1157359A-5FF1-4DD1-B203-281561B7AD1D}"/>
    <cellStyle name="BOLDSH - Style1 2 11" xfId="4318" xr:uid="{61B0ED90-2CBD-4ACC-A9A5-3440F3053741}"/>
    <cellStyle name="BOLDSH - Style1 2 12" xfId="4319" xr:uid="{3D542DC6-C476-43D8-8F2E-73DFDABD4310}"/>
    <cellStyle name="BOLDSH - Style1 2 2" xfId="4320" xr:uid="{1CA25745-7023-4536-B0C4-CCC5B23EDB43}"/>
    <cellStyle name="BOLDSH - Style1 2 3" xfId="4321" xr:uid="{0B89F568-9C50-4953-99D8-FF19AF60115E}"/>
    <cellStyle name="BOLDSH - Style1 2 4" xfId="4322" xr:uid="{3755346D-15DC-4D89-8195-08FAC6FE1A4E}"/>
    <cellStyle name="BOLDSH - Style1 2 5" xfId="4323" xr:uid="{E39354E2-9ED0-4EE4-96A6-EA11EB6F03E9}"/>
    <cellStyle name="BOLDSH - Style1 2 6" xfId="4324" xr:uid="{24F95B98-AF6E-487A-91DA-3D5846BC0114}"/>
    <cellStyle name="BOLDSH - Style1 2 7" xfId="4325" xr:uid="{32F00899-099D-4476-AA8B-4D41F26D304F}"/>
    <cellStyle name="BOLDSH - Style1 2 8" xfId="4326" xr:uid="{5B6653A8-19E6-4E04-9A4F-23E2236A7097}"/>
    <cellStyle name="BOLDSH - Style1 2 9" xfId="4327" xr:uid="{CE1E015D-EB5D-467C-A9E7-0A2C634806A1}"/>
    <cellStyle name="BOLDSH - Style1 3" xfId="4328" xr:uid="{AB61492A-F505-4845-A00D-D1EAF44BB169}"/>
    <cellStyle name="BOLDSH - Style1 3 10" xfId="4329" xr:uid="{15A084B8-CAAE-45C1-A4CD-4DFFBC3C9324}"/>
    <cellStyle name="BOLDSH - Style1 3 11" xfId="4330" xr:uid="{D52F6778-8EB0-4FA2-8E8D-D79888077185}"/>
    <cellStyle name="BOLDSH - Style1 3 12" xfId="4331" xr:uid="{AB86A19A-1C41-4144-88A6-B782C1DD84B1}"/>
    <cellStyle name="BOLDSH - Style1 3 2" xfId="4332" xr:uid="{30B11385-A5DE-40A4-A04E-FDBFACA9AA32}"/>
    <cellStyle name="BOLDSH - Style1 3 3" xfId="4333" xr:uid="{94730179-CA6C-4E7F-96EC-A3CD0E572744}"/>
    <cellStyle name="BOLDSH - Style1 3 4" xfId="4334" xr:uid="{B0C1AF4A-5259-4BED-8DFF-3FB6B61419E1}"/>
    <cellStyle name="BOLDSH - Style1 3 5" xfId="4335" xr:uid="{07990DBD-F777-4285-BE28-03BD26CC92A8}"/>
    <cellStyle name="BOLDSH - Style1 3 6" xfId="4336" xr:uid="{3E56F843-D667-4913-B786-DC46080EC4A1}"/>
    <cellStyle name="BOLDSH - Style1 3 7" xfId="4337" xr:uid="{770E0021-7C15-47BF-8922-2A1B4A3F8A49}"/>
    <cellStyle name="BOLDSH - Style1 3 8" xfId="4338" xr:uid="{F540B790-BD37-4AE6-9618-56D30D51C236}"/>
    <cellStyle name="BOLDSH - Style1 3 9" xfId="4339" xr:uid="{A70DFA0C-EE58-4C10-BC5C-8E128AF416C4}"/>
    <cellStyle name="BOLDSH - Style1 4" xfId="4340" xr:uid="{95A79BAB-0995-4575-9636-985918A736CB}"/>
    <cellStyle name="BOLDSH - Style1 5" xfId="4341" xr:uid="{D46B39C1-996D-4E1E-A187-B5C5E2A2996B}"/>
    <cellStyle name="BOLDSH - Style1 6" xfId="4342" xr:uid="{C2FFB146-6B6A-44F7-B69A-20A68081A032}"/>
    <cellStyle name="BOLDSH - Style1 7" xfId="4343" xr:uid="{73C2CCA2-664E-4685-B4E4-688C36B26D18}"/>
    <cellStyle name="BOLDSH - Style1 8" xfId="4344" xr:uid="{04B2E8EE-CE13-4B45-A058-62081C184E36}"/>
    <cellStyle name="BOLDSH - Style1 9" xfId="4345" xr:uid="{0568357D-F0DA-4522-B42C-68DB341D0379}"/>
    <cellStyle name="Buena" xfId="4346" xr:uid="{C06F206B-4FAA-463C-9BB0-08B70C0237E8}"/>
    <cellStyle name="Calc Currency (0)" xfId="4347" xr:uid="{45E5E4D9-942B-4238-9DF4-B43FA2314E5C}"/>
    <cellStyle name="Calc Currency (0) 2" xfId="4348" xr:uid="{AF41FF1E-DD7C-4549-B913-A85E2767B095}"/>
    <cellStyle name="Calc Currency (0) 2 2" xfId="4349" xr:uid="{29E310C7-9D0B-4A27-89D5-8F721B16CDCE}"/>
    <cellStyle name="Calc Currency (0) 3" xfId="4350" xr:uid="{E242CC49-5C9B-4319-9320-EAD293B44A5D}"/>
    <cellStyle name="Calc Currency (0)_134000 Vendor Prepayment _30 Sept'11" xfId="4351" xr:uid="{77B95357-B9DB-4710-810A-4FEA4FB325C9}"/>
    <cellStyle name="Calc Currency (2)" xfId="4352" xr:uid="{73DDB60D-7EDB-4C82-9AEF-BA97D0B0FFE9}"/>
    <cellStyle name="Calc Percent (0)" xfId="4353" xr:uid="{C62CEA1A-EBF8-4CB5-9540-F4331F112CCA}"/>
    <cellStyle name="Calc Percent (1)" xfId="4354" xr:uid="{FFCE64A7-C1F3-4167-987D-DE32276786C8}"/>
    <cellStyle name="Calc Percent (1) 2" xfId="4355" xr:uid="{FDD3D824-90F2-44AB-B894-0AB8E28218EC}"/>
    <cellStyle name="Calc Percent (1) 2 2" xfId="4356" xr:uid="{92A00BA0-A422-409C-9156-752D26EE59BC}"/>
    <cellStyle name="Calc Percent (2)" xfId="4357" xr:uid="{02E78242-1283-4F96-AE45-84698F480A16}"/>
    <cellStyle name="Calc Percent (2) 2" xfId="4358" xr:uid="{9EEB3455-D833-4F3A-9F25-7BC750D7BD54}"/>
    <cellStyle name="Calc Percent (2) 2 2" xfId="4359" xr:uid="{E4826CB8-C4EE-493D-B24C-2BB9C470BEB8}"/>
    <cellStyle name="Calc Units (0)" xfId="4360" xr:uid="{97991558-046E-481B-852E-FF3AB0A6E7EB}"/>
    <cellStyle name="Calc Units (0) 2" xfId="4361" xr:uid="{FE1DFF1D-5AAD-4A15-B813-7E3B8C360649}"/>
    <cellStyle name="Calc Units (0) 2 2" xfId="4362" xr:uid="{59E106FC-42B6-4DAC-A30E-0C44F46E8DA3}"/>
    <cellStyle name="Calc Units (0) 3" xfId="4363" xr:uid="{C06A9032-1701-458A-B9A5-D0DAA495C602}"/>
    <cellStyle name="Calc Units (0)_134000 Vendor Prepayment _30 Sept'11" xfId="4364" xr:uid="{BE7A3489-8EFF-40A1-B81E-6774B0D5E1F5}"/>
    <cellStyle name="Calc Units (1)" xfId="4365" xr:uid="{68C7D7B1-0F97-46B8-BF89-5450499C791A}"/>
    <cellStyle name="Calc Units (1) 2" xfId="4366" xr:uid="{840E543E-FBE9-43EA-A48D-3E2713E9F3A5}"/>
    <cellStyle name="Calc Units (1) 2 2" xfId="4367" xr:uid="{42A0DC58-3DAC-43C0-8F50-91B470B5539E}"/>
    <cellStyle name="Calc Units (1) 3" xfId="4368" xr:uid="{CBCE9B81-62E2-4FAA-A7EB-B8B7AC5A4BEC}"/>
    <cellStyle name="Calc Units (1)_134000 Vendor Prepayment _30 Sept'11" xfId="4369" xr:uid="{2AD46579-34D5-4947-88E5-D854B6AB8A3D}"/>
    <cellStyle name="Calc Units (2)" xfId="4370" xr:uid="{69C6428A-C33E-4364-8DE6-CA679D7326EA}"/>
    <cellStyle name="Calculation 10" xfId="4371" xr:uid="{3E177B17-571C-44E5-A2AA-70803EA25F0A}"/>
    <cellStyle name="Calculation 10 10" xfId="4372" xr:uid="{ED724D7E-B47B-43C1-97C4-968F4E78D316}"/>
    <cellStyle name="Calculation 10 10 2" xfId="28836" xr:uid="{BB149391-84A1-43A7-9D4B-BF9CF8E50054}"/>
    <cellStyle name="Calculation 10 11" xfId="4373" xr:uid="{051E8D62-4765-45EB-8D67-4A8EC7F4B275}"/>
    <cellStyle name="Calculation 10 11 2" xfId="28837" xr:uid="{CDE4DBF4-43C3-45AB-8AA3-CD807080B20B}"/>
    <cellStyle name="Calculation 10 12" xfId="4374" xr:uid="{96F4F053-E47E-4AAF-959A-153E01D03C5D}"/>
    <cellStyle name="Calculation 10 12 2" xfId="28838" xr:uid="{F3D1C6AE-A5E0-47CC-AE6C-ED62807DBAA1}"/>
    <cellStyle name="Calculation 10 13" xfId="4375" xr:uid="{60519BFB-3656-4FAE-9108-22BC2A4A3FAC}"/>
    <cellStyle name="Calculation 10 13 2" xfId="28839" xr:uid="{B25EAC5D-86BA-45D5-85CF-2CBBD89C3B96}"/>
    <cellStyle name="Calculation 10 14" xfId="4376" xr:uid="{3BAB2B36-B462-4D6E-A503-3D80E2465866}"/>
    <cellStyle name="Calculation 10 14 2" xfId="28840" xr:uid="{93CE6435-9EDB-4754-BD35-00926A4FD6E3}"/>
    <cellStyle name="Calculation 10 15" xfId="28835" xr:uid="{319A960D-B35A-427D-9EEB-FBE909DAB322}"/>
    <cellStyle name="Calculation 10 2" xfId="4377" xr:uid="{64343C8C-6E60-4891-B67B-7835E834B653}"/>
    <cellStyle name="Calculation 10 2 10" xfId="4378" xr:uid="{E0D4F085-F806-4599-9140-35CE8159898F}"/>
    <cellStyle name="Calculation 10 2 10 2" xfId="28842" xr:uid="{58C109DA-76DC-44C1-B4C8-32C0B42DCC25}"/>
    <cellStyle name="Calculation 10 2 11" xfId="4379" xr:uid="{2A740042-9C02-4E48-9088-37C1D85D734D}"/>
    <cellStyle name="Calculation 10 2 11 2" xfId="28843" xr:uid="{78844B44-8DF5-4D28-84B5-A672C35E21C4}"/>
    <cellStyle name="Calculation 10 2 12" xfId="4380" xr:uid="{F34F5A1D-7A37-40BE-8854-7843E6052B06}"/>
    <cellStyle name="Calculation 10 2 12 2" xfId="28844" xr:uid="{E1BD3FE9-6793-4CC2-AD46-00F944103718}"/>
    <cellStyle name="Calculation 10 2 13" xfId="28841" xr:uid="{98B8292A-FF2B-401B-8340-6461C4822242}"/>
    <cellStyle name="Calculation 10 2 2" xfId="4381" xr:uid="{3ED1C13A-7B9E-4E4B-B1E5-A3BF43B7B04A}"/>
    <cellStyle name="Calculation 10 2 2 2" xfId="28845" xr:uid="{ED9ED7F6-5628-40F8-BC6F-958C81D863F1}"/>
    <cellStyle name="Calculation 10 2 3" xfId="4382" xr:uid="{B6680C1B-B688-4040-8B14-C7301D952749}"/>
    <cellStyle name="Calculation 10 2 3 2" xfId="28846" xr:uid="{4524562A-FADE-4456-B880-CAD22DF235B9}"/>
    <cellStyle name="Calculation 10 2 4" xfId="4383" xr:uid="{810C2B31-79CF-40D7-A80B-EA08837D08EE}"/>
    <cellStyle name="Calculation 10 2 4 2" xfId="28847" xr:uid="{E00AD2AB-1512-4407-B80C-9A7AB6644AEE}"/>
    <cellStyle name="Calculation 10 2 5" xfId="4384" xr:uid="{44FDEF3E-FEBA-4219-9917-4699149236B8}"/>
    <cellStyle name="Calculation 10 2 5 2" xfId="28848" xr:uid="{B8AD9CBC-E037-41BA-8A2F-BB1946F5D4CE}"/>
    <cellStyle name="Calculation 10 2 6" xfId="4385" xr:uid="{0E5CFF91-1141-464E-81F8-0B4D6E8A55FE}"/>
    <cellStyle name="Calculation 10 2 6 2" xfId="28849" xr:uid="{575F822D-9011-43C4-8695-68BF5506F779}"/>
    <cellStyle name="Calculation 10 2 7" xfId="4386" xr:uid="{5DB6EB37-6E67-48CA-A252-A4A57960E579}"/>
    <cellStyle name="Calculation 10 2 7 2" xfId="28850" xr:uid="{A05B6ED3-C69E-43CB-B410-6FCAD88A1967}"/>
    <cellStyle name="Calculation 10 2 8" xfId="4387" xr:uid="{9A79D784-A69E-450C-9BF6-6BF10B4B5E55}"/>
    <cellStyle name="Calculation 10 2 8 2" xfId="28851" xr:uid="{F0E213B7-663B-4085-8D7F-A79155767ED2}"/>
    <cellStyle name="Calculation 10 2 9" xfId="4388" xr:uid="{AC68F8F9-FC87-45B6-B00B-362F911F01EF}"/>
    <cellStyle name="Calculation 10 2 9 2" xfId="28852" xr:uid="{01856939-24B1-4540-ACBB-511150FD1E4B}"/>
    <cellStyle name="Calculation 10 3" xfId="4389" xr:uid="{08EEC04A-61FE-4F7A-A404-02F69C10F54C}"/>
    <cellStyle name="Calculation 10 3 10" xfId="4390" xr:uid="{43126A91-643B-4F7F-BD1D-50550F466B24}"/>
    <cellStyle name="Calculation 10 3 10 2" xfId="28854" xr:uid="{B11A7F0D-9617-45FB-B20C-5264719A539D}"/>
    <cellStyle name="Calculation 10 3 11" xfId="4391" xr:uid="{99FB8358-3EAD-4137-8042-14A555F1333D}"/>
    <cellStyle name="Calculation 10 3 11 2" xfId="28855" xr:uid="{7A66C1E8-76AF-4A40-BCE0-5646B8D6C53B}"/>
    <cellStyle name="Calculation 10 3 12" xfId="4392" xr:uid="{90212426-7BCC-406B-8884-993E758F83E3}"/>
    <cellStyle name="Calculation 10 3 12 2" xfId="28856" xr:uid="{AD0BC7E1-FB77-4ADF-9FFF-5E5AC0E64A41}"/>
    <cellStyle name="Calculation 10 3 13" xfId="28853" xr:uid="{9F66EC1F-822A-48D9-9FAF-C2414156F244}"/>
    <cellStyle name="Calculation 10 3 2" xfId="4393" xr:uid="{28BFF380-4B90-472F-9FCF-D256CC6C1285}"/>
    <cellStyle name="Calculation 10 3 2 2" xfId="28857" xr:uid="{D9C62194-9A8D-4256-9F46-AC6BCAC61359}"/>
    <cellStyle name="Calculation 10 3 3" xfId="4394" xr:uid="{C0AB8B69-CEC2-4158-90C7-E54468C46BB7}"/>
    <cellStyle name="Calculation 10 3 3 2" xfId="28858" xr:uid="{9D7D408B-B30D-49A2-B0FF-5548C1E65057}"/>
    <cellStyle name="Calculation 10 3 4" xfId="4395" xr:uid="{B5FF4EC8-56A8-4AFE-AA85-65FFC22258B4}"/>
    <cellStyle name="Calculation 10 3 4 2" xfId="28859" xr:uid="{DD395335-FB65-4110-99B5-ECAE1090C133}"/>
    <cellStyle name="Calculation 10 3 5" xfId="4396" xr:uid="{8B724D32-3945-4BB1-8311-53AE99ABC6AD}"/>
    <cellStyle name="Calculation 10 3 5 2" xfId="28860" xr:uid="{90719269-6306-4C11-BC71-460AE48CE070}"/>
    <cellStyle name="Calculation 10 3 6" xfId="4397" xr:uid="{DBFCCFCC-4491-4D0B-93F0-D0C448AC6B7C}"/>
    <cellStyle name="Calculation 10 3 6 2" xfId="28861" xr:uid="{3561D508-24D6-4AB4-869F-0D2EAD3193B6}"/>
    <cellStyle name="Calculation 10 3 7" xfId="4398" xr:uid="{2595B625-A0CB-4933-8F63-1E4AFBF9CF91}"/>
    <cellStyle name="Calculation 10 3 7 2" xfId="28862" xr:uid="{B2F340A7-E424-4988-831F-2E5C16170399}"/>
    <cellStyle name="Calculation 10 3 8" xfId="4399" xr:uid="{E4982846-E3FD-4631-840A-A45D941A503B}"/>
    <cellStyle name="Calculation 10 3 8 2" xfId="28863" xr:uid="{49D529E4-F823-4E24-80DD-FCE7A789D7EE}"/>
    <cellStyle name="Calculation 10 3 9" xfId="4400" xr:uid="{ED45F5F9-F2DD-40E2-A0C3-5A42438A207F}"/>
    <cellStyle name="Calculation 10 3 9 2" xfId="28864" xr:uid="{3BC1A11E-F500-4B01-A9FD-8E9E87FFFA17}"/>
    <cellStyle name="Calculation 10 4" xfId="4401" xr:uid="{4F2D6D84-6D99-412D-A8C9-7BD5DDDFC750}"/>
    <cellStyle name="Calculation 10 4 2" xfId="28865" xr:uid="{10D7359E-D4A9-4E0E-BB49-C73EE1B73A7E}"/>
    <cellStyle name="Calculation 10 5" xfId="4402" xr:uid="{EC6931F5-099B-4A8A-828E-EA2FC0DF336E}"/>
    <cellStyle name="Calculation 10 5 2" xfId="28866" xr:uid="{8E7D667D-C1E5-4B25-8252-798CABE3DB65}"/>
    <cellStyle name="Calculation 10 6" xfId="4403" xr:uid="{45DDD546-8B1D-4685-A295-048DEA81CC30}"/>
    <cellStyle name="Calculation 10 6 2" xfId="28867" xr:uid="{0021EBB0-66CD-44F3-B30B-976DB2114A2E}"/>
    <cellStyle name="Calculation 10 7" xfId="4404" xr:uid="{441D4668-4A84-4BCD-905E-F415D0C6FF78}"/>
    <cellStyle name="Calculation 10 7 2" xfId="28868" xr:uid="{AEFDE92D-8AA7-44FA-8436-D5495C88B70C}"/>
    <cellStyle name="Calculation 10 8" xfId="4405" xr:uid="{CEE054E1-D203-480A-A7A8-D2683F0292FD}"/>
    <cellStyle name="Calculation 10 8 2" xfId="28869" xr:uid="{782DF1AD-191D-448C-A196-9CC9B8028460}"/>
    <cellStyle name="Calculation 10 9" xfId="4406" xr:uid="{18E96C35-78F2-4C06-91CA-0FA8480E35E1}"/>
    <cellStyle name="Calculation 10 9 2" xfId="28870" xr:uid="{83574BF5-6D57-4652-8CDB-D37007B346CD}"/>
    <cellStyle name="Calculation 11" xfId="4407" xr:uid="{C7B1658C-6CC7-4283-909E-BCA4B214FE9A}"/>
    <cellStyle name="Calculation 11 10" xfId="4408" xr:uid="{02367909-0A17-45C3-B47A-CD0783D4046D}"/>
    <cellStyle name="Calculation 11 10 2" xfId="28872" xr:uid="{8309A8E3-66AB-46AA-AEB9-F9A25BF73558}"/>
    <cellStyle name="Calculation 11 11" xfId="4409" xr:uid="{EA8416C6-023F-478A-91BD-B1480BA7B2CA}"/>
    <cellStyle name="Calculation 11 11 2" xfId="28873" xr:uid="{618021FF-1D38-4158-B9EE-3214DBC514F8}"/>
    <cellStyle name="Calculation 11 12" xfId="4410" xr:uid="{5130A278-6865-4AFE-91BE-88AB085B93FD}"/>
    <cellStyle name="Calculation 11 12 2" xfId="28874" xr:uid="{45F81B2F-B8D5-4813-AC0E-827B4E6B3F5E}"/>
    <cellStyle name="Calculation 11 13" xfId="4411" xr:uid="{57D0E3B1-7DDE-4D40-8923-CE908D2DB6DC}"/>
    <cellStyle name="Calculation 11 13 2" xfId="28875" xr:uid="{1FE6906F-8721-4173-B219-3232FEDF0B0A}"/>
    <cellStyle name="Calculation 11 14" xfId="4412" xr:uid="{1B6EA697-0D92-4BB3-8540-CCD1BE70A32C}"/>
    <cellStyle name="Calculation 11 14 2" xfId="28876" xr:uid="{86D0187B-A726-4CE7-A0EE-18F8CA2395A1}"/>
    <cellStyle name="Calculation 11 15" xfId="28871" xr:uid="{FEB4BCC0-34BC-4ED9-A68F-1D617577707A}"/>
    <cellStyle name="Calculation 11 2" xfId="4413" xr:uid="{A0E675D0-7280-4DD5-B0FF-3242B72DD64F}"/>
    <cellStyle name="Calculation 11 2 10" xfId="4414" xr:uid="{10C349A5-6527-4096-9D82-B8D574C6EEEB}"/>
    <cellStyle name="Calculation 11 2 10 2" xfId="28878" xr:uid="{96D5CC5B-224A-47AB-91DB-A48BB720D19E}"/>
    <cellStyle name="Calculation 11 2 11" xfId="4415" xr:uid="{6B5C83C5-1F61-4775-810D-2238168DDC1E}"/>
    <cellStyle name="Calculation 11 2 11 2" xfId="28879" xr:uid="{4D910F4A-E80E-43D1-BB12-696138C80C40}"/>
    <cellStyle name="Calculation 11 2 12" xfId="4416" xr:uid="{72AA53B6-0093-4C3B-BAC9-7C3AE4472CEF}"/>
    <cellStyle name="Calculation 11 2 12 2" xfId="28880" xr:uid="{4355DE3A-ADE7-4EA8-834B-D96BF1462ACD}"/>
    <cellStyle name="Calculation 11 2 13" xfId="28877" xr:uid="{8C065781-13BF-4B95-96EF-7F409C9C6EFC}"/>
    <cellStyle name="Calculation 11 2 2" xfId="4417" xr:uid="{72E4A1FE-7521-4972-96E6-1F1CA35092D7}"/>
    <cellStyle name="Calculation 11 2 2 2" xfId="28881" xr:uid="{B0BF7D19-BFA7-40DE-A99A-73668B1E764D}"/>
    <cellStyle name="Calculation 11 2 3" xfId="4418" xr:uid="{BDB5E1FD-DEBD-4AFE-BF8B-3429144823B4}"/>
    <cellStyle name="Calculation 11 2 3 2" xfId="28882" xr:uid="{D6F27D57-5F43-4540-87EF-C8C2FC838864}"/>
    <cellStyle name="Calculation 11 2 4" xfId="4419" xr:uid="{EEAD93C4-39A7-4DAD-B54C-63A0A370C148}"/>
    <cellStyle name="Calculation 11 2 4 2" xfId="28883" xr:uid="{D24D3FA3-8074-4ED1-9B90-07985A98C30D}"/>
    <cellStyle name="Calculation 11 2 5" xfId="4420" xr:uid="{836CD716-F155-4677-89D9-5C47B95640F9}"/>
    <cellStyle name="Calculation 11 2 5 2" xfId="28884" xr:uid="{BCB523AB-C170-4145-A59B-A57700BA2568}"/>
    <cellStyle name="Calculation 11 2 6" xfId="4421" xr:uid="{D8AB9018-B03F-429A-85D6-06DE9D3CF4CE}"/>
    <cellStyle name="Calculation 11 2 6 2" xfId="28885" xr:uid="{11C496ED-E804-4A35-8BF1-D0A7CABD12E1}"/>
    <cellStyle name="Calculation 11 2 7" xfId="4422" xr:uid="{ADBD6D60-1EDB-415E-83BC-9C057B15EA3A}"/>
    <cellStyle name="Calculation 11 2 7 2" xfId="28886" xr:uid="{F15B33EF-96EA-454B-84BA-8077AC4F1401}"/>
    <cellStyle name="Calculation 11 2 8" xfId="4423" xr:uid="{3DE7CBB5-2EE6-4893-8EF8-080E51050A87}"/>
    <cellStyle name="Calculation 11 2 8 2" xfId="28887" xr:uid="{57867E0F-ECCE-472F-9F98-9F3C0FF91EC8}"/>
    <cellStyle name="Calculation 11 2 9" xfId="4424" xr:uid="{CD441E60-024C-4368-8039-9D5F4F58E60B}"/>
    <cellStyle name="Calculation 11 2 9 2" xfId="28888" xr:uid="{872D4136-7925-46B0-9C1A-49E46007791D}"/>
    <cellStyle name="Calculation 11 3" xfId="4425" xr:uid="{61B04D65-BCC9-43A2-AA9F-753BCB7B7800}"/>
    <cellStyle name="Calculation 11 3 10" xfId="4426" xr:uid="{BECDF66E-7071-454C-A55E-1826243201C0}"/>
    <cellStyle name="Calculation 11 3 10 2" xfId="28890" xr:uid="{CF984506-F122-4B8E-8EE9-307A9FC0459F}"/>
    <cellStyle name="Calculation 11 3 11" xfId="4427" xr:uid="{FBE0CDA3-7085-4AAB-A979-B1B095E4251D}"/>
    <cellStyle name="Calculation 11 3 11 2" xfId="28891" xr:uid="{D57F4E0E-345A-4FEB-9D31-2E1E8D548188}"/>
    <cellStyle name="Calculation 11 3 12" xfId="4428" xr:uid="{19DDC90C-2B80-4F70-AC58-216EA582E75B}"/>
    <cellStyle name="Calculation 11 3 12 2" xfId="28892" xr:uid="{4D542CA1-4011-4700-9BD3-87B8C94425D3}"/>
    <cellStyle name="Calculation 11 3 13" xfId="28889" xr:uid="{2B1D08F7-8AB4-43B6-94AD-E71CF42F82F4}"/>
    <cellStyle name="Calculation 11 3 2" xfId="4429" xr:uid="{47DED278-F516-49B1-B96E-CD4B27D84849}"/>
    <cellStyle name="Calculation 11 3 2 2" xfId="28893" xr:uid="{22B653F5-712C-4989-B36F-AF3DF3ED117D}"/>
    <cellStyle name="Calculation 11 3 3" xfId="4430" xr:uid="{41AF7BBA-2AA7-4C46-9BAC-8AD6AB19BFD9}"/>
    <cellStyle name="Calculation 11 3 3 2" xfId="28894" xr:uid="{1CC728A5-D183-415A-987F-FE98CA23E852}"/>
    <cellStyle name="Calculation 11 3 4" xfId="4431" xr:uid="{192D6E9B-263A-49E4-A477-1BC7164B27CE}"/>
    <cellStyle name="Calculation 11 3 4 2" xfId="28895" xr:uid="{394E3A8F-C0F7-417F-B4A1-C3123D1755EE}"/>
    <cellStyle name="Calculation 11 3 5" xfId="4432" xr:uid="{72CF01E6-3B56-4FE7-BD31-621230B21F81}"/>
    <cellStyle name="Calculation 11 3 5 2" xfId="28896" xr:uid="{16B40F73-B56E-40AF-BB45-47F95F378635}"/>
    <cellStyle name="Calculation 11 3 6" xfId="4433" xr:uid="{72448B80-DA9E-4F76-85D0-9F6A8587747C}"/>
    <cellStyle name="Calculation 11 3 6 2" xfId="28897" xr:uid="{07E22C17-2519-45A1-B641-C97D6E75CC3C}"/>
    <cellStyle name="Calculation 11 3 7" xfId="4434" xr:uid="{0015132D-71A0-4254-993D-A8A681892982}"/>
    <cellStyle name="Calculation 11 3 7 2" xfId="28898" xr:uid="{743FA309-D647-4CAB-904E-032E6BF068F3}"/>
    <cellStyle name="Calculation 11 3 8" xfId="4435" xr:uid="{DF14BEEA-46A2-40D6-8118-233CBE1E6478}"/>
    <cellStyle name="Calculation 11 3 8 2" xfId="28899" xr:uid="{24ADB4D7-5FB9-41CE-BB51-68786745BE23}"/>
    <cellStyle name="Calculation 11 3 9" xfId="4436" xr:uid="{B2011948-5E33-4F59-8623-A4C264B6D141}"/>
    <cellStyle name="Calculation 11 3 9 2" xfId="28900" xr:uid="{53321454-7DF5-4A10-9FB2-81A2D0A19DC5}"/>
    <cellStyle name="Calculation 11 4" xfId="4437" xr:uid="{07BB6ABF-1A27-410F-AEA4-2919C2E34390}"/>
    <cellStyle name="Calculation 11 4 2" xfId="28901" xr:uid="{2B485724-15AC-4330-BAE4-9BAE07500F69}"/>
    <cellStyle name="Calculation 11 5" xfId="4438" xr:uid="{3E9F6B90-92E0-44DF-9505-80C4F8648423}"/>
    <cellStyle name="Calculation 11 5 2" xfId="28902" xr:uid="{0539165A-2E9F-4B21-9937-FABD00E42EBF}"/>
    <cellStyle name="Calculation 11 6" xfId="4439" xr:uid="{DD923B18-2F78-4384-8A9C-6FDCD6D6EEC8}"/>
    <cellStyle name="Calculation 11 6 2" xfId="28903" xr:uid="{3AD1C68C-A7BA-4475-8EEC-F2851EBF87E7}"/>
    <cellStyle name="Calculation 11 7" xfId="4440" xr:uid="{7AFA2532-DC5F-4921-91B1-D4E3B658F275}"/>
    <cellStyle name="Calculation 11 7 2" xfId="28904" xr:uid="{01709755-72A5-4CFE-8A89-A09814CEE734}"/>
    <cellStyle name="Calculation 11 8" xfId="4441" xr:uid="{76906162-80C5-4E2A-9D14-FEB71347BEBC}"/>
    <cellStyle name="Calculation 11 8 2" xfId="28905" xr:uid="{B6094312-214E-4D80-A1B8-9708B094D777}"/>
    <cellStyle name="Calculation 11 9" xfId="4442" xr:uid="{D03BCE80-27E5-4293-9B79-56167702BDC6}"/>
    <cellStyle name="Calculation 11 9 2" xfId="28906" xr:uid="{25EBF059-C24C-434F-933A-629F12DEE6C6}"/>
    <cellStyle name="Calculation 12" xfId="4443" xr:uid="{2FE5319C-CF23-4D87-97DB-24256624A3DA}"/>
    <cellStyle name="Calculation 12 10" xfId="4444" xr:uid="{C4C32EDA-9D55-48EA-BF49-7AEE15AF9D75}"/>
    <cellStyle name="Calculation 12 10 2" xfId="28908" xr:uid="{2669A435-84BE-4445-AC29-279CB3B20500}"/>
    <cellStyle name="Calculation 12 11" xfId="4445" xr:uid="{BB8BE962-5281-41D8-BD01-E3DE828C0BD2}"/>
    <cellStyle name="Calculation 12 11 2" xfId="28909" xr:uid="{7D2CB8E1-CCE5-425C-A664-584165C9D4E1}"/>
    <cellStyle name="Calculation 12 12" xfId="4446" xr:uid="{A818B3EC-19E7-42E8-83ED-1A42F6B711F2}"/>
    <cellStyle name="Calculation 12 12 2" xfId="28910" xr:uid="{AAB9B1A8-63F4-4FFE-9C4B-8A2E5E1E30E4}"/>
    <cellStyle name="Calculation 12 13" xfId="4447" xr:uid="{FEAFF3B3-DAE8-4A8F-855D-42112F8816F6}"/>
    <cellStyle name="Calculation 12 13 2" xfId="28911" xr:uid="{87ADA5B4-2743-4AAA-B312-AD8ABD225943}"/>
    <cellStyle name="Calculation 12 14" xfId="4448" xr:uid="{508C2B86-B925-4A59-8FF0-B5ECD35EF27D}"/>
    <cellStyle name="Calculation 12 14 2" xfId="28912" xr:uid="{926E46AF-C0E4-4631-812D-75105818FF1A}"/>
    <cellStyle name="Calculation 12 15" xfId="28907" xr:uid="{79F782EE-8748-4CC0-B82B-4D7EBB8FA4F3}"/>
    <cellStyle name="Calculation 12 2" xfId="4449" xr:uid="{E87DF399-B7E1-4967-BDD4-A013D7567D19}"/>
    <cellStyle name="Calculation 12 2 10" xfId="4450" xr:uid="{56CEACFE-C855-4EEB-BA9A-F1F380368CD0}"/>
    <cellStyle name="Calculation 12 2 10 2" xfId="28914" xr:uid="{0A44A713-53C7-4D9D-BDBF-2CCA13926BA8}"/>
    <cellStyle name="Calculation 12 2 11" xfId="4451" xr:uid="{D25FF6EB-BD03-4CDB-8ED1-2BC5B8728D30}"/>
    <cellStyle name="Calculation 12 2 11 2" xfId="28915" xr:uid="{836D4535-733C-476B-822E-CEDC0647109F}"/>
    <cellStyle name="Calculation 12 2 12" xfId="4452" xr:uid="{5479A895-4AB2-4082-9917-9331E8AB75B0}"/>
    <cellStyle name="Calculation 12 2 12 2" xfId="28916" xr:uid="{65A501E7-A0EF-4B64-8D71-2504C203B8C4}"/>
    <cellStyle name="Calculation 12 2 13" xfId="28913" xr:uid="{CEB9F978-3408-45A4-A0C3-9E987ED61EC7}"/>
    <cellStyle name="Calculation 12 2 2" xfId="4453" xr:uid="{A9651A46-3F70-450C-9F56-35FE945EB876}"/>
    <cellStyle name="Calculation 12 2 2 2" xfId="28917" xr:uid="{2E856260-505D-4AD8-8AD4-A040FF9B9BFE}"/>
    <cellStyle name="Calculation 12 2 3" xfId="4454" xr:uid="{04B1C3CA-892B-465F-917A-902A0B1B44BA}"/>
    <cellStyle name="Calculation 12 2 3 2" xfId="28918" xr:uid="{757C4635-B8DB-4889-BD51-344D5B3B49E6}"/>
    <cellStyle name="Calculation 12 2 4" xfId="4455" xr:uid="{64CF6D35-E6CC-4105-B268-7A17BC782796}"/>
    <cellStyle name="Calculation 12 2 4 2" xfId="28919" xr:uid="{FF0E1068-E091-4C9B-A0F6-50DEF3D58BBE}"/>
    <cellStyle name="Calculation 12 2 5" xfId="4456" xr:uid="{6CDA7681-51F9-4296-BBFC-E737D7A6E3D4}"/>
    <cellStyle name="Calculation 12 2 5 2" xfId="28920" xr:uid="{C7ED82FC-7EE8-4E7A-8348-C47D867C7918}"/>
    <cellStyle name="Calculation 12 2 6" xfId="4457" xr:uid="{3124527B-5971-49CA-8EC4-50A64B41959F}"/>
    <cellStyle name="Calculation 12 2 6 2" xfId="28921" xr:uid="{3E4E8771-76D5-45E0-BF8A-67E3E49C188B}"/>
    <cellStyle name="Calculation 12 2 7" xfId="4458" xr:uid="{E6FA2787-A08C-4542-93AF-F6312FA1DA7B}"/>
    <cellStyle name="Calculation 12 2 7 2" xfId="28922" xr:uid="{F41F892B-28F6-412C-ABF3-361BFC8374AE}"/>
    <cellStyle name="Calculation 12 2 8" xfId="4459" xr:uid="{6DF03960-B668-49BA-BA0E-ACEB27CC23C8}"/>
    <cellStyle name="Calculation 12 2 8 2" xfId="28923" xr:uid="{B191F0A1-CBBE-4140-AC74-428714402238}"/>
    <cellStyle name="Calculation 12 2 9" xfId="4460" xr:uid="{975F0321-77F0-4496-952B-CB47EAAB3AD8}"/>
    <cellStyle name="Calculation 12 2 9 2" xfId="28924" xr:uid="{3F7D4022-7E78-448A-9807-552E7E5D443C}"/>
    <cellStyle name="Calculation 12 3" xfId="4461" xr:uid="{71573820-3E8F-4E6A-A586-8D7473C3AEB0}"/>
    <cellStyle name="Calculation 12 3 10" xfId="4462" xr:uid="{C1DA5A16-92E3-4ED1-8656-3B7CD0580180}"/>
    <cellStyle name="Calculation 12 3 10 2" xfId="28926" xr:uid="{ABCED6C1-448C-4288-B1A6-96E7E297404A}"/>
    <cellStyle name="Calculation 12 3 11" xfId="4463" xr:uid="{90A21A38-7B0C-405A-9FB2-76BD18A6F7CA}"/>
    <cellStyle name="Calculation 12 3 11 2" xfId="28927" xr:uid="{7AF977CD-A1B0-4970-99EF-355FD4F9766F}"/>
    <cellStyle name="Calculation 12 3 12" xfId="4464" xr:uid="{DCD4D960-8674-46DB-B56A-B5F5BCD615AB}"/>
    <cellStyle name="Calculation 12 3 12 2" xfId="28928" xr:uid="{BCE7F664-32A1-4DCC-B62D-383E458A9E64}"/>
    <cellStyle name="Calculation 12 3 13" xfId="28925" xr:uid="{088E54D9-68F5-4A09-9CB0-238513DAFFD9}"/>
    <cellStyle name="Calculation 12 3 2" xfId="4465" xr:uid="{5587EEDE-AB1A-4FA6-B618-3CEBE026370B}"/>
    <cellStyle name="Calculation 12 3 2 2" xfId="28929" xr:uid="{9C151BF7-218A-49FE-BEF1-D2C198AEEC18}"/>
    <cellStyle name="Calculation 12 3 3" xfId="4466" xr:uid="{386D3C19-CE68-4FA4-8711-28D9D977663E}"/>
    <cellStyle name="Calculation 12 3 3 2" xfId="28930" xr:uid="{F791E407-B137-4968-81F9-9878233567C2}"/>
    <cellStyle name="Calculation 12 3 4" xfId="4467" xr:uid="{52A82263-1DA9-487A-865F-1F8A6DEDD300}"/>
    <cellStyle name="Calculation 12 3 4 2" xfId="28931" xr:uid="{33D6E615-B811-4EFB-8C59-12F940CB8793}"/>
    <cellStyle name="Calculation 12 3 5" xfId="4468" xr:uid="{B56CE82D-917D-4BBC-AE30-19FBF87896C7}"/>
    <cellStyle name="Calculation 12 3 5 2" xfId="28932" xr:uid="{BCBF15EF-AB2A-49CA-AD7D-314834F23CD8}"/>
    <cellStyle name="Calculation 12 3 6" xfId="4469" xr:uid="{2EC23F1D-349A-4564-B81B-17FC9BE916AB}"/>
    <cellStyle name="Calculation 12 3 6 2" xfId="28933" xr:uid="{B9677499-3EFE-4E79-BE6C-9A544E5CC43A}"/>
    <cellStyle name="Calculation 12 3 7" xfId="4470" xr:uid="{4908D377-4ED8-490B-8C61-0251AA7838B4}"/>
    <cellStyle name="Calculation 12 3 7 2" xfId="28934" xr:uid="{4C513176-B711-48F8-AB24-09B5FFA1B473}"/>
    <cellStyle name="Calculation 12 3 8" xfId="4471" xr:uid="{B0870544-6D21-415E-9DD6-71DC4510ED77}"/>
    <cellStyle name="Calculation 12 3 8 2" xfId="28935" xr:uid="{CF4FDEE2-F7A4-4926-B19F-20DA0DDC4C63}"/>
    <cellStyle name="Calculation 12 3 9" xfId="4472" xr:uid="{7641B1EA-FEF0-4042-BD33-3D349AC77124}"/>
    <cellStyle name="Calculation 12 3 9 2" xfId="28936" xr:uid="{87F64C15-D8CE-4AB9-92E5-6D7170178756}"/>
    <cellStyle name="Calculation 12 4" xfId="4473" xr:uid="{3AB5F5F7-46D0-4E14-891C-C6CDE558F34D}"/>
    <cellStyle name="Calculation 12 4 2" xfId="28937" xr:uid="{7D35C21E-D4BB-421D-B83C-9EA5C829AD5B}"/>
    <cellStyle name="Calculation 12 5" xfId="4474" xr:uid="{51020270-A056-4B84-B52F-C204BA015FDF}"/>
    <cellStyle name="Calculation 12 5 2" xfId="28938" xr:uid="{BA25B1E4-6ECC-41F7-B6A7-83C5943C863B}"/>
    <cellStyle name="Calculation 12 6" xfId="4475" xr:uid="{01633002-31AD-4A07-8420-CE80EE479DBB}"/>
    <cellStyle name="Calculation 12 6 2" xfId="28939" xr:uid="{F928E915-12E9-4FBC-8F13-2F1D718DB33C}"/>
    <cellStyle name="Calculation 12 7" xfId="4476" xr:uid="{B85D6137-FF0E-438F-A661-587945616165}"/>
    <cellStyle name="Calculation 12 7 2" xfId="28940" xr:uid="{9F20A0DD-A5DA-4686-A530-190CCEC6587C}"/>
    <cellStyle name="Calculation 12 8" xfId="4477" xr:uid="{9E903BDA-C691-4AFC-8F92-A36D202EFF22}"/>
    <cellStyle name="Calculation 12 8 2" xfId="28941" xr:uid="{08F15E34-6054-43B0-B9AE-D339C48F091D}"/>
    <cellStyle name="Calculation 12 9" xfId="4478" xr:uid="{FE6DAA63-7472-414F-B9D4-08ABA69CB27A}"/>
    <cellStyle name="Calculation 12 9 2" xfId="28942" xr:uid="{135D1074-80E3-4EA4-B910-8C69D3EF2AA1}"/>
    <cellStyle name="Calculation 13" xfId="4479" xr:uid="{E8C643A1-931E-45BE-92F6-F3E61520253D}"/>
    <cellStyle name="Calculation 13 10" xfId="4480" xr:uid="{5DB6E8C4-8230-47EE-9308-59308E7C53CF}"/>
    <cellStyle name="Calculation 13 10 2" xfId="28944" xr:uid="{B2D2F802-07E2-476F-A01A-518E5FDDE14D}"/>
    <cellStyle name="Calculation 13 11" xfId="4481" xr:uid="{D5AAE998-8DFC-4A46-9561-6760638AB38D}"/>
    <cellStyle name="Calculation 13 11 2" xfId="28945" xr:uid="{E33BAA13-4E0C-4703-8A35-173480AAEA45}"/>
    <cellStyle name="Calculation 13 12" xfId="4482" xr:uid="{3167B829-9F01-495F-B58C-527DBA05AC8B}"/>
    <cellStyle name="Calculation 13 12 2" xfId="28946" xr:uid="{EC9511C9-3377-4B6C-B7F7-EFAA773F347A}"/>
    <cellStyle name="Calculation 13 13" xfId="4483" xr:uid="{7D725342-AFBE-462F-B0E6-229D9B00EAF0}"/>
    <cellStyle name="Calculation 13 13 2" xfId="28947" xr:uid="{1C730478-DE73-4B1F-926A-31C37711687D}"/>
    <cellStyle name="Calculation 13 14" xfId="4484" xr:uid="{259B9F57-2B83-4DDB-9FC7-00427F6E8463}"/>
    <cellStyle name="Calculation 13 14 2" xfId="28948" xr:uid="{6564EF8E-A2E9-405E-B23E-8CF03247BA5D}"/>
    <cellStyle name="Calculation 13 15" xfId="28943" xr:uid="{2C9A50A0-00DA-4172-BA52-558C72980A54}"/>
    <cellStyle name="Calculation 13 2" xfId="4485" xr:uid="{7E3F05AF-1B2D-4289-BBC9-B23CDFDB989B}"/>
    <cellStyle name="Calculation 13 2 10" xfId="4486" xr:uid="{28D8522B-6563-4126-A55D-803DD4EB5A0A}"/>
    <cellStyle name="Calculation 13 2 10 2" xfId="28950" xr:uid="{42A8480B-FE0B-4F66-A248-D44875A3C49E}"/>
    <cellStyle name="Calculation 13 2 11" xfId="4487" xr:uid="{5E98351E-32A8-445C-B6C6-BD18E12F95A8}"/>
    <cellStyle name="Calculation 13 2 11 2" xfId="28951" xr:uid="{F03ACDBD-650D-475D-9394-3D27141192BD}"/>
    <cellStyle name="Calculation 13 2 12" xfId="4488" xr:uid="{13D5EE69-0E7B-4536-AB5D-830583C6BC1B}"/>
    <cellStyle name="Calculation 13 2 12 2" xfId="28952" xr:uid="{E3436036-F16B-411E-BEAA-BE68A52DF056}"/>
    <cellStyle name="Calculation 13 2 13" xfId="28949" xr:uid="{D5C305E2-09D1-4B92-87B0-904CD535BD1F}"/>
    <cellStyle name="Calculation 13 2 2" xfId="4489" xr:uid="{1C98D684-916C-4814-B850-74D61E6B4036}"/>
    <cellStyle name="Calculation 13 2 2 2" xfId="28953" xr:uid="{3F735187-8CA4-4E5A-B2E4-3B70EE39B930}"/>
    <cellStyle name="Calculation 13 2 3" xfId="4490" xr:uid="{5ACC7599-BD0A-490E-AFAC-7657FFEA8E50}"/>
    <cellStyle name="Calculation 13 2 3 2" xfId="28954" xr:uid="{849350CB-5460-46C3-A816-EAD6047D25D6}"/>
    <cellStyle name="Calculation 13 2 4" xfId="4491" xr:uid="{1F06D037-45DC-4562-9488-083F5FEC316B}"/>
    <cellStyle name="Calculation 13 2 4 2" xfId="28955" xr:uid="{A133B983-C237-43CC-9009-9BB646B68FA8}"/>
    <cellStyle name="Calculation 13 2 5" xfId="4492" xr:uid="{1CA8089B-0AB2-4EF8-B92E-FBA36302B78C}"/>
    <cellStyle name="Calculation 13 2 5 2" xfId="28956" xr:uid="{68AD2829-8055-49E6-BB08-0A71DF72CBF7}"/>
    <cellStyle name="Calculation 13 2 6" xfId="4493" xr:uid="{BE862443-614C-4585-A5F3-028E54EBA280}"/>
    <cellStyle name="Calculation 13 2 6 2" xfId="28957" xr:uid="{9579E6F2-2CAA-448D-813E-9ED87CDE0732}"/>
    <cellStyle name="Calculation 13 2 7" xfId="4494" xr:uid="{8660FF35-2BC2-4E8F-9D17-2DA600122F4B}"/>
    <cellStyle name="Calculation 13 2 7 2" xfId="28958" xr:uid="{A0F81AB5-C05D-4CF8-BBFA-AC4633C15396}"/>
    <cellStyle name="Calculation 13 2 8" xfId="4495" xr:uid="{061FD89E-57EE-4CB8-B55D-6FAEABCC40DC}"/>
    <cellStyle name="Calculation 13 2 8 2" xfId="28959" xr:uid="{AED8CE71-5B36-47FF-B9A0-26EF56C28839}"/>
    <cellStyle name="Calculation 13 2 9" xfId="4496" xr:uid="{0511F622-F43E-4861-8E6A-E13C1F11463E}"/>
    <cellStyle name="Calculation 13 2 9 2" xfId="28960" xr:uid="{883410EB-E977-4A84-957A-B211B3D4AD41}"/>
    <cellStyle name="Calculation 13 3" xfId="4497" xr:uid="{215F85A1-23A2-48B2-A002-96B063116AEE}"/>
    <cellStyle name="Calculation 13 3 10" xfId="4498" xr:uid="{5FC9EDE2-F6C5-461B-ACD1-3CCDEFC1AE98}"/>
    <cellStyle name="Calculation 13 3 10 2" xfId="28962" xr:uid="{3737DE49-8AAA-42A5-99A4-473C78DD4A4E}"/>
    <cellStyle name="Calculation 13 3 11" xfId="4499" xr:uid="{07226444-F372-4763-AFEC-C2F68AEE2CE6}"/>
    <cellStyle name="Calculation 13 3 11 2" xfId="28963" xr:uid="{8C950E31-E5A6-4D0E-88CF-48155C558445}"/>
    <cellStyle name="Calculation 13 3 12" xfId="4500" xr:uid="{26FEC3A0-271A-49C9-A8F3-498F1D499BD7}"/>
    <cellStyle name="Calculation 13 3 12 2" xfId="28964" xr:uid="{19FC0655-BECA-4CA0-813C-9F16EF9E9AF1}"/>
    <cellStyle name="Calculation 13 3 13" xfId="28961" xr:uid="{C2B7CE76-8B20-4134-BEA9-8D1FA48F26FA}"/>
    <cellStyle name="Calculation 13 3 2" xfId="4501" xr:uid="{4D096BE9-9189-4296-9BFA-4E86B2A3A141}"/>
    <cellStyle name="Calculation 13 3 2 2" xfId="28965" xr:uid="{A79C7BF0-6419-4D4A-9DC7-F16E43C30B50}"/>
    <cellStyle name="Calculation 13 3 3" xfId="4502" xr:uid="{0D6606FD-2EFC-4D20-B67D-50828D902430}"/>
    <cellStyle name="Calculation 13 3 3 2" xfId="28966" xr:uid="{1AFDEB2A-AC0E-478D-A72F-59C0FFCADEA9}"/>
    <cellStyle name="Calculation 13 3 4" xfId="4503" xr:uid="{2B7C73D9-3CF1-423F-BB92-AD84B1EE7E6F}"/>
    <cellStyle name="Calculation 13 3 4 2" xfId="28967" xr:uid="{DA13C483-C5BA-4FDC-8E3D-5A96576803E1}"/>
    <cellStyle name="Calculation 13 3 5" xfId="4504" xr:uid="{BBCF6141-5CE1-46AA-8E87-57A249E206C0}"/>
    <cellStyle name="Calculation 13 3 5 2" xfId="28968" xr:uid="{D703923D-DF65-4FC3-B055-EF6BDC44C099}"/>
    <cellStyle name="Calculation 13 3 6" xfId="4505" xr:uid="{2BBC410E-DB0E-4583-9983-0E108883A586}"/>
    <cellStyle name="Calculation 13 3 6 2" xfId="28969" xr:uid="{A4FE270E-F645-4F02-B0B0-E62864536A79}"/>
    <cellStyle name="Calculation 13 3 7" xfId="4506" xr:uid="{A7005EC0-B40D-4F3D-BC44-D0CD47EABAF1}"/>
    <cellStyle name="Calculation 13 3 7 2" xfId="28970" xr:uid="{1F0D6456-6F95-4C6B-ABA0-59AA965D8B4B}"/>
    <cellStyle name="Calculation 13 3 8" xfId="4507" xr:uid="{EE4AEED8-D0F2-4F5D-B1E5-861FBB9E1832}"/>
    <cellStyle name="Calculation 13 3 8 2" xfId="28971" xr:uid="{31A5B915-532C-4EF5-8F30-E3C83A2DD245}"/>
    <cellStyle name="Calculation 13 3 9" xfId="4508" xr:uid="{7D93323D-14BD-463D-AB68-913D8808E403}"/>
    <cellStyle name="Calculation 13 3 9 2" xfId="28972" xr:uid="{6292AE90-A5CE-44E1-8BB9-F90F8A56EBB3}"/>
    <cellStyle name="Calculation 13 4" xfId="4509" xr:uid="{3A948B11-1A45-4FDB-A89F-26B5B3E98482}"/>
    <cellStyle name="Calculation 13 4 2" xfId="28973" xr:uid="{6C8EA870-9E8F-4E9F-8ED3-C246E4930F74}"/>
    <cellStyle name="Calculation 13 5" xfId="4510" xr:uid="{AE6EBE8F-809B-4F1B-A260-02C53CF7DB1B}"/>
    <cellStyle name="Calculation 13 5 2" xfId="28974" xr:uid="{A24FC5E2-9D6A-4192-84C1-D8323805039D}"/>
    <cellStyle name="Calculation 13 6" xfId="4511" xr:uid="{0FDA1283-0EE5-43DB-B21A-A72A84015850}"/>
    <cellStyle name="Calculation 13 6 2" xfId="28975" xr:uid="{485C7319-2F8D-4FC7-A3B4-FDD82F4D57CF}"/>
    <cellStyle name="Calculation 13 7" xfId="4512" xr:uid="{5D3FD6DF-BC0F-4F40-9ECE-B7E9D14F692E}"/>
    <cellStyle name="Calculation 13 7 2" xfId="28976" xr:uid="{89F0F3CE-F0B7-4801-AF51-26088424079A}"/>
    <cellStyle name="Calculation 13 8" xfId="4513" xr:uid="{65DDAF9F-97DD-4092-9E1D-777D0CF1AC80}"/>
    <cellStyle name="Calculation 13 8 2" xfId="28977" xr:uid="{498F2F87-D369-4FFD-AFC5-3F5159E7B276}"/>
    <cellStyle name="Calculation 13 9" xfId="4514" xr:uid="{F94456A3-8869-421B-B866-B691ABB6FAFF}"/>
    <cellStyle name="Calculation 13 9 2" xfId="28978" xr:uid="{27EF193F-AB5E-44B4-887C-8543429EC7F2}"/>
    <cellStyle name="Calculation 14" xfId="4515" xr:uid="{610CED2E-4619-49DB-B989-1A0EAAE33FD5}"/>
    <cellStyle name="Calculation 14 10" xfId="4516" xr:uid="{C6111C33-0CB8-497E-AB36-2E63CDA3BF42}"/>
    <cellStyle name="Calculation 14 10 2" xfId="28980" xr:uid="{7E1CA00E-3844-43A0-B85D-03F302D9E5A8}"/>
    <cellStyle name="Calculation 14 11" xfId="4517" xr:uid="{690D5B3C-7959-4CD1-82F1-1101FFF00159}"/>
    <cellStyle name="Calculation 14 11 2" xfId="28981" xr:uid="{FB0B6682-A235-4E8B-9C10-C3B792E5B2A7}"/>
    <cellStyle name="Calculation 14 12" xfId="4518" xr:uid="{0872E4A0-542E-485B-B9AC-03F5CF211B53}"/>
    <cellStyle name="Calculation 14 12 2" xfId="28982" xr:uid="{F9840AEA-554E-45D9-B9A1-D38AE5FF88C7}"/>
    <cellStyle name="Calculation 14 13" xfId="4519" xr:uid="{C2D01555-C7C2-4998-8303-E53B44387B91}"/>
    <cellStyle name="Calculation 14 13 2" xfId="28983" xr:uid="{1C791517-167E-4FBE-8346-BACDEF0B17EA}"/>
    <cellStyle name="Calculation 14 14" xfId="4520" xr:uid="{8BABACA2-4DCB-433E-AFF7-2517C4AF6ED9}"/>
    <cellStyle name="Calculation 14 14 2" xfId="28984" xr:uid="{D980DD9A-EE02-4106-B830-16616FFFFFBC}"/>
    <cellStyle name="Calculation 14 15" xfId="28979" xr:uid="{B7A31E4A-43F8-419F-8F6B-5C3E023DEDED}"/>
    <cellStyle name="Calculation 14 2" xfId="4521" xr:uid="{54B36889-5BFC-4776-8834-09FA5A4AE4B6}"/>
    <cellStyle name="Calculation 14 2 10" xfId="4522" xr:uid="{B8997026-E843-4B85-858E-7BA87C2D1C68}"/>
    <cellStyle name="Calculation 14 2 10 2" xfId="28986" xr:uid="{83AD545C-7E71-4AAD-A1EA-6C8A65E27E3E}"/>
    <cellStyle name="Calculation 14 2 11" xfId="4523" xr:uid="{297CA9ED-83A9-4F57-970E-E4BA14C01C46}"/>
    <cellStyle name="Calculation 14 2 11 2" xfId="28987" xr:uid="{54D9424C-3836-41BB-893F-15EE02D71AA2}"/>
    <cellStyle name="Calculation 14 2 12" xfId="4524" xr:uid="{0001EA5D-5D7A-473D-B211-FD285D9ECE9C}"/>
    <cellStyle name="Calculation 14 2 12 2" xfId="28988" xr:uid="{9A025584-784F-4CEC-BDB3-DC53D0884278}"/>
    <cellStyle name="Calculation 14 2 13" xfId="28985" xr:uid="{71DF4A65-EFEB-40D5-84CE-69ABEFCEB1B0}"/>
    <cellStyle name="Calculation 14 2 2" xfId="4525" xr:uid="{0CE6D887-7CF3-494A-AB50-F3F6646B865B}"/>
    <cellStyle name="Calculation 14 2 2 2" xfId="28989" xr:uid="{CA19BADF-A588-4770-92F9-FAE3AA05E6D5}"/>
    <cellStyle name="Calculation 14 2 3" xfId="4526" xr:uid="{05ACEEDA-88B2-45D5-A88D-3C19C412AEFA}"/>
    <cellStyle name="Calculation 14 2 3 2" xfId="28990" xr:uid="{D07E96F9-BAD0-42A9-A7F0-861F8D851711}"/>
    <cellStyle name="Calculation 14 2 4" xfId="4527" xr:uid="{2DB9425A-E4A1-4B3E-87E1-349DC6A6ECFE}"/>
    <cellStyle name="Calculation 14 2 4 2" xfId="28991" xr:uid="{E39DB45D-BC77-499D-9BB9-91E687944314}"/>
    <cellStyle name="Calculation 14 2 5" xfId="4528" xr:uid="{54F4CBFA-BA70-4F6F-AC14-88D5133836A3}"/>
    <cellStyle name="Calculation 14 2 5 2" xfId="28992" xr:uid="{8F4185E5-2185-45BE-ABBF-8C8F78CA251F}"/>
    <cellStyle name="Calculation 14 2 6" xfId="4529" xr:uid="{B247F6B5-8549-4AAD-AF8D-2ABD2B538B80}"/>
    <cellStyle name="Calculation 14 2 6 2" xfId="28993" xr:uid="{FE5F033A-475E-4C48-B368-901AA249F3F2}"/>
    <cellStyle name="Calculation 14 2 7" xfId="4530" xr:uid="{B677E124-43E7-4790-B4D4-FEB0AA9CA6EC}"/>
    <cellStyle name="Calculation 14 2 7 2" xfId="28994" xr:uid="{353AC3C7-EA9A-4BE8-B50F-028990C69D16}"/>
    <cellStyle name="Calculation 14 2 8" xfId="4531" xr:uid="{3555AFCA-ABA6-4BFA-93A1-E30F01B16B06}"/>
    <cellStyle name="Calculation 14 2 8 2" xfId="28995" xr:uid="{82613CEE-CA27-468E-8ABB-9DD0C7C918E0}"/>
    <cellStyle name="Calculation 14 2 9" xfId="4532" xr:uid="{CBCC3581-4955-48B0-BCE1-B36E0544A904}"/>
    <cellStyle name="Calculation 14 2 9 2" xfId="28996" xr:uid="{F3DEC454-6E5B-49B1-83CB-6F60C7091662}"/>
    <cellStyle name="Calculation 14 3" xfId="4533" xr:uid="{576E4393-10F8-4DCB-B77D-CE6C7A6218CB}"/>
    <cellStyle name="Calculation 14 3 10" xfId="4534" xr:uid="{FFCDFB4A-C257-4A1B-B400-56A03351E893}"/>
    <cellStyle name="Calculation 14 3 10 2" xfId="28998" xr:uid="{68F8D504-C900-4D7D-9D24-919899885D06}"/>
    <cellStyle name="Calculation 14 3 11" xfId="4535" xr:uid="{7126565E-D6D1-4AC5-A1A2-48B60639F4A2}"/>
    <cellStyle name="Calculation 14 3 11 2" xfId="28999" xr:uid="{9CB5895A-6035-4089-B91C-C259F4BE0373}"/>
    <cellStyle name="Calculation 14 3 12" xfId="4536" xr:uid="{8595DAB3-061B-4855-9B6A-AF3E2315F2C8}"/>
    <cellStyle name="Calculation 14 3 12 2" xfId="29000" xr:uid="{F185284E-14C0-460E-A195-3CE064CF4124}"/>
    <cellStyle name="Calculation 14 3 13" xfId="28997" xr:uid="{C6E3B58B-8A7E-4200-B52C-12DBE12CACEA}"/>
    <cellStyle name="Calculation 14 3 2" xfId="4537" xr:uid="{9FCA1D44-ADA8-4484-A4BF-C509405B4631}"/>
    <cellStyle name="Calculation 14 3 2 2" xfId="29001" xr:uid="{75F27FEC-1247-47EC-9314-640EBE8B79AF}"/>
    <cellStyle name="Calculation 14 3 3" xfId="4538" xr:uid="{1818E3C3-AD9B-468C-88C1-9886B5087917}"/>
    <cellStyle name="Calculation 14 3 3 2" xfId="29002" xr:uid="{2AE355CF-9844-4693-B8DE-D739B511D1A9}"/>
    <cellStyle name="Calculation 14 3 4" xfId="4539" xr:uid="{DBB94527-9891-47D0-A4A0-67F9263F0EC9}"/>
    <cellStyle name="Calculation 14 3 4 2" xfId="29003" xr:uid="{79105E06-6CF4-4A38-97EF-8C023FE00D5F}"/>
    <cellStyle name="Calculation 14 3 5" xfId="4540" xr:uid="{8398AAE3-8CB8-4167-B777-53E2719372A2}"/>
    <cellStyle name="Calculation 14 3 5 2" xfId="29004" xr:uid="{DD7F837A-6CB9-4607-BD1C-7676AE1ACD11}"/>
    <cellStyle name="Calculation 14 3 6" xfId="4541" xr:uid="{023476E7-38A8-4CD6-BBB1-F4DC24DF7190}"/>
    <cellStyle name="Calculation 14 3 6 2" xfId="29005" xr:uid="{CE30FFDB-2DE0-45D9-980F-D87E37912DC8}"/>
    <cellStyle name="Calculation 14 3 7" xfId="4542" xr:uid="{752ABCD6-F336-43C3-BBDB-CBED90D03EBF}"/>
    <cellStyle name="Calculation 14 3 7 2" xfId="29006" xr:uid="{145A60EC-6A74-435A-AF87-9A0518720ED0}"/>
    <cellStyle name="Calculation 14 3 8" xfId="4543" xr:uid="{86CD76A0-8C9E-4CF0-8286-E21074475615}"/>
    <cellStyle name="Calculation 14 3 8 2" xfId="29007" xr:uid="{A5FAEB1C-9BC6-4D95-A34E-661BB5F40C30}"/>
    <cellStyle name="Calculation 14 3 9" xfId="4544" xr:uid="{25869043-766D-4D0C-BC72-49E8412C72E1}"/>
    <cellStyle name="Calculation 14 3 9 2" xfId="29008" xr:uid="{F29C1D7E-9E85-407F-B6D6-EB7E3128BBF3}"/>
    <cellStyle name="Calculation 14 4" xfId="4545" xr:uid="{CDBDC569-03A2-4273-990D-F1EA156EFC92}"/>
    <cellStyle name="Calculation 14 4 2" xfId="29009" xr:uid="{F78B15C4-89FF-4E2A-A340-34FB6229C52B}"/>
    <cellStyle name="Calculation 14 5" xfId="4546" xr:uid="{6B56ED59-DD25-4084-9032-931A4CA7CA6B}"/>
    <cellStyle name="Calculation 14 5 2" xfId="29010" xr:uid="{123AA4A1-3C58-4F5B-B984-E575015A5022}"/>
    <cellStyle name="Calculation 14 6" xfId="4547" xr:uid="{B6A9CFEF-3FCE-451D-A9DC-063CB87B24F2}"/>
    <cellStyle name="Calculation 14 6 2" xfId="29011" xr:uid="{F0DCA00B-DCF4-459F-B16F-E1D0A21668A1}"/>
    <cellStyle name="Calculation 14 7" xfId="4548" xr:uid="{8FAA5486-BACC-4C2E-9EDD-0926DC83BC19}"/>
    <cellStyle name="Calculation 14 7 2" xfId="29012" xr:uid="{16DF3807-C864-473F-BDB9-C79AF64342C8}"/>
    <cellStyle name="Calculation 14 8" xfId="4549" xr:uid="{782E8B67-9BCF-4A05-AC68-7F8696CD8FF9}"/>
    <cellStyle name="Calculation 14 8 2" xfId="29013" xr:uid="{AE6C7470-1B8C-4913-BA8B-BA67C7B32434}"/>
    <cellStyle name="Calculation 14 9" xfId="4550" xr:uid="{F75EC751-E740-4296-8704-D43EA000E9F2}"/>
    <cellStyle name="Calculation 14 9 2" xfId="29014" xr:uid="{6EDB251F-4CC7-45BB-A38E-ACC9ED3081DD}"/>
    <cellStyle name="Calculation 15" xfId="4551" xr:uid="{90EB8193-2D90-40D1-AC54-6627F6D642AF}"/>
    <cellStyle name="Calculation 15 10" xfId="4552" xr:uid="{636D1C69-CA30-4328-B161-D51EF4C38498}"/>
    <cellStyle name="Calculation 15 10 2" xfId="29016" xr:uid="{E7C11917-B21E-4CDB-9AF9-DE178BF86066}"/>
    <cellStyle name="Calculation 15 11" xfId="4553" xr:uid="{CB096F37-8C53-4B48-A0A1-EFF5B043EE87}"/>
    <cellStyle name="Calculation 15 11 2" xfId="29017" xr:uid="{ED271CDB-8229-4894-84E8-3E1AAC2315A9}"/>
    <cellStyle name="Calculation 15 12" xfId="4554" xr:uid="{F09B6FAF-86DF-457D-8BEB-6632A85C92E7}"/>
    <cellStyle name="Calculation 15 12 2" xfId="29018" xr:uid="{7F80C3CF-456C-41F4-BF85-BEB5B923D1D4}"/>
    <cellStyle name="Calculation 15 13" xfId="4555" xr:uid="{A2B6A956-770B-47A5-8596-41713793F9A0}"/>
    <cellStyle name="Calculation 15 13 2" xfId="29019" xr:uid="{68949B1A-92D2-4E8C-9509-39DF43C90788}"/>
    <cellStyle name="Calculation 15 14" xfId="4556" xr:uid="{93BF1CD3-94DF-4141-83F6-C232DDC796B5}"/>
    <cellStyle name="Calculation 15 14 2" xfId="29020" xr:uid="{3C06BE71-2E2D-4948-B71A-630EDF4BBEB2}"/>
    <cellStyle name="Calculation 15 15" xfId="29015" xr:uid="{196D8531-8BCC-452B-A141-EBAEA8942239}"/>
    <cellStyle name="Calculation 15 2" xfId="4557" xr:uid="{82013BF9-9D92-4361-B1AA-88F08A0769ED}"/>
    <cellStyle name="Calculation 15 2 10" xfId="4558" xr:uid="{64A1D149-49FC-42E5-83DB-E1A4C5152499}"/>
    <cellStyle name="Calculation 15 2 10 2" xfId="29022" xr:uid="{5AB28AE4-D053-43D6-B7AB-AA8F8C478C6C}"/>
    <cellStyle name="Calculation 15 2 11" xfId="4559" xr:uid="{142BD881-4C12-4A59-AE71-A6ECF5965F70}"/>
    <cellStyle name="Calculation 15 2 11 2" xfId="29023" xr:uid="{78603FF4-15F5-4598-A681-9166C3F93924}"/>
    <cellStyle name="Calculation 15 2 12" xfId="4560" xr:uid="{F9CF6050-DC0F-4018-BEF4-8DDF334EE240}"/>
    <cellStyle name="Calculation 15 2 12 2" xfId="29024" xr:uid="{12A4B943-85AE-43D9-AA53-B77FA97517ED}"/>
    <cellStyle name="Calculation 15 2 13" xfId="29021" xr:uid="{B75ADC78-88BD-43AF-806A-41AEE2BDFC5E}"/>
    <cellStyle name="Calculation 15 2 2" xfId="4561" xr:uid="{BA9D5457-F5CE-493C-B447-E5F4C21D383E}"/>
    <cellStyle name="Calculation 15 2 2 2" xfId="29025" xr:uid="{993580E5-B38F-4711-AEB5-C8495DB74D81}"/>
    <cellStyle name="Calculation 15 2 3" xfId="4562" xr:uid="{A4FCE6E4-B748-4E6C-A82D-D86BFA347F52}"/>
    <cellStyle name="Calculation 15 2 3 2" xfId="29026" xr:uid="{D4E16BC6-D021-42A3-BFB1-1A0BCF4689B9}"/>
    <cellStyle name="Calculation 15 2 4" xfId="4563" xr:uid="{13EDE0B1-6F7C-4D35-AC87-88BA2D734540}"/>
    <cellStyle name="Calculation 15 2 4 2" xfId="29027" xr:uid="{C23E8B61-6EC1-4BF0-B8FE-1CF696EDD67C}"/>
    <cellStyle name="Calculation 15 2 5" xfId="4564" xr:uid="{CFABC731-1ACE-4B77-932A-AA2160BD342F}"/>
    <cellStyle name="Calculation 15 2 5 2" xfId="29028" xr:uid="{9BF0C3A2-CE19-4DBE-89A5-7C426C96C533}"/>
    <cellStyle name="Calculation 15 2 6" xfId="4565" xr:uid="{A71D97C6-4243-405C-BAE1-D14824853A40}"/>
    <cellStyle name="Calculation 15 2 6 2" xfId="29029" xr:uid="{3B312A5E-EB1D-42F9-BAB4-89369D06161E}"/>
    <cellStyle name="Calculation 15 2 7" xfId="4566" xr:uid="{1CC184B3-DD9D-4342-858D-7653AA28045B}"/>
    <cellStyle name="Calculation 15 2 7 2" xfId="29030" xr:uid="{677DE4F8-86F6-4241-809C-DF2976AFB5A5}"/>
    <cellStyle name="Calculation 15 2 8" xfId="4567" xr:uid="{568112EA-F9ED-4BB5-B31E-2DD3D6DFD2B0}"/>
    <cellStyle name="Calculation 15 2 8 2" xfId="29031" xr:uid="{BE5B69B5-1770-4301-8EE2-76EF3B7E5623}"/>
    <cellStyle name="Calculation 15 2 9" xfId="4568" xr:uid="{DD05FCC1-4BAB-4E1B-B29E-6E617056DAF6}"/>
    <cellStyle name="Calculation 15 2 9 2" xfId="29032" xr:uid="{B6459AE2-7A7E-410D-AC64-7623E0451466}"/>
    <cellStyle name="Calculation 15 3" xfId="4569" xr:uid="{ED4B86D1-0B57-4053-8FA4-53F05CE0CD82}"/>
    <cellStyle name="Calculation 15 3 10" xfId="4570" xr:uid="{1909F22E-DECC-49D8-AD4D-5F5B4C85A75A}"/>
    <cellStyle name="Calculation 15 3 10 2" xfId="29034" xr:uid="{2034AE4D-6404-495E-B8DA-775B5BEB876E}"/>
    <cellStyle name="Calculation 15 3 11" xfId="4571" xr:uid="{BC660A0E-1E61-44E2-9D12-6C5E93174D49}"/>
    <cellStyle name="Calculation 15 3 11 2" xfId="29035" xr:uid="{268B75CF-98ED-44AA-A6EF-4260A542F68C}"/>
    <cellStyle name="Calculation 15 3 12" xfId="4572" xr:uid="{0CA68D2C-6B2E-49B2-915F-07234F4AF5B0}"/>
    <cellStyle name="Calculation 15 3 12 2" xfId="29036" xr:uid="{7E0D3F2C-84E9-4CAB-8E0E-899DEEF7E36F}"/>
    <cellStyle name="Calculation 15 3 13" xfId="29033" xr:uid="{255A5B0F-8636-4022-9D34-C24439124D89}"/>
    <cellStyle name="Calculation 15 3 2" xfId="4573" xr:uid="{244C012E-96BE-4DC1-ABA1-4886EE4B8C5B}"/>
    <cellStyle name="Calculation 15 3 2 2" xfId="29037" xr:uid="{AD97F38C-E8C5-424F-A312-58B0A450A982}"/>
    <cellStyle name="Calculation 15 3 3" xfId="4574" xr:uid="{413DFEBC-E5FE-4C4B-B37B-DD19F7FEDA95}"/>
    <cellStyle name="Calculation 15 3 3 2" xfId="29038" xr:uid="{E3655DF3-B926-45E3-A0B8-1AF9F05214A0}"/>
    <cellStyle name="Calculation 15 3 4" xfId="4575" xr:uid="{10840E6D-1F3F-4875-8A54-34B05B9E8C85}"/>
    <cellStyle name="Calculation 15 3 4 2" xfId="29039" xr:uid="{14DE64BB-570B-48F9-83ED-3BD4DE6A6D16}"/>
    <cellStyle name="Calculation 15 3 5" xfId="4576" xr:uid="{147ECB54-28D3-4FF1-914F-A6144F206518}"/>
    <cellStyle name="Calculation 15 3 5 2" xfId="29040" xr:uid="{1A1EED4C-225B-4431-91BE-BE65E89A47EA}"/>
    <cellStyle name="Calculation 15 3 6" xfId="4577" xr:uid="{3D86EF6E-0217-4F3B-AF46-78C1E25421BA}"/>
    <cellStyle name="Calculation 15 3 6 2" xfId="29041" xr:uid="{A56AFA07-5E2C-44D5-94DC-7207FBE6E45F}"/>
    <cellStyle name="Calculation 15 3 7" xfId="4578" xr:uid="{FD468B03-EBCD-426A-B587-C866ADB6BCAE}"/>
    <cellStyle name="Calculation 15 3 7 2" xfId="29042" xr:uid="{002648D7-2603-4780-9710-76FEAC234BA8}"/>
    <cellStyle name="Calculation 15 3 8" xfId="4579" xr:uid="{0EF7ED00-BC27-4DFE-A571-42D577EF5A94}"/>
    <cellStyle name="Calculation 15 3 8 2" xfId="29043" xr:uid="{D232B9D4-3F10-4A2F-9681-A69B31FF2726}"/>
    <cellStyle name="Calculation 15 3 9" xfId="4580" xr:uid="{A300E3B3-16BB-468C-828C-B36B5BD90417}"/>
    <cellStyle name="Calculation 15 3 9 2" xfId="29044" xr:uid="{1EC9BB7A-2CDD-4ACD-B7A7-68E5A76419DA}"/>
    <cellStyle name="Calculation 15 4" xfId="4581" xr:uid="{A8934D4D-1730-4E2B-ABD5-56CDA16FCFFA}"/>
    <cellStyle name="Calculation 15 4 2" xfId="29045" xr:uid="{4FC5DE97-3616-41AA-8AB2-7297E3418372}"/>
    <cellStyle name="Calculation 15 5" xfId="4582" xr:uid="{0847B129-42B8-4FA4-A346-FCDCAD97E722}"/>
    <cellStyle name="Calculation 15 5 2" xfId="29046" xr:uid="{05170E71-CFFC-416A-A697-390A30A7F342}"/>
    <cellStyle name="Calculation 15 6" xfId="4583" xr:uid="{A34A1349-04EE-43C4-BD9E-4C79934B1F3F}"/>
    <cellStyle name="Calculation 15 6 2" xfId="29047" xr:uid="{2B0C84C0-489F-49F7-89AE-E42802CC2168}"/>
    <cellStyle name="Calculation 15 7" xfId="4584" xr:uid="{495A8407-F371-4C31-9C76-85453EE72A76}"/>
    <cellStyle name="Calculation 15 7 2" xfId="29048" xr:uid="{2CB01ABE-92F6-4F84-9653-F9A037D509A2}"/>
    <cellStyle name="Calculation 15 8" xfId="4585" xr:uid="{961618A8-79A0-4672-AAFA-3A8D0C02F3CD}"/>
    <cellStyle name="Calculation 15 8 2" xfId="29049" xr:uid="{13564701-6623-4AF8-8B37-62F2946D660A}"/>
    <cellStyle name="Calculation 15 9" xfId="4586" xr:uid="{853BD560-BEB5-46B3-8054-9B71A0D2CE36}"/>
    <cellStyle name="Calculation 15 9 2" xfId="29050" xr:uid="{EC030F29-8488-443B-8B2C-60F268F73F0F}"/>
    <cellStyle name="Calculation 16" xfId="4587" xr:uid="{9A62D266-CAC2-4C9E-A934-DB5BBDA41A40}"/>
    <cellStyle name="Calculation 16 10" xfId="4588" xr:uid="{158C9FE3-A027-4D66-9C11-9ACDE7797962}"/>
    <cellStyle name="Calculation 16 10 2" xfId="29052" xr:uid="{26139BFA-13B5-4F77-88B5-5B79AE702538}"/>
    <cellStyle name="Calculation 16 11" xfId="4589" xr:uid="{493A5B43-01D4-4961-AA9F-45D1529B4461}"/>
    <cellStyle name="Calculation 16 11 2" xfId="29053" xr:uid="{2006AE0E-3E32-48AA-B42C-4D34C27C7D9A}"/>
    <cellStyle name="Calculation 16 12" xfId="4590" xr:uid="{53B8B956-5A96-4808-9A5C-CBC67C69C507}"/>
    <cellStyle name="Calculation 16 12 2" xfId="29054" xr:uid="{68C03D3B-E834-4881-B0E6-5169DC8AA4CE}"/>
    <cellStyle name="Calculation 16 13" xfId="4591" xr:uid="{115EE783-37CE-4B03-9AD9-ADE80C1AF41A}"/>
    <cellStyle name="Calculation 16 13 2" xfId="29055" xr:uid="{2764F099-E848-449E-87F6-BDB9E4011920}"/>
    <cellStyle name="Calculation 16 14" xfId="4592" xr:uid="{F982A79B-D169-443D-874A-1C0A01B19F5C}"/>
    <cellStyle name="Calculation 16 14 2" xfId="29056" xr:uid="{94C84B4E-1445-4497-96E6-8E0E222A330D}"/>
    <cellStyle name="Calculation 16 15" xfId="29051" xr:uid="{89A2333C-6A49-4496-A75E-A0757BDC38B7}"/>
    <cellStyle name="Calculation 16 2" xfId="4593" xr:uid="{7CB74060-0294-474A-B873-0AE62779CB97}"/>
    <cellStyle name="Calculation 16 2 10" xfId="4594" xr:uid="{F740B7E1-7CC5-48B3-9599-1C0347554278}"/>
    <cellStyle name="Calculation 16 2 10 2" xfId="29058" xr:uid="{61270A5E-ACB0-4233-9477-9EE2D21672BC}"/>
    <cellStyle name="Calculation 16 2 11" xfId="4595" xr:uid="{8C0D1200-D67E-42A3-AD20-E275CC7DC3E7}"/>
    <cellStyle name="Calculation 16 2 11 2" xfId="29059" xr:uid="{2A9FDA62-1760-4152-BB56-E059F1C51858}"/>
    <cellStyle name="Calculation 16 2 12" xfId="4596" xr:uid="{59ABC264-5D5E-40CB-8BAB-D938A42C8A76}"/>
    <cellStyle name="Calculation 16 2 12 2" xfId="29060" xr:uid="{1753C1B2-203F-4872-B39A-890B25F80979}"/>
    <cellStyle name="Calculation 16 2 13" xfId="29057" xr:uid="{9E1D0416-FFDE-4644-AD3F-94C38A404F06}"/>
    <cellStyle name="Calculation 16 2 2" xfId="4597" xr:uid="{17161EFA-B29D-48C1-8A41-37B2A750BCC2}"/>
    <cellStyle name="Calculation 16 2 2 2" xfId="29061" xr:uid="{D9742011-BA44-4BA3-A535-D75C06AA2630}"/>
    <cellStyle name="Calculation 16 2 3" xfId="4598" xr:uid="{A42ECD2B-ABE8-4D0F-96AE-81F74BFF801B}"/>
    <cellStyle name="Calculation 16 2 3 2" xfId="29062" xr:uid="{00A0817B-8868-4C27-817F-B0409B6A6455}"/>
    <cellStyle name="Calculation 16 2 4" xfId="4599" xr:uid="{7CA4D583-12E9-4D6A-8F20-B346F20FAA2F}"/>
    <cellStyle name="Calculation 16 2 4 2" xfId="29063" xr:uid="{298CDD76-3866-4390-A26A-834E4E738695}"/>
    <cellStyle name="Calculation 16 2 5" xfId="4600" xr:uid="{70BF492C-FEE1-4C88-B61A-C7AED1E7E593}"/>
    <cellStyle name="Calculation 16 2 5 2" xfId="29064" xr:uid="{C3F07E0E-9791-4F69-A01F-D2EFC3B50E04}"/>
    <cellStyle name="Calculation 16 2 6" xfId="4601" xr:uid="{4113382A-D307-47BE-B81D-479671514032}"/>
    <cellStyle name="Calculation 16 2 6 2" xfId="29065" xr:uid="{0619FF57-86E6-43AA-8E04-999B67B45184}"/>
    <cellStyle name="Calculation 16 2 7" xfId="4602" xr:uid="{9EF12A30-9EDD-4DB3-9A87-27644D8C4F23}"/>
    <cellStyle name="Calculation 16 2 7 2" xfId="29066" xr:uid="{522EEBB7-7374-41D6-9BAD-963AA5544E31}"/>
    <cellStyle name="Calculation 16 2 8" xfId="4603" xr:uid="{981AEB6B-6029-4B05-ACCC-67DBA030728B}"/>
    <cellStyle name="Calculation 16 2 8 2" xfId="29067" xr:uid="{12CF8D1C-B8F3-4C9A-8732-69457B0081B5}"/>
    <cellStyle name="Calculation 16 2 9" xfId="4604" xr:uid="{D7D1DEEA-282E-409B-B259-3E471F68EF4B}"/>
    <cellStyle name="Calculation 16 2 9 2" xfId="29068" xr:uid="{77759004-C527-4F11-8E94-D97C78ED03C2}"/>
    <cellStyle name="Calculation 16 3" xfId="4605" xr:uid="{0900E4CC-0564-4200-96D2-7CA456A46412}"/>
    <cellStyle name="Calculation 16 3 10" xfId="4606" xr:uid="{BB8CDFEA-BA3D-4D04-929B-B9102BAE20C2}"/>
    <cellStyle name="Calculation 16 3 10 2" xfId="29070" xr:uid="{7AD61CFE-02B7-44A2-A681-FAF7C5A0C6B0}"/>
    <cellStyle name="Calculation 16 3 11" xfId="4607" xr:uid="{77F95211-C4BF-4007-913F-1E5B6B848D58}"/>
    <cellStyle name="Calculation 16 3 11 2" xfId="29071" xr:uid="{8B00008E-917A-4CB8-818C-6C4F741DE54E}"/>
    <cellStyle name="Calculation 16 3 12" xfId="4608" xr:uid="{85B724D7-7362-436F-933F-E17A7D561D18}"/>
    <cellStyle name="Calculation 16 3 12 2" xfId="29072" xr:uid="{DF8E018B-8D61-444F-995A-9FA2987F1C76}"/>
    <cellStyle name="Calculation 16 3 13" xfId="29069" xr:uid="{8C28D9EA-AB1C-4FA9-AC0F-77DAB108F76E}"/>
    <cellStyle name="Calculation 16 3 2" xfId="4609" xr:uid="{3E4F49B7-1FE4-4605-94EC-726C376856C2}"/>
    <cellStyle name="Calculation 16 3 2 2" xfId="29073" xr:uid="{3F607AD3-F084-4032-A108-01236BD57E45}"/>
    <cellStyle name="Calculation 16 3 3" xfId="4610" xr:uid="{F1F0D433-98B7-449A-8F76-59A0F618472F}"/>
    <cellStyle name="Calculation 16 3 3 2" xfId="29074" xr:uid="{80451424-4884-407F-B69A-F2E8E06B3BD6}"/>
    <cellStyle name="Calculation 16 3 4" xfId="4611" xr:uid="{AD107A9F-5725-4EB0-8F4D-CEA130D83A9C}"/>
    <cellStyle name="Calculation 16 3 4 2" xfId="29075" xr:uid="{2404A58A-9AC1-416D-81CF-A04F8B53AB8E}"/>
    <cellStyle name="Calculation 16 3 5" xfId="4612" xr:uid="{FD4EC8C2-6E0A-4F1A-9065-9B32C527278E}"/>
    <cellStyle name="Calculation 16 3 5 2" xfId="29076" xr:uid="{2D705479-B2B9-4AD9-85DE-B6576B9D913A}"/>
    <cellStyle name="Calculation 16 3 6" xfId="4613" xr:uid="{7A3F7DEE-D0D2-4850-9F53-5A214307B912}"/>
    <cellStyle name="Calculation 16 3 6 2" xfId="29077" xr:uid="{E53F1EF8-587D-4D6F-A749-E26F3F04E2B2}"/>
    <cellStyle name="Calculation 16 3 7" xfId="4614" xr:uid="{27E4D8BC-902D-4498-8F04-7E692B6BA8B8}"/>
    <cellStyle name="Calculation 16 3 7 2" xfId="29078" xr:uid="{C22C6EDD-846B-4F55-A02E-5C3A908D5B9F}"/>
    <cellStyle name="Calculation 16 3 8" xfId="4615" xr:uid="{93BB374E-CF88-415A-9006-D3F065D6325A}"/>
    <cellStyle name="Calculation 16 3 8 2" xfId="29079" xr:uid="{FE3BC65D-0835-48AB-B372-729493F0724B}"/>
    <cellStyle name="Calculation 16 3 9" xfId="4616" xr:uid="{865FB4CD-812E-4521-A250-0E91907DD618}"/>
    <cellStyle name="Calculation 16 3 9 2" xfId="29080" xr:uid="{BB9F6CA5-CFCA-466B-8C43-25E57A22B707}"/>
    <cellStyle name="Calculation 16 4" xfId="4617" xr:uid="{585A7C99-6E90-4343-8A4C-360C6F89488A}"/>
    <cellStyle name="Calculation 16 4 2" xfId="29081" xr:uid="{2756CB91-C749-475D-A189-136F41A73676}"/>
    <cellStyle name="Calculation 16 5" xfId="4618" xr:uid="{EB87AD20-8211-4CD8-A466-F21AED961206}"/>
    <cellStyle name="Calculation 16 5 2" xfId="29082" xr:uid="{D6E7F82C-0693-4552-85E3-D7576350A241}"/>
    <cellStyle name="Calculation 16 6" xfId="4619" xr:uid="{74D38E1D-728D-47B4-957F-8FC314231718}"/>
    <cellStyle name="Calculation 16 6 2" xfId="29083" xr:uid="{D69A39D6-B96A-48BD-A372-EC44A3296986}"/>
    <cellStyle name="Calculation 16 7" xfId="4620" xr:uid="{223A435C-28DC-4FA6-AAAB-2AF56403EF14}"/>
    <cellStyle name="Calculation 16 7 2" xfId="29084" xr:uid="{1D592B90-FD42-42C0-BD2A-9E62830E38D9}"/>
    <cellStyle name="Calculation 16 8" xfId="4621" xr:uid="{2249D985-C4E3-451C-8A77-32C8EC50C869}"/>
    <cellStyle name="Calculation 16 8 2" xfId="29085" xr:uid="{7473A375-1DD8-47E3-A446-0DBEB29FEE5D}"/>
    <cellStyle name="Calculation 16 9" xfId="4622" xr:uid="{755B7F72-3421-447A-BF00-BCB9893DBA98}"/>
    <cellStyle name="Calculation 16 9 2" xfId="29086" xr:uid="{B2871D42-78C9-4766-8F2B-EBFBD1260B2A}"/>
    <cellStyle name="Calculation 17" xfId="4623" xr:uid="{63F9D8A6-065A-4AF4-8F5F-3C3AE5BA741C}"/>
    <cellStyle name="Calculation 17 10" xfId="4624" xr:uid="{3D31E987-6BFA-42EC-A58A-219F12F24F72}"/>
    <cellStyle name="Calculation 17 10 2" xfId="29088" xr:uid="{F54F9837-6C47-44DC-ACF1-15C427AECA6A}"/>
    <cellStyle name="Calculation 17 11" xfId="4625" xr:uid="{4F7CAAEA-5272-4763-84EC-29DEE584F59E}"/>
    <cellStyle name="Calculation 17 11 2" xfId="29089" xr:uid="{104FD031-9C10-4284-9936-0FDF483E36F6}"/>
    <cellStyle name="Calculation 17 12" xfId="4626" xr:uid="{A06DBDAE-21A1-4434-B315-FB93C7647AC9}"/>
    <cellStyle name="Calculation 17 12 2" xfId="29090" xr:uid="{4F81D887-D312-4020-935E-7899BA5A6124}"/>
    <cellStyle name="Calculation 17 13" xfId="4627" xr:uid="{479700D8-C22D-47F0-A867-69E1B450E0C3}"/>
    <cellStyle name="Calculation 17 13 2" xfId="29091" xr:uid="{7515301C-5713-4756-A692-1854B89E4B66}"/>
    <cellStyle name="Calculation 17 14" xfId="4628" xr:uid="{1600D383-CC2D-460D-96E2-5E228BD138FE}"/>
    <cellStyle name="Calculation 17 14 2" xfId="29092" xr:uid="{58581B31-D67B-47CC-9310-B9C9EC02A8CF}"/>
    <cellStyle name="Calculation 17 15" xfId="29087" xr:uid="{C2CEFDF5-EEC8-4E34-BD21-A96E6FE19DB8}"/>
    <cellStyle name="Calculation 17 2" xfId="4629" xr:uid="{92787770-0691-408C-BB42-1C7177649C65}"/>
    <cellStyle name="Calculation 17 2 10" xfId="4630" xr:uid="{106A754E-81BD-4AEB-8D35-661E629C6B97}"/>
    <cellStyle name="Calculation 17 2 10 2" xfId="29094" xr:uid="{61545A45-9BAC-413F-B389-F9FB1585595F}"/>
    <cellStyle name="Calculation 17 2 11" xfId="4631" xr:uid="{FDF3B73B-2EF7-48E6-8086-8D61D5BC7123}"/>
    <cellStyle name="Calculation 17 2 11 2" xfId="29095" xr:uid="{C1B25F52-BC02-41BA-8395-236FA2D62638}"/>
    <cellStyle name="Calculation 17 2 12" xfId="4632" xr:uid="{F054A8B3-8CE9-482F-A39D-4E78045E14AC}"/>
    <cellStyle name="Calculation 17 2 12 2" xfId="29096" xr:uid="{71CE0F7C-4F19-4743-AABE-1089FB148F23}"/>
    <cellStyle name="Calculation 17 2 13" xfId="29093" xr:uid="{2790F021-862B-4CAA-A7D6-473EC3F74730}"/>
    <cellStyle name="Calculation 17 2 2" xfId="4633" xr:uid="{9C4EB02A-121A-481D-A600-B41FC22BCCF4}"/>
    <cellStyle name="Calculation 17 2 2 2" xfId="29097" xr:uid="{1D5624EC-1EBF-4F7D-9EBE-B7FFCA927805}"/>
    <cellStyle name="Calculation 17 2 3" xfId="4634" xr:uid="{BEC79713-6703-4C92-856A-25386AE72584}"/>
    <cellStyle name="Calculation 17 2 3 2" xfId="29098" xr:uid="{E03FB1CB-5D27-4175-A090-0F6D76A2887B}"/>
    <cellStyle name="Calculation 17 2 4" xfId="4635" xr:uid="{EFBFD717-A68B-441A-A489-C870C070CF78}"/>
    <cellStyle name="Calculation 17 2 4 2" xfId="29099" xr:uid="{1D5A899E-AEA8-4199-95FB-F3EB10BAA8EF}"/>
    <cellStyle name="Calculation 17 2 5" xfId="4636" xr:uid="{F8DECC1E-D312-4DE9-B869-C2BBF026176F}"/>
    <cellStyle name="Calculation 17 2 5 2" xfId="29100" xr:uid="{FD35BEBC-A422-41B2-844B-32088DFAEAE1}"/>
    <cellStyle name="Calculation 17 2 6" xfId="4637" xr:uid="{BFEA20CC-1B32-4B1F-A8CB-98184D5A3C71}"/>
    <cellStyle name="Calculation 17 2 6 2" xfId="29101" xr:uid="{43635291-022F-46C4-BE9F-B1DB0D77E8DF}"/>
    <cellStyle name="Calculation 17 2 7" xfId="4638" xr:uid="{98942590-CC9D-496A-A576-9DEBDD0CFDCF}"/>
    <cellStyle name="Calculation 17 2 7 2" xfId="29102" xr:uid="{974E05C4-2AA3-43AB-B082-AB0857F949AF}"/>
    <cellStyle name="Calculation 17 2 8" xfId="4639" xr:uid="{9F45C264-8E08-4B58-8968-27AEF49D547B}"/>
    <cellStyle name="Calculation 17 2 8 2" xfId="29103" xr:uid="{700A8BD6-F0EF-4B73-B528-CA74D757EA5E}"/>
    <cellStyle name="Calculation 17 2 9" xfId="4640" xr:uid="{63D74D80-5E40-48AB-908E-16CBF385EB9A}"/>
    <cellStyle name="Calculation 17 2 9 2" xfId="29104" xr:uid="{EA75DA03-388B-40CE-8931-21F366D29929}"/>
    <cellStyle name="Calculation 17 3" xfId="4641" xr:uid="{030BA1BC-075B-4D46-9FFA-5DB22257ECF4}"/>
    <cellStyle name="Calculation 17 3 10" xfId="4642" xr:uid="{96DFB0AF-47E3-4B8B-BA44-01CB403D84C0}"/>
    <cellStyle name="Calculation 17 3 10 2" xfId="29106" xr:uid="{6316671D-598C-473A-BBDB-D2FEDF5FF3B9}"/>
    <cellStyle name="Calculation 17 3 11" xfId="4643" xr:uid="{3031CDB1-BDDB-4016-834A-3D23C94AC3DE}"/>
    <cellStyle name="Calculation 17 3 11 2" xfId="29107" xr:uid="{5B12BAFF-0A88-41C4-BDA7-F1BA63BF4CB7}"/>
    <cellStyle name="Calculation 17 3 12" xfId="4644" xr:uid="{0ABE01E4-5991-46B8-9934-A55B7965E1F3}"/>
    <cellStyle name="Calculation 17 3 12 2" xfId="29108" xr:uid="{DE47761D-1024-4343-8929-DD0E18CEAF90}"/>
    <cellStyle name="Calculation 17 3 13" xfId="29105" xr:uid="{8F924C42-4FDE-489A-98C9-4312DFF4380E}"/>
    <cellStyle name="Calculation 17 3 2" xfId="4645" xr:uid="{217C83ED-2886-43AC-B195-52DBC0E73ABB}"/>
    <cellStyle name="Calculation 17 3 2 2" xfId="29109" xr:uid="{47E7F31A-1208-48DF-87E2-C01AD5866F17}"/>
    <cellStyle name="Calculation 17 3 3" xfId="4646" xr:uid="{3A3239B1-D016-42DC-9CC2-DED852EA3A59}"/>
    <cellStyle name="Calculation 17 3 3 2" xfId="29110" xr:uid="{2BEF7F9A-F91F-4EAA-8D5C-C07B25335634}"/>
    <cellStyle name="Calculation 17 3 4" xfId="4647" xr:uid="{4F894E7C-C0E2-424B-9095-0EC89E1E013E}"/>
    <cellStyle name="Calculation 17 3 4 2" xfId="29111" xr:uid="{4DE5932E-27AF-443D-92F1-2EC12B6B80FA}"/>
    <cellStyle name="Calculation 17 3 5" xfId="4648" xr:uid="{18C1C5F7-EA99-4E8F-A8B3-4FD62707E09E}"/>
    <cellStyle name="Calculation 17 3 5 2" xfId="29112" xr:uid="{F1900DE6-93D4-43A1-838A-DD0C4DF9845F}"/>
    <cellStyle name="Calculation 17 3 6" xfId="4649" xr:uid="{E98E1A5E-D806-4E74-B939-5959C5043E0A}"/>
    <cellStyle name="Calculation 17 3 6 2" xfId="29113" xr:uid="{30B67175-F605-4E9A-828E-595D3BB0430D}"/>
    <cellStyle name="Calculation 17 3 7" xfId="4650" xr:uid="{F18EB107-2C13-4574-A2AC-112EEBB8097D}"/>
    <cellStyle name="Calculation 17 3 7 2" xfId="29114" xr:uid="{7D4FA702-3A28-48CA-8578-B0F93DFC6119}"/>
    <cellStyle name="Calculation 17 3 8" xfId="4651" xr:uid="{19BF5532-C99B-4823-BF49-C767E08EB4C1}"/>
    <cellStyle name="Calculation 17 3 8 2" xfId="29115" xr:uid="{6611DC5A-61C0-43C1-BEDF-65FF6BF2DD62}"/>
    <cellStyle name="Calculation 17 3 9" xfId="4652" xr:uid="{F9E6050F-F5DC-4625-BB24-E8F9EC5AD69A}"/>
    <cellStyle name="Calculation 17 3 9 2" xfId="29116" xr:uid="{DDD7EF83-9D1D-4D3B-A71E-E40C4C371B41}"/>
    <cellStyle name="Calculation 17 4" xfId="4653" xr:uid="{42EEEB5C-855A-4A03-A440-FE783CAA8C3B}"/>
    <cellStyle name="Calculation 17 4 2" xfId="29117" xr:uid="{80C00431-19BE-4FE0-8912-2BD354E520EA}"/>
    <cellStyle name="Calculation 17 5" xfId="4654" xr:uid="{54841C6F-5DAE-40C2-B5F4-8A49BD268309}"/>
    <cellStyle name="Calculation 17 5 2" xfId="29118" xr:uid="{0B7959B6-0DA3-48BE-9BF6-9999C3355709}"/>
    <cellStyle name="Calculation 17 6" xfId="4655" xr:uid="{76BB959A-3CB7-4BDC-BCA7-8D7EBE073B42}"/>
    <cellStyle name="Calculation 17 6 2" xfId="29119" xr:uid="{04C7BA8F-45A3-48D0-8DF8-8B91185043DD}"/>
    <cellStyle name="Calculation 17 7" xfId="4656" xr:uid="{A8847CA8-82E2-4B7B-8F95-14D2B4A7C83B}"/>
    <cellStyle name="Calculation 17 7 2" xfId="29120" xr:uid="{24847563-55E6-474A-A16D-68D937592F48}"/>
    <cellStyle name="Calculation 17 8" xfId="4657" xr:uid="{66D13AFB-5A6A-4FD3-B865-499D5F021ED1}"/>
    <cellStyle name="Calculation 17 8 2" xfId="29121" xr:uid="{799F1BA8-3E85-4A39-BEBF-B82D0A85EFB2}"/>
    <cellStyle name="Calculation 17 9" xfId="4658" xr:uid="{59F747C7-A81A-439A-9DE3-8DD600E24CD8}"/>
    <cellStyle name="Calculation 17 9 2" xfId="29122" xr:uid="{5A3C0E09-40D7-4D84-8E25-FE8CB5A146E0}"/>
    <cellStyle name="Calculation 18" xfId="4659" xr:uid="{3554B74E-2750-4003-97B4-E10F3730B5C3}"/>
    <cellStyle name="Calculation 18 10" xfId="4660" xr:uid="{8F2A6B45-1612-4E65-8B24-B47BC5B85E47}"/>
    <cellStyle name="Calculation 18 10 2" xfId="29124" xr:uid="{A511A0DF-5097-441F-BE9A-99CF44647545}"/>
    <cellStyle name="Calculation 18 11" xfId="4661" xr:uid="{EDE81E00-9069-46B9-92AF-D49E811DF74F}"/>
    <cellStyle name="Calculation 18 11 2" xfId="29125" xr:uid="{2196541C-8C50-4C57-BAA0-9B950756E802}"/>
    <cellStyle name="Calculation 18 12" xfId="4662" xr:uid="{AAB776B8-A677-43B2-8B4B-34FAE53D5A29}"/>
    <cellStyle name="Calculation 18 12 2" xfId="29126" xr:uid="{D3B44AA3-1EF7-43EA-B847-595AF5534F3F}"/>
    <cellStyle name="Calculation 18 13" xfId="4663" xr:uid="{8BBD73BA-E8FC-4418-A39C-026B571E009C}"/>
    <cellStyle name="Calculation 18 13 2" xfId="29127" xr:uid="{70E1A51F-DD38-423D-808E-F61A984F7E4E}"/>
    <cellStyle name="Calculation 18 14" xfId="4664" xr:uid="{E94763A6-2A49-4E8F-B6D9-73B6F55FC534}"/>
    <cellStyle name="Calculation 18 14 2" xfId="29128" xr:uid="{CC2D196D-CD8E-44E5-BD0C-370549BD9D17}"/>
    <cellStyle name="Calculation 18 15" xfId="29123" xr:uid="{41E3A5EB-A36F-44AD-85AD-7B01FD2CDF15}"/>
    <cellStyle name="Calculation 18 2" xfId="4665" xr:uid="{A26B8A93-72E6-49DF-AE3D-7F5265832848}"/>
    <cellStyle name="Calculation 18 2 10" xfId="4666" xr:uid="{676D808F-7457-452E-BFCB-6292B0B46128}"/>
    <cellStyle name="Calculation 18 2 10 2" xfId="29130" xr:uid="{38DBC003-7F9F-44D1-99EF-8D4C010D5204}"/>
    <cellStyle name="Calculation 18 2 11" xfId="4667" xr:uid="{D562C22A-05D7-4E17-90DD-60786EC5E754}"/>
    <cellStyle name="Calculation 18 2 11 2" xfId="29131" xr:uid="{537755D4-9961-4EEF-A4A5-4EB6F42F5A08}"/>
    <cellStyle name="Calculation 18 2 12" xfId="4668" xr:uid="{C5FA982B-EC1D-4D45-8F9E-6A0C154B37A3}"/>
    <cellStyle name="Calculation 18 2 12 2" xfId="29132" xr:uid="{C1097694-82BF-4E92-AD06-4FFA744AF7C4}"/>
    <cellStyle name="Calculation 18 2 13" xfId="29129" xr:uid="{039181C2-6F48-48A5-8A51-7FA652E02829}"/>
    <cellStyle name="Calculation 18 2 2" xfId="4669" xr:uid="{7E1B8115-E95D-456B-94D8-BCCC9423D800}"/>
    <cellStyle name="Calculation 18 2 2 2" xfId="29133" xr:uid="{0890EE50-0F5C-4F45-A3B4-6CA854849ACA}"/>
    <cellStyle name="Calculation 18 2 3" xfId="4670" xr:uid="{2B8F30A3-D941-442B-BCAE-8A981C903681}"/>
    <cellStyle name="Calculation 18 2 3 2" xfId="29134" xr:uid="{1A71330A-EE0B-4184-A69C-C4F0BA5B3D60}"/>
    <cellStyle name="Calculation 18 2 4" xfId="4671" xr:uid="{FA665C98-3A35-4689-98E1-89D399417385}"/>
    <cellStyle name="Calculation 18 2 4 2" xfId="29135" xr:uid="{8767B501-3918-420F-9ECC-75543567D56A}"/>
    <cellStyle name="Calculation 18 2 5" xfId="4672" xr:uid="{98D655FE-EF37-4A07-8382-9CF72598C859}"/>
    <cellStyle name="Calculation 18 2 5 2" xfId="29136" xr:uid="{1E8A2EB0-2F99-4F16-97D8-7EE181845C9A}"/>
    <cellStyle name="Calculation 18 2 6" xfId="4673" xr:uid="{822920E3-8EFB-4FB6-941C-B3A05A001996}"/>
    <cellStyle name="Calculation 18 2 6 2" xfId="29137" xr:uid="{A67B8451-C06D-4646-9551-A56768B5D093}"/>
    <cellStyle name="Calculation 18 2 7" xfId="4674" xr:uid="{00AE1E56-C2D8-4D25-B92F-14B941B4CE05}"/>
    <cellStyle name="Calculation 18 2 7 2" xfId="29138" xr:uid="{CEB4D54F-C2EB-4CE9-9256-8247DAF65D33}"/>
    <cellStyle name="Calculation 18 2 8" xfId="4675" xr:uid="{311B0383-7F1D-4BDF-818A-863B281A2DE0}"/>
    <cellStyle name="Calculation 18 2 8 2" xfId="29139" xr:uid="{6C9A4E7A-410B-413D-AA26-E6F74CF5F714}"/>
    <cellStyle name="Calculation 18 2 9" xfId="4676" xr:uid="{14020186-80E2-4D16-B123-6324A4DD15AA}"/>
    <cellStyle name="Calculation 18 2 9 2" xfId="29140" xr:uid="{F254E758-5937-433A-A950-66848E2FB606}"/>
    <cellStyle name="Calculation 18 3" xfId="4677" xr:uid="{5042F860-3BE1-4505-A77C-E6CC8406EF1E}"/>
    <cellStyle name="Calculation 18 3 10" xfId="4678" xr:uid="{A228AAA2-70CD-492A-A016-89E1C67BF75A}"/>
    <cellStyle name="Calculation 18 3 10 2" xfId="29142" xr:uid="{D075CAAE-2103-4A11-A971-8EADD12FA60B}"/>
    <cellStyle name="Calculation 18 3 11" xfId="4679" xr:uid="{6B22BE5A-B2E3-4BEC-98C4-F8F3D0745110}"/>
    <cellStyle name="Calculation 18 3 11 2" xfId="29143" xr:uid="{EBC38EBF-D3C5-4116-ADDE-8F36777F6EFD}"/>
    <cellStyle name="Calculation 18 3 12" xfId="4680" xr:uid="{932A7DDE-785B-43ED-854D-1CDEF0EF95F6}"/>
    <cellStyle name="Calculation 18 3 12 2" xfId="29144" xr:uid="{D24BDBF8-6E07-4037-A803-7201277E42C1}"/>
    <cellStyle name="Calculation 18 3 13" xfId="29141" xr:uid="{ED741FD0-4A7A-46DC-940C-B62EB117C1C7}"/>
    <cellStyle name="Calculation 18 3 2" xfId="4681" xr:uid="{5652B189-6C4B-48FC-A3C7-89D8629F6108}"/>
    <cellStyle name="Calculation 18 3 2 2" xfId="29145" xr:uid="{9563BE1E-BA29-4A46-88F9-D55D27DA0982}"/>
    <cellStyle name="Calculation 18 3 3" xfId="4682" xr:uid="{5397651F-A538-4700-98A0-8D671BF2333B}"/>
    <cellStyle name="Calculation 18 3 3 2" xfId="29146" xr:uid="{9B4AE87E-C4E0-453E-9A4B-75E90F514F15}"/>
    <cellStyle name="Calculation 18 3 4" xfId="4683" xr:uid="{B94F3C17-42DB-4787-84EC-A04E05C25BF4}"/>
    <cellStyle name="Calculation 18 3 4 2" xfId="29147" xr:uid="{EF7D07F8-5CB9-487F-BCFD-EDE638C188DA}"/>
    <cellStyle name="Calculation 18 3 5" xfId="4684" xr:uid="{D4F37276-A5AA-4314-90F9-5CF9720A45F6}"/>
    <cellStyle name="Calculation 18 3 5 2" xfId="29148" xr:uid="{B58BF4F8-DD14-4BA5-BD5A-A39660655642}"/>
    <cellStyle name="Calculation 18 3 6" xfId="4685" xr:uid="{FE77CCF0-C454-45C4-AFD4-29CD10D88DCA}"/>
    <cellStyle name="Calculation 18 3 6 2" xfId="29149" xr:uid="{60A31ACA-9CD9-435B-B6C2-A4A2DA23F268}"/>
    <cellStyle name="Calculation 18 3 7" xfId="4686" xr:uid="{195616F9-2BC2-4245-BA91-042BDAF924A6}"/>
    <cellStyle name="Calculation 18 3 7 2" xfId="29150" xr:uid="{81429ABB-849D-4E33-A627-1085C18B96BC}"/>
    <cellStyle name="Calculation 18 3 8" xfId="4687" xr:uid="{2E57E05A-7C7E-41EF-B1F1-0D2DC3466BC7}"/>
    <cellStyle name="Calculation 18 3 8 2" xfId="29151" xr:uid="{F7153117-E10E-4E19-B28B-57637552CBF1}"/>
    <cellStyle name="Calculation 18 3 9" xfId="4688" xr:uid="{8598A4D1-9038-424A-BD36-95B9D65E9137}"/>
    <cellStyle name="Calculation 18 3 9 2" xfId="29152" xr:uid="{5D832048-9BA3-4D42-B044-C307980FCBAE}"/>
    <cellStyle name="Calculation 18 4" xfId="4689" xr:uid="{51BA227D-F507-44CC-8636-3955576EE9FF}"/>
    <cellStyle name="Calculation 18 4 2" xfId="29153" xr:uid="{4CD64370-0A22-4873-88B2-80A3A20F76C2}"/>
    <cellStyle name="Calculation 18 5" xfId="4690" xr:uid="{099B8C7A-6636-4C37-8E63-9A422D69CBD2}"/>
    <cellStyle name="Calculation 18 5 2" xfId="29154" xr:uid="{4AB6F16B-A3A5-46A5-A82D-704318B49C69}"/>
    <cellStyle name="Calculation 18 6" xfId="4691" xr:uid="{7B2203CF-89D9-4D32-8A76-F48B67E89BCA}"/>
    <cellStyle name="Calculation 18 6 2" xfId="29155" xr:uid="{EEC87497-EC69-4849-A40B-A50A39EE32A3}"/>
    <cellStyle name="Calculation 18 7" xfId="4692" xr:uid="{BA04274D-3D75-40B5-A0C2-9349E346806B}"/>
    <cellStyle name="Calculation 18 7 2" xfId="29156" xr:uid="{EB6ACE42-8453-48BF-8E84-B91784885994}"/>
    <cellStyle name="Calculation 18 8" xfId="4693" xr:uid="{8A08B4BD-EE74-46C7-BE5C-2C2B049C8FE9}"/>
    <cellStyle name="Calculation 18 8 2" xfId="29157" xr:uid="{50FD025F-4B5A-42C4-98D1-658A5092AF6D}"/>
    <cellStyle name="Calculation 18 9" xfId="4694" xr:uid="{681099D9-8385-454C-9E00-FC9D3328CE3E}"/>
    <cellStyle name="Calculation 18 9 2" xfId="29158" xr:uid="{8BE1DC2F-80D5-423C-B4ED-7DCEB5C1DFA3}"/>
    <cellStyle name="Calculation 19" xfId="4695" xr:uid="{F7CFE648-863D-4770-A9D2-395E29CF597B}"/>
    <cellStyle name="Calculation 19 10" xfId="4696" xr:uid="{D2BE4764-EC36-4866-829C-11139591DDCC}"/>
    <cellStyle name="Calculation 19 10 2" xfId="29160" xr:uid="{851632AB-5A37-4BAB-8D56-BF527467DA85}"/>
    <cellStyle name="Calculation 19 11" xfId="4697" xr:uid="{37A1E5EC-3497-46AC-BF8D-623EEAB04B31}"/>
    <cellStyle name="Calculation 19 11 2" xfId="29161" xr:uid="{2D84D1DE-9CDE-4285-83C9-44082DC8043B}"/>
    <cellStyle name="Calculation 19 12" xfId="4698" xr:uid="{6DFE7E69-E910-47C2-B646-71ABA61AD617}"/>
    <cellStyle name="Calculation 19 12 2" xfId="29162" xr:uid="{5FE6DC58-204F-48C5-9E8E-9D30FA607FD7}"/>
    <cellStyle name="Calculation 19 13" xfId="4699" xr:uid="{9DDD9AE9-22CB-4284-B948-AF43B1928A03}"/>
    <cellStyle name="Calculation 19 13 2" xfId="29163" xr:uid="{3AEBAE8C-F111-4675-80C9-BD8EEF143AE7}"/>
    <cellStyle name="Calculation 19 14" xfId="4700" xr:uid="{A8E1C68C-7172-4E08-B7B9-64613324227E}"/>
    <cellStyle name="Calculation 19 14 2" xfId="29164" xr:uid="{783215D3-FB9E-4B8A-B64C-2C9A4C1BBB51}"/>
    <cellStyle name="Calculation 19 15" xfId="29159" xr:uid="{F4608C99-404F-4C39-9806-10BF128F6A58}"/>
    <cellStyle name="Calculation 19 2" xfId="4701" xr:uid="{C3D2A319-7408-44C4-9DD1-24C2EA5455E2}"/>
    <cellStyle name="Calculation 19 2 10" xfId="4702" xr:uid="{F726F047-FFEA-4983-999A-5B6916706B43}"/>
    <cellStyle name="Calculation 19 2 10 2" xfId="29166" xr:uid="{52A2A519-00CF-4FB1-AC11-AB4BFB51DEC9}"/>
    <cellStyle name="Calculation 19 2 11" xfId="4703" xr:uid="{D7A63FDF-3540-476C-89ED-26C0930688AA}"/>
    <cellStyle name="Calculation 19 2 11 2" xfId="29167" xr:uid="{181F4317-96FA-43A3-ADAA-4BE983E74FAC}"/>
    <cellStyle name="Calculation 19 2 12" xfId="4704" xr:uid="{C46AF87F-8BAF-4EBE-8093-06F3E8D78638}"/>
    <cellStyle name="Calculation 19 2 12 2" xfId="29168" xr:uid="{D706E646-CAC6-4D97-B21C-7B103FF34D2A}"/>
    <cellStyle name="Calculation 19 2 13" xfId="29165" xr:uid="{1B0B3D78-ED63-4AC4-9180-5E93B18AD840}"/>
    <cellStyle name="Calculation 19 2 2" xfId="4705" xr:uid="{6B541E3E-D34B-466B-AEED-0B82F745C5C4}"/>
    <cellStyle name="Calculation 19 2 2 2" xfId="29169" xr:uid="{363DD909-9D8B-43E8-956F-51C52F66D635}"/>
    <cellStyle name="Calculation 19 2 3" xfId="4706" xr:uid="{21F6597A-CE42-427F-8334-91E57133B78F}"/>
    <cellStyle name="Calculation 19 2 3 2" xfId="29170" xr:uid="{D9890FBF-8C7B-4280-BFB1-25FC0728BB91}"/>
    <cellStyle name="Calculation 19 2 4" xfId="4707" xr:uid="{E4D07586-D604-4531-B8D3-5214D0D2B25D}"/>
    <cellStyle name="Calculation 19 2 4 2" xfId="29171" xr:uid="{699BA55C-F828-47BC-97DC-87FB6CD886E1}"/>
    <cellStyle name="Calculation 19 2 5" xfId="4708" xr:uid="{03FEF0D4-D842-4331-9C45-FCFFADCEBFC2}"/>
    <cellStyle name="Calculation 19 2 5 2" xfId="29172" xr:uid="{74028117-E07E-40EE-9FF3-FD004CCC5861}"/>
    <cellStyle name="Calculation 19 2 6" xfId="4709" xr:uid="{963B48E0-2C9C-415D-ABC3-8E67FFA37E31}"/>
    <cellStyle name="Calculation 19 2 6 2" xfId="29173" xr:uid="{2048720C-5ED6-4F46-B235-F87BE6192A41}"/>
    <cellStyle name="Calculation 19 2 7" xfId="4710" xr:uid="{B10B4957-2F44-4FAF-8A25-4B1BB140C8E7}"/>
    <cellStyle name="Calculation 19 2 7 2" xfId="29174" xr:uid="{C3C4046C-32AD-4943-944D-A23A16549F83}"/>
    <cellStyle name="Calculation 19 2 8" xfId="4711" xr:uid="{B0B69B92-7F9F-4365-B466-045D76C1CD45}"/>
    <cellStyle name="Calculation 19 2 8 2" xfId="29175" xr:uid="{61D352AD-6409-48E0-ABD3-C1736451BAF3}"/>
    <cellStyle name="Calculation 19 2 9" xfId="4712" xr:uid="{648AA130-BF53-47CA-8BD3-A45DCC23E8BC}"/>
    <cellStyle name="Calculation 19 2 9 2" xfId="29176" xr:uid="{CA8D920F-2A39-4E3E-8BA2-A1C53B79D40E}"/>
    <cellStyle name="Calculation 19 3" xfId="4713" xr:uid="{E161B35C-AA6A-4583-AEE2-9F774BB90498}"/>
    <cellStyle name="Calculation 19 3 10" xfId="4714" xr:uid="{2A14801F-5C90-4158-AC3E-20286629F5D5}"/>
    <cellStyle name="Calculation 19 3 10 2" xfId="29178" xr:uid="{CBC8888D-CA23-4355-87E0-98006CA2E3CD}"/>
    <cellStyle name="Calculation 19 3 11" xfId="4715" xr:uid="{761EB016-D6B5-4B6B-B779-1FD3191EACA8}"/>
    <cellStyle name="Calculation 19 3 11 2" xfId="29179" xr:uid="{A0870F3B-0118-4240-A959-744D23B15844}"/>
    <cellStyle name="Calculation 19 3 12" xfId="4716" xr:uid="{665AB16F-D5E1-4FAF-95AF-4F5888EBB94C}"/>
    <cellStyle name="Calculation 19 3 12 2" xfId="29180" xr:uid="{CC8EA670-EAA3-4750-99C1-8438B4D36D82}"/>
    <cellStyle name="Calculation 19 3 13" xfId="29177" xr:uid="{4C4A8B05-674C-426E-A91A-6F4B5FF4CE37}"/>
    <cellStyle name="Calculation 19 3 2" xfId="4717" xr:uid="{01FB2144-1006-4987-8E49-4C80D17AB49E}"/>
    <cellStyle name="Calculation 19 3 2 2" xfId="29181" xr:uid="{797EAA05-01CA-4F36-B4EA-703FCDA47C70}"/>
    <cellStyle name="Calculation 19 3 3" xfId="4718" xr:uid="{8FF0A529-EC72-47F0-AF20-BB54E0A7E497}"/>
    <cellStyle name="Calculation 19 3 3 2" xfId="29182" xr:uid="{FAA78703-C677-4690-BC03-F231F49213E4}"/>
    <cellStyle name="Calculation 19 3 4" xfId="4719" xr:uid="{C4DBECAD-E23E-4519-A334-A9B734F46ADB}"/>
    <cellStyle name="Calculation 19 3 4 2" xfId="29183" xr:uid="{A45D250A-DEBB-45FF-B7A0-6848B0D5EAFB}"/>
    <cellStyle name="Calculation 19 3 5" xfId="4720" xr:uid="{829A97BF-1AEE-4C69-9BBB-BA3F7F0C8A77}"/>
    <cellStyle name="Calculation 19 3 5 2" xfId="29184" xr:uid="{ECD0FCFA-7750-43B3-9A74-36EAFE2AB0D2}"/>
    <cellStyle name="Calculation 19 3 6" xfId="4721" xr:uid="{690ADC0A-EF29-49CF-A2F1-61A7472AB0E6}"/>
    <cellStyle name="Calculation 19 3 6 2" xfId="29185" xr:uid="{FF61EFF9-8D3B-40F9-A1E5-49D7ABE64F94}"/>
    <cellStyle name="Calculation 19 3 7" xfId="4722" xr:uid="{02DB9887-E184-430D-B716-E398F0DAE146}"/>
    <cellStyle name="Calculation 19 3 7 2" xfId="29186" xr:uid="{255AC993-DFC5-4A40-8D7C-8948D8958AE4}"/>
    <cellStyle name="Calculation 19 3 8" xfId="4723" xr:uid="{E3B1421F-E2B2-4C44-AE3F-B7F32A1802E9}"/>
    <cellStyle name="Calculation 19 3 8 2" xfId="29187" xr:uid="{5DA832ED-1942-4ABB-A623-BBC5E8501A6D}"/>
    <cellStyle name="Calculation 19 3 9" xfId="4724" xr:uid="{689A3AE0-34C9-4CAA-A412-B5738487CC92}"/>
    <cellStyle name="Calculation 19 3 9 2" xfId="29188" xr:uid="{12D20028-43B9-4842-AFF7-BE87ACECD366}"/>
    <cellStyle name="Calculation 19 4" xfId="4725" xr:uid="{E80ED8AC-D89C-4D03-AE3C-B8A469041C33}"/>
    <cellStyle name="Calculation 19 4 2" xfId="29189" xr:uid="{2FC81FF7-5020-4B5A-92E4-230F65B321E9}"/>
    <cellStyle name="Calculation 19 5" xfId="4726" xr:uid="{96D3C752-2F46-4AAF-A9A0-15B711C13B19}"/>
    <cellStyle name="Calculation 19 5 2" xfId="29190" xr:uid="{76CC3453-5727-48FD-99B8-2A82050C410B}"/>
    <cellStyle name="Calculation 19 6" xfId="4727" xr:uid="{BAF45891-A82B-44D6-BC41-20B496B9890B}"/>
    <cellStyle name="Calculation 19 6 2" xfId="29191" xr:uid="{07AB8145-55CC-4DF3-BD51-1B92920F8C45}"/>
    <cellStyle name="Calculation 19 7" xfId="4728" xr:uid="{B7910809-6BF1-401B-9482-FCA35E91DAC8}"/>
    <cellStyle name="Calculation 19 7 2" xfId="29192" xr:uid="{210693EB-6960-49C9-9DD9-87C3EF7261DE}"/>
    <cellStyle name="Calculation 19 8" xfId="4729" xr:uid="{2C357EDF-3F74-4270-8B6F-2AB4DE21D85B}"/>
    <cellStyle name="Calculation 19 8 2" xfId="29193" xr:uid="{D767D37D-722F-4AAE-A0B7-23009912405E}"/>
    <cellStyle name="Calculation 19 9" xfId="4730" xr:uid="{BD256245-5E12-4E92-B3AD-C752D7B90763}"/>
    <cellStyle name="Calculation 19 9 2" xfId="29194" xr:uid="{C8E3B37C-21D8-45D8-BC02-9CF210478918}"/>
    <cellStyle name="Calculation 2" xfId="4731" xr:uid="{2B110EEF-E90B-45CA-BBEC-60528E13926A}"/>
    <cellStyle name="Calculation 2 2" xfId="4732" xr:uid="{2418C514-D305-4637-8EC1-0324D9E8D5AF}"/>
    <cellStyle name="Calculation 2 2 10" xfId="4733" xr:uid="{49987CBC-F8A0-4128-8DD8-B65DB947110C}"/>
    <cellStyle name="Calculation 2 2 10 2" xfId="29196" xr:uid="{81E7E2BF-DC4B-43A5-8BF6-E31A818E9AA1}"/>
    <cellStyle name="Calculation 2 2 11" xfId="4734" xr:uid="{126A2313-AF93-4275-9A03-4C673354A5BC}"/>
    <cellStyle name="Calculation 2 2 11 2" xfId="29197" xr:uid="{D8F96356-EF54-428A-8265-4A5E560830B0}"/>
    <cellStyle name="Calculation 2 2 12" xfId="4735" xr:uid="{BF89CE77-6027-4B5C-A912-AD5E135A12CA}"/>
    <cellStyle name="Calculation 2 2 12 2" xfId="29198" xr:uid="{BCB75263-72CB-43C1-855D-930113D52BCE}"/>
    <cellStyle name="Calculation 2 2 13" xfId="4736" xr:uid="{1BB13AEB-90E4-430B-8E33-50E5AF28DCB1}"/>
    <cellStyle name="Calculation 2 2 13 2" xfId="29199" xr:uid="{4279A197-52D8-4F07-904F-CE3CF4FEA36D}"/>
    <cellStyle name="Calculation 2 2 14" xfId="4737" xr:uid="{10FE4187-C87A-4799-9B96-6CD75C68FD0A}"/>
    <cellStyle name="Calculation 2 2 14 2" xfId="29200" xr:uid="{D10062F2-AE49-4B56-BAD5-9E5527164EB9}"/>
    <cellStyle name="Calculation 2 2 15" xfId="29195" xr:uid="{B70CC45F-4E97-4A3B-8764-D2E2A1EA9A3B}"/>
    <cellStyle name="Calculation 2 2 2" xfId="4738" xr:uid="{851A341A-6346-4ADB-8F42-E2F32FD885EF}"/>
    <cellStyle name="Calculation 2 2 2 10" xfId="4739" xr:uid="{EC544CEC-9745-4714-AB4B-31BA98843464}"/>
    <cellStyle name="Calculation 2 2 2 10 2" xfId="29202" xr:uid="{92FA9F67-EEA3-484D-B3BC-C9C1371FC7C1}"/>
    <cellStyle name="Calculation 2 2 2 11" xfId="4740" xr:uid="{A37F2361-061F-4341-8ACE-CAC66E8D0845}"/>
    <cellStyle name="Calculation 2 2 2 11 2" xfId="29203" xr:uid="{DA04974F-8819-4215-AF86-4021F6271062}"/>
    <cellStyle name="Calculation 2 2 2 12" xfId="4741" xr:uid="{FFB41141-918A-4D4B-9578-28D90BED4F12}"/>
    <cellStyle name="Calculation 2 2 2 12 2" xfId="29204" xr:uid="{F2207AE5-A250-40B2-B723-86B99B5F86B7}"/>
    <cellStyle name="Calculation 2 2 2 13" xfId="29201" xr:uid="{821ACAEA-A939-4F2A-8DDC-8E17F50D9CFA}"/>
    <cellStyle name="Calculation 2 2 2 2" xfId="4742" xr:uid="{D61B4A68-DE72-406A-AAF5-2B9ED8746142}"/>
    <cellStyle name="Calculation 2 2 2 2 2" xfId="29205" xr:uid="{6DB98218-6A6D-4713-BA7C-EC5E7DC1523D}"/>
    <cellStyle name="Calculation 2 2 2 3" xfId="4743" xr:uid="{5FAE054D-C96B-42A0-9D7A-8BCDFC51257A}"/>
    <cellStyle name="Calculation 2 2 2 3 2" xfId="29206" xr:uid="{6BDC889F-41BF-418E-92EB-B5FFC50A4B8D}"/>
    <cellStyle name="Calculation 2 2 2 4" xfId="4744" xr:uid="{0A6ADADC-32C5-4D64-9A88-C3826FB22B89}"/>
    <cellStyle name="Calculation 2 2 2 4 2" xfId="29207" xr:uid="{BDEB6E11-FB9E-434E-A96B-EB813FE493A3}"/>
    <cellStyle name="Calculation 2 2 2 5" xfId="4745" xr:uid="{6BC9E3A7-B4EC-48E6-A287-DCEBE9320949}"/>
    <cellStyle name="Calculation 2 2 2 5 2" xfId="29208" xr:uid="{D4F2A0A5-D4A7-41F2-9F0C-C6B0A26A4409}"/>
    <cellStyle name="Calculation 2 2 2 6" xfId="4746" xr:uid="{E8D313D8-8A8C-4773-BC9D-0575431DFE1C}"/>
    <cellStyle name="Calculation 2 2 2 6 2" xfId="29209" xr:uid="{5C512921-96A9-4B0E-BE4E-C8E570BC3106}"/>
    <cellStyle name="Calculation 2 2 2 7" xfId="4747" xr:uid="{C4DD1F0C-6DC8-440D-BBEA-6F17BE556714}"/>
    <cellStyle name="Calculation 2 2 2 7 2" xfId="29210" xr:uid="{E8661D3D-99DD-4A4F-B206-E220398E8B50}"/>
    <cellStyle name="Calculation 2 2 2 8" xfId="4748" xr:uid="{F7685259-C82C-4FFF-B2FC-BE22DEE5B331}"/>
    <cellStyle name="Calculation 2 2 2 8 2" xfId="29211" xr:uid="{EE73941E-7944-4E4A-BA0C-A4400CCF09C3}"/>
    <cellStyle name="Calculation 2 2 2 9" xfId="4749" xr:uid="{FBE685C4-97C9-452B-A532-5421164868FF}"/>
    <cellStyle name="Calculation 2 2 2 9 2" xfId="29212" xr:uid="{A270B5A7-E7EB-499D-A518-58F9B0D63CD2}"/>
    <cellStyle name="Calculation 2 2 3" xfId="4750" xr:uid="{BC153DE6-0782-47BC-8287-AAF0CA2D2206}"/>
    <cellStyle name="Calculation 2 2 3 10" xfId="4751" xr:uid="{4759C05C-BE38-426D-B513-522E62421E6F}"/>
    <cellStyle name="Calculation 2 2 3 10 2" xfId="29214" xr:uid="{7A63DC15-80FE-4653-B6CF-D19542446B43}"/>
    <cellStyle name="Calculation 2 2 3 11" xfId="4752" xr:uid="{39F86284-487B-437E-96E0-D17470B44CD8}"/>
    <cellStyle name="Calculation 2 2 3 11 2" xfId="29215" xr:uid="{F9F482CD-5079-46F6-B830-A2F02541CF92}"/>
    <cellStyle name="Calculation 2 2 3 12" xfId="4753" xr:uid="{374562D0-2316-4AA1-8D53-ED073A0716B1}"/>
    <cellStyle name="Calculation 2 2 3 12 2" xfId="29216" xr:uid="{54C8877C-FC11-4FA2-948F-9E520DC81786}"/>
    <cellStyle name="Calculation 2 2 3 13" xfId="29213" xr:uid="{7177B212-52D0-472D-B59C-A5B82AE8C5F7}"/>
    <cellStyle name="Calculation 2 2 3 2" xfId="4754" xr:uid="{B99D092B-91C0-4960-88D4-3AAC73C7FDEC}"/>
    <cellStyle name="Calculation 2 2 3 2 2" xfId="29217" xr:uid="{67BF6AE2-F01E-4DE3-97F0-B265A30C0BBF}"/>
    <cellStyle name="Calculation 2 2 3 3" xfId="4755" xr:uid="{D2B8E194-9266-49FE-8B19-36E17765B165}"/>
    <cellStyle name="Calculation 2 2 3 3 2" xfId="29218" xr:uid="{8449B414-1D6E-4572-AA66-ED710C4847B3}"/>
    <cellStyle name="Calculation 2 2 3 4" xfId="4756" xr:uid="{D75F3304-91CA-496B-8D0B-F8B86C250E7C}"/>
    <cellStyle name="Calculation 2 2 3 4 2" xfId="29219" xr:uid="{E9FD1A88-A11B-46E4-9828-681E6EAE939A}"/>
    <cellStyle name="Calculation 2 2 3 5" xfId="4757" xr:uid="{3D09D0CB-EF86-4E5E-96F5-F9A96C9BCE2F}"/>
    <cellStyle name="Calculation 2 2 3 5 2" xfId="29220" xr:uid="{F962F951-71BA-4602-935F-D80B2AC7BA16}"/>
    <cellStyle name="Calculation 2 2 3 6" xfId="4758" xr:uid="{7235CC2F-6C46-4D84-99E7-961E4BDE6633}"/>
    <cellStyle name="Calculation 2 2 3 6 2" xfId="29221" xr:uid="{34B93294-B747-49FE-BDEF-D29D010785CE}"/>
    <cellStyle name="Calculation 2 2 3 7" xfId="4759" xr:uid="{33124A3B-7C8B-4448-B5A9-40B55BC869ED}"/>
    <cellStyle name="Calculation 2 2 3 7 2" xfId="29222" xr:uid="{DBDDFFC8-61EE-4DD9-B2ED-BCC55EA3F1BD}"/>
    <cellStyle name="Calculation 2 2 3 8" xfId="4760" xr:uid="{D2FFABDD-7F8E-4406-94F4-87A8B5F54AC6}"/>
    <cellStyle name="Calculation 2 2 3 8 2" xfId="29223" xr:uid="{0EF8B9F0-F4CD-45B0-AD43-C8CA8E38B45E}"/>
    <cellStyle name="Calculation 2 2 3 9" xfId="4761" xr:uid="{8BC4B805-0870-4A6B-86DA-E780C1BBEEE8}"/>
    <cellStyle name="Calculation 2 2 3 9 2" xfId="29224" xr:uid="{9A693215-F864-4874-B3C0-809F9C0D27A3}"/>
    <cellStyle name="Calculation 2 2 4" xfId="4762" xr:uid="{327E8C88-513C-4BDC-9187-CEABA5CFC944}"/>
    <cellStyle name="Calculation 2 2 4 2" xfId="29225" xr:uid="{CC6A7DF1-CF9F-4995-82E7-2D8FF30E0603}"/>
    <cellStyle name="Calculation 2 2 5" xfId="4763" xr:uid="{02AA3775-8D0F-4900-8586-E3CDF8C08B7D}"/>
    <cellStyle name="Calculation 2 2 5 2" xfId="29226" xr:uid="{B3ABF76A-0DA1-486D-A467-D7BE19860D74}"/>
    <cellStyle name="Calculation 2 2 6" xfId="4764" xr:uid="{BF8E11A1-89B8-4320-99F2-BF9EEF41FDDE}"/>
    <cellStyle name="Calculation 2 2 6 2" xfId="29227" xr:uid="{F40EFDCA-4469-4C4C-B60E-A545AED705C2}"/>
    <cellStyle name="Calculation 2 2 7" xfId="4765" xr:uid="{A699B821-59FE-456D-A644-2F24956D1F8E}"/>
    <cellStyle name="Calculation 2 2 7 2" xfId="29228" xr:uid="{B086B24D-1DE3-4145-A662-87F490B09636}"/>
    <cellStyle name="Calculation 2 2 8" xfId="4766" xr:uid="{A95EAB00-FE9D-4243-BA58-63D16F20EA0E}"/>
    <cellStyle name="Calculation 2 2 8 2" xfId="29229" xr:uid="{52F228E3-5483-46B9-A918-EC41D2EB0473}"/>
    <cellStyle name="Calculation 2 2 9" xfId="4767" xr:uid="{6540A5CD-F0C0-45A5-B44E-4D136959EEAD}"/>
    <cellStyle name="Calculation 2 2 9 2" xfId="29230" xr:uid="{96F9A048-AC83-4EA7-9738-0848F091FB8D}"/>
    <cellStyle name="Calculation 2 3" xfId="4768" xr:uid="{F7845F42-5CB2-400F-B44A-284459B84199}"/>
    <cellStyle name="Calculation 2 3 10" xfId="4769" xr:uid="{53C3858F-A9BC-4832-ADC1-8CEDD3958D7A}"/>
    <cellStyle name="Calculation 2 3 10 2" xfId="29232" xr:uid="{833F0D0A-D703-4935-8034-6C7609C8D7C8}"/>
    <cellStyle name="Calculation 2 3 11" xfId="4770" xr:uid="{99DDED4E-615E-438A-A76B-F62253D88B96}"/>
    <cellStyle name="Calculation 2 3 11 2" xfId="29233" xr:uid="{BECA2A4F-3585-43FC-A82B-F2B82C53E70F}"/>
    <cellStyle name="Calculation 2 3 12" xfId="4771" xr:uid="{5B67F8AC-CEC2-4E27-8E53-59D3142978A5}"/>
    <cellStyle name="Calculation 2 3 12 2" xfId="29234" xr:uid="{318D7886-CA95-483D-980C-AE3A915F8789}"/>
    <cellStyle name="Calculation 2 3 13" xfId="4772" xr:uid="{B982548E-8557-4A4C-8968-B29B97DD98EE}"/>
    <cellStyle name="Calculation 2 3 13 2" xfId="29235" xr:uid="{6941272A-9B07-47DD-A3CC-2250861F1386}"/>
    <cellStyle name="Calculation 2 3 14" xfId="4773" xr:uid="{491B4DFE-963D-473B-85B9-111B5AC483C5}"/>
    <cellStyle name="Calculation 2 3 14 2" xfId="29236" xr:uid="{9C06AA9C-0018-4FE4-A2B7-DEF6CAF556D3}"/>
    <cellStyle name="Calculation 2 3 15" xfId="29231" xr:uid="{0DEA3414-1A5A-4B54-A877-E1CEFAF0FB90}"/>
    <cellStyle name="Calculation 2 3 2" xfId="4774" xr:uid="{EBDCBA0B-36D9-46F2-A5EA-F99C68A9F55B}"/>
    <cellStyle name="Calculation 2 3 2 10" xfId="4775" xr:uid="{67DF968C-DE8B-4A31-B4CB-8DE98CB58B52}"/>
    <cellStyle name="Calculation 2 3 2 10 2" xfId="29238" xr:uid="{1544C9A7-C1FF-4809-835D-92CF44FE592E}"/>
    <cellStyle name="Calculation 2 3 2 11" xfId="4776" xr:uid="{4FBD1C1C-B5E0-4B62-A4E6-2663BE593873}"/>
    <cellStyle name="Calculation 2 3 2 11 2" xfId="29239" xr:uid="{3372AC13-F2BD-4AC0-B6D3-A8969C17DFEE}"/>
    <cellStyle name="Calculation 2 3 2 12" xfId="4777" xr:uid="{D3F03AB4-8F84-49C9-A815-F4FCCBA46500}"/>
    <cellStyle name="Calculation 2 3 2 12 2" xfId="29240" xr:uid="{EE16FA5A-31EF-4C59-B55D-143E85195402}"/>
    <cellStyle name="Calculation 2 3 2 13" xfId="29237" xr:uid="{812A0CB0-2021-47FE-B1E2-3B04CB4E8EEE}"/>
    <cellStyle name="Calculation 2 3 2 2" xfId="4778" xr:uid="{16139449-E821-49F2-BB00-A29B6E5485AD}"/>
    <cellStyle name="Calculation 2 3 2 2 2" xfId="29241" xr:uid="{358A57DB-B06F-4A26-B563-62545DA60444}"/>
    <cellStyle name="Calculation 2 3 2 3" xfId="4779" xr:uid="{BC04A762-857A-4FFE-A90D-03340C3427AD}"/>
    <cellStyle name="Calculation 2 3 2 3 2" xfId="29242" xr:uid="{4CC9629B-77BA-4CD8-91B4-911B64A21F4A}"/>
    <cellStyle name="Calculation 2 3 2 4" xfId="4780" xr:uid="{8657465E-6C1C-47E2-9E4E-320B5EF5B4C8}"/>
    <cellStyle name="Calculation 2 3 2 4 2" xfId="29243" xr:uid="{AAD1AB7A-B4EA-4B1D-9FA2-52E04F2A4CF9}"/>
    <cellStyle name="Calculation 2 3 2 5" xfId="4781" xr:uid="{A0156B4E-E1E1-4A83-938C-A34F6D3AA468}"/>
    <cellStyle name="Calculation 2 3 2 5 2" xfId="29244" xr:uid="{4C3E94F4-B13A-435F-B675-689FA646A281}"/>
    <cellStyle name="Calculation 2 3 2 6" xfId="4782" xr:uid="{C77A1140-8B93-416A-B44C-631612A31FD0}"/>
    <cellStyle name="Calculation 2 3 2 6 2" xfId="29245" xr:uid="{4D255895-123C-406F-802D-1E6EF6B00B91}"/>
    <cellStyle name="Calculation 2 3 2 7" xfId="4783" xr:uid="{0BD7B0D4-1FF1-48EE-B246-499C818785AB}"/>
    <cellStyle name="Calculation 2 3 2 7 2" xfId="29246" xr:uid="{08C6B555-3B95-40D4-9080-2C208DA76915}"/>
    <cellStyle name="Calculation 2 3 2 8" xfId="4784" xr:uid="{EE88E2F0-3259-4B98-9843-C2020DE28F64}"/>
    <cellStyle name="Calculation 2 3 2 8 2" xfId="29247" xr:uid="{633F5E0C-1BA7-4DB4-ACEE-62E28C08562C}"/>
    <cellStyle name="Calculation 2 3 2 9" xfId="4785" xr:uid="{84B4BD36-6D12-4EC5-B1B5-BC9DF66E5DF5}"/>
    <cellStyle name="Calculation 2 3 2 9 2" xfId="29248" xr:uid="{E9751807-4C3D-47BE-AE0A-6A2B190B1CF8}"/>
    <cellStyle name="Calculation 2 3 3" xfId="4786" xr:uid="{A6E56303-A7BB-4974-ABCC-64EF2C9D7E41}"/>
    <cellStyle name="Calculation 2 3 3 10" xfId="4787" xr:uid="{93243119-7E65-4E72-A0BA-ACB362117B8E}"/>
    <cellStyle name="Calculation 2 3 3 10 2" xfId="29250" xr:uid="{A89394E7-3DC3-49F2-912B-47D154B1A3F0}"/>
    <cellStyle name="Calculation 2 3 3 11" xfId="4788" xr:uid="{BCC8213C-E54B-4083-8E95-EA781C7FFB59}"/>
    <cellStyle name="Calculation 2 3 3 11 2" xfId="29251" xr:uid="{AB68D819-DA12-4F92-AF65-10099DB62F73}"/>
    <cellStyle name="Calculation 2 3 3 12" xfId="4789" xr:uid="{1DA386E2-11E0-4425-AF52-D1980176ED12}"/>
    <cellStyle name="Calculation 2 3 3 12 2" xfId="29252" xr:uid="{2508D9CA-3FDF-4FBD-A3CB-9503E839CFA6}"/>
    <cellStyle name="Calculation 2 3 3 13" xfId="29249" xr:uid="{C1BA8B39-41CE-42B7-A120-4D8516DD8573}"/>
    <cellStyle name="Calculation 2 3 3 2" xfId="4790" xr:uid="{93578153-DD8F-424C-8996-65BCB3AF770F}"/>
    <cellStyle name="Calculation 2 3 3 2 2" xfId="29253" xr:uid="{5D35D516-E01B-465D-99C7-7D54EA5B5E18}"/>
    <cellStyle name="Calculation 2 3 3 3" xfId="4791" xr:uid="{26D96561-5B7E-4211-8412-E056D51E4C67}"/>
    <cellStyle name="Calculation 2 3 3 3 2" xfId="29254" xr:uid="{BAF614B1-F5AE-40FC-9904-6406C5491A8F}"/>
    <cellStyle name="Calculation 2 3 3 4" xfId="4792" xr:uid="{9CCBF9A0-A7A5-4E0B-BE4C-9F9DA4137413}"/>
    <cellStyle name="Calculation 2 3 3 4 2" xfId="29255" xr:uid="{9B1A2C9F-6184-49E9-BFD1-07947D46C618}"/>
    <cellStyle name="Calculation 2 3 3 5" xfId="4793" xr:uid="{606F6E8C-741C-4673-B7DE-7C2B45D4AE48}"/>
    <cellStyle name="Calculation 2 3 3 5 2" xfId="29256" xr:uid="{C7597AEC-9A4A-4EDC-9F38-4774BA32CAC9}"/>
    <cellStyle name="Calculation 2 3 3 6" xfId="4794" xr:uid="{2F9AD1F9-8E24-48D1-9F70-80650199B80D}"/>
    <cellStyle name="Calculation 2 3 3 6 2" xfId="29257" xr:uid="{3611BD34-B3BF-463F-A529-21AD48C2F26C}"/>
    <cellStyle name="Calculation 2 3 3 7" xfId="4795" xr:uid="{A7F10373-34E2-4FBF-9C6F-651FA5656CC0}"/>
    <cellStyle name="Calculation 2 3 3 7 2" xfId="29258" xr:uid="{E50486AD-E664-453B-9959-DF0CDCDA3D6E}"/>
    <cellStyle name="Calculation 2 3 3 8" xfId="4796" xr:uid="{C785976D-C749-4DC6-B5E3-CF13C959EC37}"/>
    <cellStyle name="Calculation 2 3 3 8 2" xfId="29259" xr:uid="{EC57F25C-4078-4B44-8BAB-982DC901603C}"/>
    <cellStyle name="Calculation 2 3 3 9" xfId="4797" xr:uid="{91CCC637-02A2-4386-9F4B-82E1F22620D0}"/>
    <cellStyle name="Calculation 2 3 3 9 2" xfId="29260" xr:uid="{89C901DA-E53E-4362-9654-E9DC8770EF15}"/>
    <cellStyle name="Calculation 2 3 4" xfId="4798" xr:uid="{09DE45E3-3B1A-4587-A4CE-1A7E039596D3}"/>
    <cellStyle name="Calculation 2 3 4 2" xfId="29261" xr:uid="{F507E813-11D8-4C26-9A4A-4EDE592E2978}"/>
    <cellStyle name="Calculation 2 3 5" xfId="4799" xr:uid="{D12BB9FC-1DFB-40EE-8321-B563FE522646}"/>
    <cellStyle name="Calculation 2 3 5 2" xfId="29262" xr:uid="{37AD7160-A1AD-4DE1-B170-188698C2AA92}"/>
    <cellStyle name="Calculation 2 3 6" xfId="4800" xr:uid="{15710A66-84A4-4EEB-AD3B-9815355355F2}"/>
    <cellStyle name="Calculation 2 3 6 2" xfId="29263" xr:uid="{97BA6FEC-D61A-40F7-AE3C-80769B2E3D96}"/>
    <cellStyle name="Calculation 2 3 7" xfId="4801" xr:uid="{D8FB4883-8F09-4CD8-9469-BAC4E3A66783}"/>
    <cellStyle name="Calculation 2 3 7 2" xfId="29264" xr:uid="{1B9DA308-4B81-47CE-A86F-5DBBD4B3FF9F}"/>
    <cellStyle name="Calculation 2 3 8" xfId="4802" xr:uid="{52EBEAFD-3A36-4B32-AEC7-6273D0FCC722}"/>
    <cellStyle name="Calculation 2 3 8 2" xfId="29265" xr:uid="{7FE68309-E331-4B9E-ADEC-9B2CB2695DEB}"/>
    <cellStyle name="Calculation 2 3 9" xfId="4803" xr:uid="{5B86EE2A-E434-42F7-BAF3-757441A10E78}"/>
    <cellStyle name="Calculation 2 3 9 2" xfId="29266" xr:uid="{20EF8DAA-DDC3-489F-9E18-4CBAD8AA6866}"/>
    <cellStyle name="Calculation 2 4" xfId="4804" xr:uid="{DE6767CE-4B9F-4C0A-9BD8-0C27B8310E2A}"/>
    <cellStyle name="Calculation 2 5" xfId="27317" xr:uid="{68B7A89C-2755-4E41-A348-DD1E0EE8A38A}"/>
    <cellStyle name="Calculation 2_Copy of SWD journal entry template v2" xfId="4805" xr:uid="{E8E4C7A8-061A-4D91-B6F0-91EA11889982}"/>
    <cellStyle name="Calculation 20" xfId="4806" xr:uid="{9D23B4C1-88F3-4003-89CA-3137F620DFA3}"/>
    <cellStyle name="Calculation 20 10" xfId="4807" xr:uid="{A51BF5DB-A242-4DB3-93A2-719BA6C1E017}"/>
    <cellStyle name="Calculation 20 10 2" xfId="29268" xr:uid="{97AE0069-2926-40D7-A26D-F3D22ACD2C7C}"/>
    <cellStyle name="Calculation 20 11" xfId="4808" xr:uid="{99CAEA5A-A977-41B8-ACC8-E14CF58D85D0}"/>
    <cellStyle name="Calculation 20 11 2" xfId="29269" xr:uid="{760ECEAF-1BCD-4DA8-9FB6-3E232AB6F95B}"/>
    <cellStyle name="Calculation 20 12" xfId="4809" xr:uid="{6DEEC38E-C17A-46D0-8036-6CB70D52D5D6}"/>
    <cellStyle name="Calculation 20 12 2" xfId="29270" xr:uid="{283D7650-8E34-43B1-9947-9A97E6F0FCCB}"/>
    <cellStyle name="Calculation 20 13" xfId="4810" xr:uid="{13A1BE15-43DD-44B7-934C-DAD9E4388F20}"/>
    <cellStyle name="Calculation 20 13 2" xfId="29271" xr:uid="{5B718441-15A3-4CF6-99E4-F7FF4065EF42}"/>
    <cellStyle name="Calculation 20 14" xfId="4811" xr:uid="{5F4CD43A-166C-4169-A59F-8F528319DC05}"/>
    <cellStyle name="Calculation 20 14 2" xfId="29272" xr:uid="{429438D2-D0C8-483B-871A-5CC8BE60DD8C}"/>
    <cellStyle name="Calculation 20 15" xfId="29267" xr:uid="{CDC7A395-ADF6-4F64-BF32-F56F3BB5BC5B}"/>
    <cellStyle name="Calculation 20 2" xfId="4812" xr:uid="{154115E0-BA86-4DA2-98DC-C5A80D5B3964}"/>
    <cellStyle name="Calculation 20 2 10" xfId="4813" xr:uid="{E09C8776-F09F-411D-822E-751D9D4531C2}"/>
    <cellStyle name="Calculation 20 2 10 2" xfId="29274" xr:uid="{2FD40534-61A1-4478-B0E0-2B342D4442E0}"/>
    <cellStyle name="Calculation 20 2 11" xfId="4814" xr:uid="{DD3E28FE-F461-4B10-84D9-14900CF30E7E}"/>
    <cellStyle name="Calculation 20 2 11 2" xfId="29275" xr:uid="{7AD2B94B-FA27-45FD-830C-2A77769E799D}"/>
    <cellStyle name="Calculation 20 2 12" xfId="4815" xr:uid="{26D2C40E-E16E-4729-AD04-36E21C9A0840}"/>
    <cellStyle name="Calculation 20 2 12 2" xfId="29276" xr:uid="{5336DD89-D16A-42F6-A47B-959922D8AA65}"/>
    <cellStyle name="Calculation 20 2 13" xfId="29273" xr:uid="{D32FE512-A7C4-41DC-9F40-E08B42F690A4}"/>
    <cellStyle name="Calculation 20 2 2" xfId="4816" xr:uid="{92EA1776-2388-430C-A8BB-6CC40C73AE0F}"/>
    <cellStyle name="Calculation 20 2 2 2" xfId="29277" xr:uid="{687E05B8-6432-43CF-8B77-C7956ACE52E9}"/>
    <cellStyle name="Calculation 20 2 3" xfId="4817" xr:uid="{E0BDD7CC-FD2B-432C-97F3-71C2A9E931CC}"/>
    <cellStyle name="Calculation 20 2 3 2" xfId="29278" xr:uid="{EC308827-BBD3-470E-B9BA-143F0BF7460C}"/>
    <cellStyle name="Calculation 20 2 4" xfId="4818" xr:uid="{8C93448A-71D5-41E6-ABB5-7D54E88E36F1}"/>
    <cellStyle name="Calculation 20 2 4 2" xfId="29279" xr:uid="{4C9E33AA-DDA4-4A05-B5A1-E959BBE58BEB}"/>
    <cellStyle name="Calculation 20 2 5" xfId="4819" xr:uid="{18F5428C-639A-4428-B222-23F416A6F42E}"/>
    <cellStyle name="Calculation 20 2 5 2" xfId="29280" xr:uid="{EFE44783-47E1-420C-947A-C721DEF646F3}"/>
    <cellStyle name="Calculation 20 2 6" xfId="4820" xr:uid="{CCEEFCFC-1BE0-4159-B31D-97792DBBD81F}"/>
    <cellStyle name="Calculation 20 2 6 2" xfId="29281" xr:uid="{0B6FA089-6985-485A-8F84-3DA7D7FF84ED}"/>
    <cellStyle name="Calculation 20 2 7" xfId="4821" xr:uid="{DA5ABA41-5E4B-41AC-96F2-5CA9024DDAA1}"/>
    <cellStyle name="Calculation 20 2 7 2" xfId="29282" xr:uid="{6EF4A371-B114-4949-B67D-0E26D4CC9B98}"/>
    <cellStyle name="Calculation 20 2 8" xfId="4822" xr:uid="{7DF45007-4A05-49DC-B9F0-A0281A1F7E0C}"/>
    <cellStyle name="Calculation 20 2 8 2" xfId="29283" xr:uid="{FEE8A895-DEC0-4E7D-AE59-1ADCE6FDEA5C}"/>
    <cellStyle name="Calculation 20 2 9" xfId="4823" xr:uid="{F02528EF-4959-4170-9176-E9C7CD76349D}"/>
    <cellStyle name="Calculation 20 2 9 2" xfId="29284" xr:uid="{C639F2B5-94BE-4F87-A303-3792E2956ECE}"/>
    <cellStyle name="Calculation 20 3" xfId="4824" xr:uid="{D26160F6-00CC-467E-8B62-15E478390271}"/>
    <cellStyle name="Calculation 20 3 10" xfId="4825" xr:uid="{0535F7A2-19DB-4DBA-9C14-056FE5084F28}"/>
    <cellStyle name="Calculation 20 3 10 2" xfId="29286" xr:uid="{964AB100-55C4-431B-85D9-798854C505D7}"/>
    <cellStyle name="Calculation 20 3 11" xfId="4826" xr:uid="{01050568-5E65-439B-BBC6-98E82412CD6F}"/>
    <cellStyle name="Calculation 20 3 11 2" xfId="29287" xr:uid="{C6162DAF-DC2A-4DAB-A1A0-D84A24ED7FE2}"/>
    <cellStyle name="Calculation 20 3 12" xfId="4827" xr:uid="{D8A80BC6-3AF9-45A8-9F35-4B3020A458E3}"/>
    <cellStyle name="Calculation 20 3 12 2" xfId="29288" xr:uid="{150FB46C-F687-42ED-B071-CAD48F5E31B1}"/>
    <cellStyle name="Calculation 20 3 13" xfId="29285" xr:uid="{B1587B48-2A62-458C-B2B3-842A3A943E5C}"/>
    <cellStyle name="Calculation 20 3 2" xfId="4828" xr:uid="{2035AFA4-CA1D-479C-82DE-292171ACDEE2}"/>
    <cellStyle name="Calculation 20 3 2 2" xfId="29289" xr:uid="{727788F0-CF71-424A-9F7F-38A7ADACCE96}"/>
    <cellStyle name="Calculation 20 3 3" xfId="4829" xr:uid="{646F472F-65BB-4F81-83E9-9A0ABE472774}"/>
    <cellStyle name="Calculation 20 3 3 2" xfId="29290" xr:uid="{7014CCD0-8B86-423A-8769-D32CF9105E00}"/>
    <cellStyle name="Calculation 20 3 4" xfId="4830" xr:uid="{87196554-D313-408C-94DA-8F462983BEE8}"/>
    <cellStyle name="Calculation 20 3 4 2" xfId="29291" xr:uid="{A10D0584-A411-4027-8AFA-9B3C560CC7D2}"/>
    <cellStyle name="Calculation 20 3 5" xfId="4831" xr:uid="{A4793F35-893C-41AF-9E40-240C82EB8F6F}"/>
    <cellStyle name="Calculation 20 3 5 2" xfId="29292" xr:uid="{34D46DEE-B239-4937-846C-0278F126B59D}"/>
    <cellStyle name="Calculation 20 3 6" xfId="4832" xr:uid="{1D5B6495-A011-4A23-8618-217AE84F26CF}"/>
    <cellStyle name="Calculation 20 3 6 2" xfId="29293" xr:uid="{1212FACD-F48D-4B26-AB86-662C1378FDAA}"/>
    <cellStyle name="Calculation 20 3 7" xfId="4833" xr:uid="{4C71969D-0B8F-432E-B774-4D8F9339AD58}"/>
    <cellStyle name="Calculation 20 3 7 2" xfId="29294" xr:uid="{C0611C8A-5235-4FB7-B6CC-151E2B078F91}"/>
    <cellStyle name="Calculation 20 3 8" xfId="4834" xr:uid="{25C6D7D4-14E4-4790-AB6A-DB9FF21A871E}"/>
    <cellStyle name="Calculation 20 3 8 2" xfId="29295" xr:uid="{4A536D27-D136-4333-9DDC-CBBFF9CB2438}"/>
    <cellStyle name="Calculation 20 3 9" xfId="4835" xr:uid="{A69AA69A-73C9-429B-889E-A96A95B37A8A}"/>
    <cellStyle name="Calculation 20 3 9 2" xfId="29296" xr:uid="{B1277E80-DD84-41D8-9CB1-2431A7F9FE54}"/>
    <cellStyle name="Calculation 20 4" xfId="4836" xr:uid="{82160B75-A5EA-493F-A424-32C93D3CA2A2}"/>
    <cellStyle name="Calculation 20 4 2" xfId="29297" xr:uid="{59787D1A-DCDE-48BC-AE84-27A52D11958F}"/>
    <cellStyle name="Calculation 20 5" xfId="4837" xr:uid="{67AF37A9-74D1-4564-900B-010587927759}"/>
    <cellStyle name="Calculation 20 5 2" xfId="29298" xr:uid="{49692569-C5F9-4C97-9C4E-F20668E2A07C}"/>
    <cellStyle name="Calculation 20 6" xfId="4838" xr:uid="{E718F6D3-90F1-43DF-A859-5A8F2D527076}"/>
    <cellStyle name="Calculation 20 6 2" xfId="29299" xr:uid="{E10C255E-580C-4B78-9A07-4E249F10AD7D}"/>
    <cellStyle name="Calculation 20 7" xfId="4839" xr:uid="{E8C0F1E0-C07C-4DBE-9368-15182BBF6EBA}"/>
    <cellStyle name="Calculation 20 7 2" xfId="29300" xr:uid="{8F340E18-6EEA-4F26-8EFE-020F7D2F411D}"/>
    <cellStyle name="Calculation 20 8" xfId="4840" xr:uid="{450F2B79-4B97-4792-903D-849E1DD5E026}"/>
    <cellStyle name="Calculation 20 8 2" xfId="29301" xr:uid="{FDF334F5-6533-4071-9BCF-5A5A28B8DFC3}"/>
    <cellStyle name="Calculation 20 9" xfId="4841" xr:uid="{410BCA2C-3A52-4B30-9AA5-5ECA8255D1E5}"/>
    <cellStyle name="Calculation 20 9 2" xfId="29302" xr:uid="{7A092A22-0FC9-4F65-8CCD-459071848D23}"/>
    <cellStyle name="Calculation 21" xfId="4842" xr:uid="{5EB91958-9F52-4F9C-AD15-02C92D238E41}"/>
    <cellStyle name="Calculation 21 10" xfId="4843" xr:uid="{DF592D81-448C-4EDC-8A06-84EE2AC20446}"/>
    <cellStyle name="Calculation 21 10 2" xfId="29304" xr:uid="{47943D63-CDDD-4BA2-B65B-F38760D391D2}"/>
    <cellStyle name="Calculation 21 11" xfId="4844" xr:uid="{075D3FF1-75D1-4D4D-BA4D-B838AD78A0EA}"/>
    <cellStyle name="Calculation 21 11 2" xfId="29305" xr:uid="{266B673B-F5C8-4E05-9334-B11878E958C4}"/>
    <cellStyle name="Calculation 21 12" xfId="4845" xr:uid="{ACAE0503-DA23-4EB6-8313-981ED2B1CC9D}"/>
    <cellStyle name="Calculation 21 12 2" xfId="29306" xr:uid="{28BC196C-1F16-4D4E-B8FF-9CD41BBE337A}"/>
    <cellStyle name="Calculation 21 13" xfId="4846" xr:uid="{3351C7A4-5F9E-4DED-B99B-9382E4C06152}"/>
    <cellStyle name="Calculation 21 13 2" xfId="29307" xr:uid="{1C1A5F0D-CBE4-4FA7-B1FA-B767B0084F78}"/>
    <cellStyle name="Calculation 21 14" xfId="4847" xr:uid="{FCDF7481-2EB5-4E5A-BBBC-636F9ADD560B}"/>
    <cellStyle name="Calculation 21 14 2" xfId="29308" xr:uid="{1F1E7F61-EA0A-4417-8104-D5FBCBB214E8}"/>
    <cellStyle name="Calculation 21 15" xfId="29303" xr:uid="{4BF80AA2-8EFB-4B6B-A757-8500C202AD09}"/>
    <cellStyle name="Calculation 21 2" xfId="4848" xr:uid="{012A09BD-C28B-499F-AB5A-3394B7CB8E0E}"/>
    <cellStyle name="Calculation 21 2 10" xfId="4849" xr:uid="{7F13FE31-DD15-4418-A83B-E860C8C0B831}"/>
    <cellStyle name="Calculation 21 2 10 2" xfId="29310" xr:uid="{6630AA72-10D7-467D-BD96-B69388BE8EB5}"/>
    <cellStyle name="Calculation 21 2 11" xfId="4850" xr:uid="{2100BFC1-E31F-4485-BD14-E60218DAE313}"/>
    <cellStyle name="Calculation 21 2 11 2" xfId="29311" xr:uid="{D49D4EB5-E051-4904-AF1C-19504EFE3C53}"/>
    <cellStyle name="Calculation 21 2 12" xfId="4851" xr:uid="{CAFA9531-7B2A-4E6B-AFE2-30986355A21C}"/>
    <cellStyle name="Calculation 21 2 12 2" xfId="29312" xr:uid="{80581059-9738-40C9-9770-38D1A2C7ECB3}"/>
    <cellStyle name="Calculation 21 2 13" xfId="29309" xr:uid="{B82D528A-2A12-415D-BDC1-6093D6E979EF}"/>
    <cellStyle name="Calculation 21 2 2" xfId="4852" xr:uid="{59EF82D7-C031-4923-9970-F09D0F46B3FE}"/>
    <cellStyle name="Calculation 21 2 2 2" xfId="29313" xr:uid="{6E8D45E8-F0B0-4F02-A8A1-5F6F14D5287B}"/>
    <cellStyle name="Calculation 21 2 3" xfId="4853" xr:uid="{96AD48CC-1C91-4556-B001-783BFA9F21ED}"/>
    <cellStyle name="Calculation 21 2 3 2" xfId="29314" xr:uid="{DACD51EE-34AD-4AB4-B198-9E17F09E193B}"/>
    <cellStyle name="Calculation 21 2 4" xfId="4854" xr:uid="{6F9F9658-2C37-425C-89E1-935402E6C2C9}"/>
    <cellStyle name="Calculation 21 2 4 2" xfId="29315" xr:uid="{F06D332F-3FB9-41CE-B567-ECC9FA07883E}"/>
    <cellStyle name="Calculation 21 2 5" xfId="4855" xr:uid="{DF74FBCE-5490-4228-900F-232BEA0982B0}"/>
    <cellStyle name="Calculation 21 2 5 2" xfId="29316" xr:uid="{356B1DE2-5054-4420-9095-7184BEB0F1C4}"/>
    <cellStyle name="Calculation 21 2 6" xfId="4856" xr:uid="{45E0A242-52D6-468E-BA5F-4627B61922D3}"/>
    <cellStyle name="Calculation 21 2 6 2" xfId="29317" xr:uid="{22FFF666-BEB1-46C0-85AE-BA8D88B32DDD}"/>
    <cellStyle name="Calculation 21 2 7" xfId="4857" xr:uid="{A35702B6-710D-41AE-BF77-2776EF16C110}"/>
    <cellStyle name="Calculation 21 2 7 2" xfId="29318" xr:uid="{1D72E88D-523A-491A-B7E6-82B9AD2A7E61}"/>
    <cellStyle name="Calculation 21 2 8" xfId="4858" xr:uid="{71D5AA03-D74B-45A4-94E9-625C29F01243}"/>
    <cellStyle name="Calculation 21 2 8 2" xfId="29319" xr:uid="{255F780B-C531-4B44-909E-FC0B1114509F}"/>
    <cellStyle name="Calculation 21 2 9" xfId="4859" xr:uid="{2F637345-7C02-4474-864D-DA8DF3253D1A}"/>
    <cellStyle name="Calculation 21 2 9 2" xfId="29320" xr:uid="{FE1A4551-C22A-44C3-ADEA-59167DD2100C}"/>
    <cellStyle name="Calculation 21 3" xfId="4860" xr:uid="{C6A3FF15-944A-49D4-BCD7-37AB489EAFC9}"/>
    <cellStyle name="Calculation 21 3 10" xfId="4861" xr:uid="{B07135BC-B211-4FFF-B09B-F3B3FB264263}"/>
    <cellStyle name="Calculation 21 3 10 2" xfId="29322" xr:uid="{1107BFD9-E581-43D5-AEF1-C1A007E6C6EF}"/>
    <cellStyle name="Calculation 21 3 11" xfId="4862" xr:uid="{D65B761C-A6BC-4121-8EC3-1E42D0CCF724}"/>
    <cellStyle name="Calculation 21 3 11 2" xfId="29323" xr:uid="{6BC9D990-1D46-4EC0-9A52-B2E321B79F18}"/>
    <cellStyle name="Calculation 21 3 12" xfId="4863" xr:uid="{256EA235-13A0-41A9-824C-D104AB00FB83}"/>
    <cellStyle name="Calculation 21 3 12 2" xfId="29324" xr:uid="{1652F3AA-E56A-49B6-B818-E7E55DA7A1B8}"/>
    <cellStyle name="Calculation 21 3 13" xfId="29321" xr:uid="{399993A4-02DA-421D-9333-C4158019CC71}"/>
    <cellStyle name="Calculation 21 3 2" xfId="4864" xr:uid="{033D340C-F0BD-446A-AB6B-C7EE793F928B}"/>
    <cellStyle name="Calculation 21 3 2 2" xfId="29325" xr:uid="{5EAE2CA5-3242-4F0F-8204-B7390295FCB2}"/>
    <cellStyle name="Calculation 21 3 3" xfId="4865" xr:uid="{4B3BC3BD-E7F4-493F-B6A0-6F4C0504F49F}"/>
    <cellStyle name="Calculation 21 3 3 2" xfId="29326" xr:uid="{555609A8-025E-4C94-929E-55B3065ACAE5}"/>
    <cellStyle name="Calculation 21 3 4" xfId="4866" xr:uid="{0195348A-AB6D-4F4B-8E27-4985203CF97B}"/>
    <cellStyle name="Calculation 21 3 4 2" xfId="29327" xr:uid="{872FD0F1-7DB7-45A8-8418-6707A4EBC6B2}"/>
    <cellStyle name="Calculation 21 3 5" xfId="4867" xr:uid="{8555C46A-8EAE-46D2-8C8F-C30AB8D7FC2E}"/>
    <cellStyle name="Calculation 21 3 5 2" xfId="29328" xr:uid="{F52FB96D-7350-482B-A207-BD6B8DD81A9F}"/>
    <cellStyle name="Calculation 21 3 6" xfId="4868" xr:uid="{B626F675-74FA-456A-BDDE-65FB7533A6AD}"/>
    <cellStyle name="Calculation 21 3 6 2" xfId="29329" xr:uid="{9589C179-DB04-4A35-BD62-CDE2A925B5EF}"/>
    <cellStyle name="Calculation 21 3 7" xfId="4869" xr:uid="{EDB18B71-FCD8-421B-BECA-FB640384B8B5}"/>
    <cellStyle name="Calculation 21 3 7 2" xfId="29330" xr:uid="{F672EEEB-9296-4A1A-B81C-59D12E2F4BDE}"/>
    <cellStyle name="Calculation 21 3 8" xfId="4870" xr:uid="{8408FF0D-CD2F-41E8-A36D-AE26F3B95082}"/>
    <cellStyle name="Calculation 21 3 8 2" xfId="29331" xr:uid="{18254ADA-E5EA-413F-8249-11BE62BB4AE9}"/>
    <cellStyle name="Calculation 21 3 9" xfId="4871" xr:uid="{DFBCA05E-3976-4CB9-9D39-9748350B71C1}"/>
    <cellStyle name="Calculation 21 3 9 2" xfId="29332" xr:uid="{0274ADEC-ADF3-44ED-93B9-62FD117A0AB2}"/>
    <cellStyle name="Calculation 21 4" xfId="4872" xr:uid="{F6E70C97-79B7-4124-B300-BCCA48F0371A}"/>
    <cellStyle name="Calculation 21 4 2" xfId="29333" xr:uid="{C04C9C70-6D32-43BE-A80B-B50891112978}"/>
    <cellStyle name="Calculation 21 5" xfId="4873" xr:uid="{C2175AC6-8973-4EBD-89AF-C5792C4F544C}"/>
    <cellStyle name="Calculation 21 5 2" xfId="29334" xr:uid="{89866A45-AA26-4321-B244-488AF848BF46}"/>
    <cellStyle name="Calculation 21 6" xfId="4874" xr:uid="{54FC9CB5-6777-4B58-B093-406C7AC51FE2}"/>
    <cellStyle name="Calculation 21 6 2" xfId="29335" xr:uid="{E2F9FBCD-609A-4490-A1E4-852AE885220E}"/>
    <cellStyle name="Calculation 21 7" xfId="4875" xr:uid="{CA226E7E-E45E-4214-B1B4-6280E7F7EEDA}"/>
    <cellStyle name="Calculation 21 7 2" xfId="29336" xr:uid="{5D831089-DFC8-419E-8A75-825139B482BA}"/>
    <cellStyle name="Calculation 21 8" xfId="4876" xr:uid="{21CF9A40-6D34-4A61-A2B4-3278CDAF63E2}"/>
    <cellStyle name="Calculation 21 8 2" xfId="29337" xr:uid="{D0322719-6C10-4FDB-8079-C20E67519B23}"/>
    <cellStyle name="Calculation 21 9" xfId="4877" xr:uid="{290A44B3-C976-4333-85C3-C98C243C1E49}"/>
    <cellStyle name="Calculation 21 9 2" xfId="29338" xr:uid="{49AD3156-1FA6-40B8-950A-90A5BF3411BC}"/>
    <cellStyle name="Calculation 22" xfId="4878" xr:uid="{26A8E0FF-0096-47BF-8E58-084FDC10E429}"/>
    <cellStyle name="Calculation 22 10" xfId="4879" xr:uid="{26348309-8FB6-4486-91CD-EC11491F6F70}"/>
    <cellStyle name="Calculation 22 10 2" xfId="29340" xr:uid="{4B1F8337-8523-4A65-BD13-94CDB2E7CEAA}"/>
    <cellStyle name="Calculation 22 11" xfId="4880" xr:uid="{25645DE1-6B03-4447-9A91-E629DB969ECB}"/>
    <cellStyle name="Calculation 22 11 2" xfId="29341" xr:uid="{7689F4DB-F1DE-455D-ACED-5CEB5CB8EA04}"/>
    <cellStyle name="Calculation 22 12" xfId="4881" xr:uid="{C4F76F07-B7E3-4428-A127-01C8F0DA951C}"/>
    <cellStyle name="Calculation 22 12 2" xfId="29342" xr:uid="{EBC30956-2156-49C5-8DD0-97CA4D18DEF7}"/>
    <cellStyle name="Calculation 22 13" xfId="4882" xr:uid="{04D7E5C0-F4EF-4F66-A00A-0C37ED31FE5E}"/>
    <cellStyle name="Calculation 22 13 2" xfId="29343" xr:uid="{15E806DB-D1D6-4988-8190-1F9BA3EF5E0C}"/>
    <cellStyle name="Calculation 22 14" xfId="4883" xr:uid="{2578CB45-62A3-4430-88C3-6D88B7876B64}"/>
    <cellStyle name="Calculation 22 14 2" xfId="29344" xr:uid="{6B235FEB-DFD9-4440-B9D8-FCD60215462A}"/>
    <cellStyle name="Calculation 22 15" xfId="29339" xr:uid="{9603F011-AB6A-4F3A-9124-259398C56DD8}"/>
    <cellStyle name="Calculation 22 2" xfId="4884" xr:uid="{516FF964-61CE-4C42-A676-F498EBA7687D}"/>
    <cellStyle name="Calculation 22 2 10" xfId="4885" xr:uid="{CC86CA09-5FA7-410F-ABCD-C1E10BF3B266}"/>
    <cellStyle name="Calculation 22 2 10 2" xfId="29346" xr:uid="{B330DA19-53B1-4A7D-BE92-E167E1803195}"/>
    <cellStyle name="Calculation 22 2 11" xfId="4886" xr:uid="{A9AA1FBF-F0CA-4AAC-B2FF-254069DD6D17}"/>
    <cellStyle name="Calculation 22 2 11 2" xfId="29347" xr:uid="{3C0AEEBD-A608-4F15-B017-825335A24CA7}"/>
    <cellStyle name="Calculation 22 2 12" xfId="4887" xr:uid="{C0CC2138-0FE6-405A-A372-577315A66845}"/>
    <cellStyle name="Calculation 22 2 12 2" xfId="29348" xr:uid="{D11DAAA2-9386-41D4-97C0-DA68812B4F49}"/>
    <cellStyle name="Calculation 22 2 13" xfId="29345" xr:uid="{4EEE3F55-48B2-46D4-A682-111EE12655D5}"/>
    <cellStyle name="Calculation 22 2 2" xfId="4888" xr:uid="{BA53B182-D186-4739-8028-5F86E69700C7}"/>
    <cellStyle name="Calculation 22 2 2 2" xfId="29349" xr:uid="{0EB37DFE-26D1-4CA2-A656-5FF236FC4D69}"/>
    <cellStyle name="Calculation 22 2 3" xfId="4889" xr:uid="{A1295FDB-13A1-445A-AD52-7FA03D8C9620}"/>
    <cellStyle name="Calculation 22 2 3 2" xfId="29350" xr:uid="{604155FD-560F-4D4D-8BE3-0A4C09F23213}"/>
    <cellStyle name="Calculation 22 2 4" xfId="4890" xr:uid="{F0B79C87-8579-4C66-BA78-86B4DD1651BF}"/>
    <cellStyle name="Calculation 22 2 4 2" xfId="29351" xr:uid="{3C6E603A-CD22-4909-8A0D-FD77F93810AE}"/>
    <cellStyle name="Calculation 22 2 5" xfId="4891" xr:uid="{89EDFFE5-F2FD-4F53-8833-967E3E40391E}"/>
    <cellStyle name="Calculation 22 2 5 2" xfId="29352" xr:uid="{F6BF3FD9-A671-4C3E-A229-F25A6D0967C9}"/>
    <cellStyle name="Calculation 22 2 6" xfId="4892" xr:uid="{31E7E28B-4326-4116-9FCA-B2292EBFD498}"/>
    <cellStyle name="Calculation 22 2 6 2" xfId="29353" xr:uid="{4115E3B7-69AF-45F1-88A8-F3A4ECCACD61}"/>
    <cellStyle name="Calculation 22 2 7" xfId="4893" xr:uid="{0BF33153-E01C-49C3-BBD6-7623916A4240}"/>
    <cellStyle name="Calculation 22 2 7 2" xfId="29354" xr:uid="{2680AEC9-56B6-4301-9AC2-A6E574BCD56A}"/>
    <cellStyle name="Calculation 22 2 8" xfId="4894" xr:uid="{1C8C2564-4CA8-4599-A539-E0B0E581A9A3}"/>
    <cellStyle name="Calculation 22 2 8 2" xfId="29355" xr:uid="{59B2866A-45BD-40F2-9CB8-95A948539F4B}"/>
    <cellStyle name="Calculation 22 2 9" xfId="4895" xr:uid="{A59D8574-B361-4D07-B173-AC4F54F6036A}"/>
    <cellStyle name="Calculation 22 2 9 2" xfId="29356" xr:uid="{CADB6977-C15E-4F19-961D-18FEC6EA731F}"/>
    <cellStyle name="Calculation 22 3" xfId="4896" xr:uid="{A5065032-5C2A-47AB-8DB1-843F42A03CAA}"/>
    <cellStyle name="Calculation 22 3 10" xfId="4897" xr:uid="{515FD2EF-C549-4E2B-B3BE-C67F3C6DA527}"/>
    <cellStyle name="Calculation 22 3 10 2" xfId="29358" xr:uid="{984BF025-3564-4215-99CC-C7250BB0BBA1}"/>
    <cellStyle name="Calculation 22 3 11" xfId="4898" xr:uid="{3556ACDA-205E-4A7B-87F4-E1328C4E1D78}"/>
    <cellStyle name="Calculation 22 3 11 2" xfId="29359" xr:uid="{5595B189-250F-4F0B-9FD1-BCA107AE5253}"/>
    <cellStyle name="Calculation 22 3 12" xfId="4899" xr:uid="{DB156161-767F-4DF5-9BE6-544D42A2036F}"/>
    <cellStyle name="Calculation 22 3 12 2" xfId="29360" xr:uid="{5E7A8660-0098-4051-B7AC-01F8720E7161}"/>
    <cellStyle name="Calculation 22 3 13" xfId="29357" xr:uid="{78BFC68D-0D9C-45AE-8C47-9A29FD5FC8B5}"/>
    <cellStyle name="Calculation 22 3 2" xfId="4900" xr:uid="{7EECDEB4-FE13-4457-8155-631C9E902F35}"/>
    <cellStyle name="Calculation 22 3 2 2" xfId="29361" xr:uid="{DBA287D4-986A-4981-B614-A78345C631D5}"/>
    <cellStyle name="Calculation 22 3 3" xfId="4901" xr:uid="{84C0FA60-86D0-411E-8114-701EBE5F5B61}"/>
    <cellStyle name="Calculation 22 3 3 2" xfId="29362" xr:uid="{0A573A2E-6FEE-4154-9847-BC1336F22A9C}"/>
    <cellStyle name="Calculation 22 3 4" xfId="4902" xr:uid="{0453EB4E-A7EE-4546-904A-E2A217C8D5CF}"/>
    <cellStyle name="Calculation 22 3 4 2" xfId="29363" xr:uid="{977E54B7-AD56-4AD2-8626-1B1D4C2601C3}"/>
    <cellStyle name="Calculation 22 3 5" xfId="4903" xr:uid="{BACBCDD0-137A-425C-BD30-28DEFEF7717A}"/>
    <cellStyle name="Calculation 22 3 5 2" xfId="29364" xr:uid="{4E64BBB3-8C75-4A60-851D-6D1DB8779C90}"/>
    <cellStyle name="Calculation 22 3 6" xfId="4904" xr:uid="{2101ADF5-123F-4703-9D44-3325B98BE645}"/>
    <cellStyle name="Calculation 22 3 6 2" xfId="29365" xr:uid="{2C6AA2CB-235D-4D30-BBF0-4217C77995F6}"/>
    <cellStyle name="Calculation 22 3 7" xfId="4905" xr:uid="{9420517B-72B1-494B-9E80-199C33847B42}"/>
    <cellStyle name="Calculation 22 3 7 2" xfId="29366" xr:uid="{2A93AF4E-B282-4B05-8A60-49611ACA8DD0}"/>
    <cellStyle name="Calculation 22 3 8" xfId="4906" xr:uid="{B8B0A2FC-ACCA-4FE4-B56F-0900C849B138}"/>
    <cellStyle name="Calculation 22 3 8 2" xfId="29367" xr:uid="{974CA3A6-36CB-4FEC-ADA1-0A2DC5ED3CAF}"/>
    <cellStyle name="Calculation 22 3 9" xfId="4907" xr:uid="{FD76CB4B-A9F8-4410-8627-23B93D4642CC}"/>
    <cellStyle name="Calculation 22 3 9 2" xfId="29368" xr:uid="{4F6EF4E9-09D2-4927-8914-82EAE70D278F}"/>
    <cellStyle name="Calculation 22 4" xfId="4908" xr:uid="{D591DF51-F54A-41BA-B7D8-2317572757A4}"/>
    <cellStyle name="Calculation 22 4 2" xfId="29369" xr:uid="{C639283C-7531-46DE-8042-1976BDEB515D}"/>
    <cellStyle name="Calculation 22 5" xfId="4909" xr:uid="{474F7C0D-5370-4A05-A51E-0D2104682BD6}"/>
    <cellStyle name="Calculation 22 5 2" xfId="29370" xr:uid="{544377F6-72BC-4D6D-A103-B6AD893A5C8F}"/>
    <cellStyle name="Calculation 22 6" xfId="4910" xr:uid="{E09EE65A-EC3E-4F30-BFA4-55C6DFA00EF3}"/>
    <cellStyle name="Calculation 22 6 2" xfId="29371" xr:uid="{C6937E82-5128-4262-892A-EC95C24731DF}"/>
    <cellStyle name="Calculation 22 7" xfId="4911" xr:uid="{6FC275E9-038B-4630-95A1-A095AD1C56CC}"/>
    <cellStyle name="Calculation 22 7 2" xfId="29372" xr:uid="{AFC99D4E-FC22-41D5-895D-3E263A1296CE}"/>
    <cellStyle name="Calculation 22 8" xfId="4912" xr:uid="{E6D9A9D9-1E24-4452-A105-78946E75A4AA}"/>
    <cellStyle name="Calculation 22 8 2" xfId="29373" xr:uid="{6C7963A4-85C9-4F5D-96FE-7B7A930F542F}"/>
    <cellStyle name="Calculation 22 9" xfId="4913" xr:uid="{163D9A76-56AC-4EA2-AD74-7A50035C8D10}"/>
    <cellStyle name="Calculation 22 9 2" xfId="29374" xr:uid="{1CFA3719-BC36-46A5-BD0F-A1085A4583E2}"/>
    <cellStyle name="Calculation 23" xfId="4914" xr:uid="{D57C4613-5DE3-4F3F-BFA6-6A0056142028}"/>
    <cellStyle name="Calculation 23 10" xfId="4915" xr:uid="{0D253A7F-39C6-414D-94A2-2BA65B8F1F2E}"/>
    <cellStyle name="Calculation 23 10 2" xfId="29376" xr:uid="{329F0758-5792-4DAD-B8A9-68677AE68C88}"/>
    <cellStyle name="Calculation 23 11" xfId="4916" xr:uid="{3A41250D-788D-4922-A6E1-0197CFE9C4B8}"/>
    <cellStyle name="Calculation 23 11 2" xfId="29377" xr:uid="{116BEE61-8109-4685-A053-2FA355CDF2A2}"/>
    <cellStyle name="Calculation 23 12" xfId="4917" xr:uid="{9C9E4D6D-5E5F-4672-B366-AC1AE169F7DC}"/>
    <cellStyle name="Calculation 23 12 2" xfId="29378" xr:uid="{409F5B46-9E25-436E-A959-A644ECF8291B}"/>
    <cellStyle name="Calculation 23 13" xfId="4918" xr:uid="{1A0AC8E9-DCA8-4B3A-9D00-419D0CAA6A94}"/>
    <cellStyle name="Calculation 23 13 2" xfId="29379" xr:uid="{2A3D35E3-AD9F-4974-B846-E4D4FD90CD47}"/>
    <cellStyle name="Calculation 23 14" xfId="4919" xr:uid="{35716FE4-582B-40BF-82DD-A2B76F5E27DD}"/>
    <cellStyle name="Calculation 23 14 2" xfId="29380" xr:uid="{F26DFB1D-F810-4298-AFE3-4906DCF7E71E}"/>
    <cellStyle name="Calculation 23 15" xfId="29375" xr:uid="{50603516-366A-4458-BB16-058AF5F9E1F7}"/>
    <cellStyle name="Calculation 23 2" xfId="4920" xr:uid="{B22AF1FC-F097-4FC5-B1A5-B5B5793C23BF}"/>
    <cellStyle name="Calculation 23 2 10" xfId="4921" xr:uid="{2B5609E1-3C7D-49C4-B8C8-F2686E1444B9}"/>
    <cellStyle name="Calculation 23 2 10 2" xfId="29382" xr:uid="{60DAEE93-040A-4255-B2E0-0876744509F9}"/>
    <cellStyle name="Calculation 23 2 11" xfId="4922" xr:uid="{62974FF5-4A0E-4F4E-A4E3-9B0B3C4E44F0}"/>
    <cellStyle name="Calculation 23 2 11 2" xfId="29383" xr:uid="{24683114-8E31-4F24-9A1E-F74C96B362F8}"/>
    <cellStyle name="Calculation 23 2 12" xfId="4923" xr:uid="{317AA6CE-A246-4F6A-81F8-B60D6126B5ED}"/>
    <cellStyle name="Calculation 23 2 12 2" xfId="29384" xr:uid="{0AEB189D-B14F-4682-A373-537719F881E1}"/>
    <cellStyle name="Calculation 23 2 13" xfId="29381" xr:uid="{3C3931A7-FD51-4A80-8840-476F6D351022}"/>
    <cellStyle name="Calculation 23 2 2" xfId="4924" xr:uid="{E7945128-3703-4569-A76F-D905AA20275C}"/>
    <cellStyle name="Calculation 23 2 2 2" xfId="29385" xr:uid="{5D47FDDB-622B-44AD-AAE7-C65331EB4BBD}"/>
    <cellStyle name="Calculation 23 2 3" xfId="4925" xr:uid="{5237E652-B162-4636-857D-917D6ECBDA41}"/>
    <cellStyle name="Calculation 23 2 3 2" xfId="29386" xr:uid="{83FBFB34-E7FB-443B-8193-92A22B64DBA1}"/>
    <cellStyle name="Calculation 23 2 4" xfId="4926" xr:uid="{FD32F6EE-78CB-411A-B488-BA594AF67621}"/>
    <cellStyle name="Calculation 23 2 4 2" xfId="29387" xr:uid="{4C02FC6D-3CDE-41F6-B94C-52AA09A42987}"/>
    <cellStyle name="Calculation 23 2 5" xfId="4927" xr:uid="{3FC709F7-D0A2-4D1C-8FF6-BC5BB67B3159}"/>
    <cellStyle name="Calculation 23 2 5 2" xfId="29388" xr:uid="{4E360024-9180-42E5-B41C-F220D762D40C}"/>
    <cellStyle name="Calculation 23 2 6" xfId="4928" xr:uid="{8EE1802F-F57C-4EBC-91FC-3A6CC5D1894C}"/>
    <cellStyle name="Calculation 23 2 6 2" xfId="29389" xr:uid="{DE451717-ED35-4F6E-9533-0500A2C19BF3}"/>
    <cellStyle name="Calculation 23 2 7" xfId="4929" xr:uid="{EC124D3D-8BBD-4820-96E0-108BA0FDBF8B}"/>
    <cellStyle name="Calculation 23 2 7 2" xfId="29390" xr:uid="{FD5CF0CA-79FE-4C47-BA48-848BB0DDC199}"/>
    <cellStyle name="Calculation 23 2 8" xfId="4930" xr:uid="{92F3464F-78A2-4D10-B34B-0CDCD02A8774}"/>
    <cellStyle name="Calculation 23 2 8 2" xfId="29391" xr:uid="{D6FF5559-9A99-4693-8C67-DA03A07A766C}"/>
    <cellStyle name="Calculation 23 2 9" xfId="4931" xr:uid="{DB6A76B7-28E7-4375-8587-4F36E44ABC92}"/>
    <cellStyle name="Calculation 23 2 9 2" xfId="29392" xr:uid="{1FC7484C-06F0-41B0-B801-4772DADF7F4D}"/>
    <cellStyle name="Calculation 23 3" xfId="4932" xr:uid="{5A56121C-2DB3-4738-82BF-400BABAFD6E7}"/>
    <cellStyle name="Calculation 23 3 10" xfId="4933" xr:uid="{D2100848-38E1-4ABC-9AAF-7539B60E76F9}"/>
    <cellStyle name="Calculation 23 3 10 2" xfId="29394" xr:uid="{6BA80BD4-D7D0-48A9-A2B8-2E9C1A529B5A}"/>
    <cellStyle name="Calculation 23 3 11" xfId="4934" xr:uid="{84E06968-D6B0-40A2-AE2A-DBC27EBDCA37}"/>
    <cellStyle name="Calculation 23 3 11 2" xfId="29395" xr:uid="{C588EA08-593B-4F1A-AC35-4A2D81F41771}"/>
    <cellStyle name="Calculation 23 3 12" xfId="4935" xr:uid="{B367A6C9-3C00-4494-80AA-5BF21B965728}"/>
    <cellStyle name="Calculation 23 3 12 2" xfId="29396" xr:uid="{37A20F69-EDA1-4A73-8A9A-455444D4683D}"/>
    <cellStyle name="Calculation 23 3 13" xfId="29393" xr:uid="{60CAC57B-2A17-4BAE-8DB7-51096EE43CFE}"/>
    <cellStyle name="Calculation 23 3 2" xfId="4936" xr:uid="{C44A1C9A-E331-4AF3-8778-598944A1F65B}"/>
    <cellStyle name="Calculation 23 3 2 2" xfId="29397" xr:uid="{E9D85283-B509-4F23-9629-47FAFD7602C6}"/>
    <cellStyle name="Calculation 23 3 3" xfId="4937" xr:uid="{71E7995F-437F-4810-9D07-0AB2A4BC0504}"/>
    <cellStyle name="Calculation 23 3 3 2" xfId="29398" xr:uid="{4A52B878-E778-446D-90C8-F243C3169399}"/>
    <cellStyle name="Calculation 23 3 4" xfId="4938" xr:uid="{65551609-27B4-4861-A022-0E4C5391CAFC}"/>
    <cellStyle name="Calculation 23 3 4 2" xfId="29399" xr:uid="{D5420B5C-4488-4B87-9EF3-A52F31CA33E3}"/>
    <cellStyle name="Calculation 23 3 5" xfId="4939" xr:uid="{F841C2EE-50A9-426C-8DE5-E0ED5CE80046}"/>
    <cellStyle name="Calculation 23 3 5 2" xfId="29400" xr:uid="{5F6762DE-3B47-40CC-9F5D-81FCBB0735BB}"/>
    <cellStyle name="Calculation 23 3 6" xfId="4940" xr:uid="{000A87D0-4A40-4F70-94E5-4B8C677AF382}"/>
    <cellStyle name="Calculation 23 3 6 2" xfId="29401" xr:uid="{3663BC90-6F90-48AC-AC9F-B4762DBB03C0}"/>
    <cellStyle name="Calculation 23 3 7" xfId="4941" xr:uid="{07709E9B-8911-47E5-9005-8541D3A13397}"/>
    <cellStyle name="Calculation 23 3 7 2" xfId="29402" xr:uid="{8DFC3597-06AC-42CA-A530-5C76B2D3D7E7}"/>
    <cellStyle name="Calculation 23 3 8" xfId="4942" xr:uid="{36038C2B-A25F-4219-9FD5-6524675EC4E6}"/>
    <cellStyle name="Calculation 23 3 8 2" xfId="29403" xr:uid="{AF9523B3-ADF2-48A5-935F-87A506C37BDD}"/>
    <cellStyle name="Calculation 23 3 9" xfId="4943" xr:uid="{7D403601-6547-4954-B22E-3C80849CF53B}"/>
    <cellStyle name="Calculation 23 3 9 2" xfId="29404" xr:uid="{1B9F7668-6D2C-4767-805E-EDF631A39FBE}"/>
    <cellStyle name="Calculation 23 4" xfId="4944" xr:uid="{236D9897-76E8-499A-AA06-9C76C1F62136}"/>
    <cellStyle name="Calculation 23 4 2" xfId="29405" xr:uid="{C39AA73F-D794-4B6A-BFB2-B0CA25F25E08}"/>
    <cellStyle name="Calculation 23 5" xfId="4945" xr:uid="{FB21EDEB-3152-4955-8366-2E00517901D2}"/>
    <cellStyle name="Calculation 23 5 2" xfId="29406" xr:uid="{F7C6A39D-4E8D-41B1-A5EA-0461F5C0742F}"/>
    <cellStyle name="Calculation 23 6" xfId="4946" xr:uid="{40B40F74-71AF-44CA-8EFA-76D881C6FF45}"/>
    <cellStyle name="Calculation 23 6 2" xfId="29407" xr:uid="{82BC1DAD-BB57-4E31-B38B-54D30066C4F7}"/>
    <cellStyle name="Calculation 23 7" xfId="4947" xr:uid="{2E658AE4-1706-43C0-8205-A0FF53A3266A}"/>
    <cellStyle name="Calculation 23 7 2" xfId="29408" xr:uid="{962CF01B-0CE1-4224-90E0-D0DD85D507CF}"/>
    <cellStyle name="Calculation 23 8" xfId="4948" xr:uid="{D7D295B1-314D-4FCD-9E03-4C530E371CB1}"/>
    <cellStyle name="Calculation 23 8 2" xfId="29409" xr:uid="{8D3A2EB8-9915-4D19-B645-E3A2FE01FF34}"/>
    <cellStyle name="Calculation 23 9" xfId="4949" xr:uid="{EBA5E3A3-AE58-455F-B954-37C89BA8DC08}"/>
    <cellStyle name="Calculation 23 9 2" xfId="29410" xr:uid="{E7299E77-DB6A-438A-A688-DA843F8B2F04}"/>
    <cellStyle name="Calculation 24" xfId="4950" xr:uid="{3F490E57-7F6F-460D-B552-FBB2B6E569F4}"/>
    <cellStyle name="Calculation 25" xfId="4951" xr:uid="{DA608597-F047-4067-8932-DFE7C3A48D77}"/>
    <cellStyle name="Calculation 26" xfId="4952" xr:uid="{9B26F2BB-8341-46BC-BD6E-3505294E28D3}"/>
    <cellStyle name="Calculation 26 10" xfId="4953" xr:uid="{74EA56A9-1F5F-4620-8F24-7AD9863755B9}"/>
    <cellStyle name="Calculation 26 10 2" xfId="29411" xr:uid="{85415C2B-BC3B-48F0-A2BB-30605706E473}"/>
    <cellStyle name="Calculation 26 11" xfId="4954" xr:uid="{4F9A3E89-2B03-484B-99CB-2E669574BBB0}"/>
    <cellStyle name="Calculation 26 11 2" xfId="29412" xr:uid="{60DF264B-0A36-40A1-9534-FB6E0914ED97}"/>
    <cellStyle name="Calculation 26 12" xfId="4955" xr:uid="{BAFB229A-8C2D-4104-BE37-E06404BCA06E}"/>
    <cellStyle name="Calculation 26 12 2" xfId="29413" xr:uid="{5D278D55-CF24-4CD0-ABD7-D3F3E52CB100}"/>
    <cellStyle name="Calculation 26 2" xfId="4956" xr:uid="{4339647C-B4B1-4817-8DFB-68DD2B84A367}"/>
    <cellStyle name="Calculation 26 2 2" xfId="29414" xr:uid="{DD5ACAAB-B5EC-48E4-9F64-4FFBA33C14C7}"/>
    <cellStyle name="Calculation 26 3" xfId="4957" xr:uid="{2C4F2A93-C05D-4BBB-9F93-DC59678CF3DC}"/>
    <cellStyle name="Calculation 26 3 2" xfId="29415" xr:uid="{4330C61B-A82E-4E19-82C9-7B25162E3F3D}"/>
    <cellStyle name="Calculation 26 4" xfId="4958" xr:uid="{84DA4AFE-469A-42EA-B406-9DE8C843FFE3}"/>
    <cellStyle name="Calculation 26 4 2" xfId="29416" xr:uid="{E6356125-380E-455C-A7E5-5E8554188786}"/>
    <cellStyle name="Calculation 26 5" xfId="4959" xr:uid="{DB398DA5-C638-4693-9BD5-8B6B6FCFE442}"/>
    <cellStyle name="Calculation 26 5 2" xfId="29417" xr:uid="{387BD2F1-9057-4BD8-BD71-4F2304C5C2F7}"/>
    <cellStyle name="Calculation 26 6" xfId="4960" xr:uid="{CC73C0FC-F20C-4098-8DBC-FBF6DE28E380}"/>
    <cellStyle name="Calculation 26 6 2" xfId="29418" xr:uid="{B2AC3058-55C7-4DE5-9734-BB2864A6C425}"/>
    <cellStyle name="Calculation 26 7" xfId="4961" xr:uid="{35993D3A-8AE0-429A-A74A-9B8AB537EAD5}"/>
    <cellStyle name="Calculation 26 7 2" xfId="29419" xr:uid="{1A1C4C80-3934-4F88-A033-C802983FFC37}"/>
    <cellStyle name="Calculation 26 8" xfId="4962" xr:uid="{706B5B25-B940-47D6-B102-0CE79E9A11B1}"/>
    <cellStyle name="Calculation 26 8 2" xfId="29420" xr:uid="{94C0CCB8-8276-4504-BAB5-6373E0CD65EC}"/>
    <cellStyle name="Calculation 26 9" xfId="4963" xr:uid="{842D2324-CFA1-49FE-9DD2-8D11746053A1}"/>
    <cellStyle name="Calculation 26 9 2" xfId="29421" xr:uid="{6848FB44-6DF1-414B-AE92-4036182B8CC8}"/>
    <cellStyle name="Calculation 27" xfId="4964" xr:uid="{45D07A68-E73A-4642-94FF-35F2C511E905}"/>
    <cellStyle name="Calculation 27 10" xfId="4965" xr:uid="{3404FEE2-7918-42B2-8EF4-9B2FC299E20D}"/>
    <cellStyle name="Calculation 27 10 2" xfId="29422" xr:uid="{53F57CE7-1B14-42C0-959B-1DF04387B0BD}"/>
    <cellStyle name="Calculation 27 11" xfId="4966" xr:uid="{118570EE-A56C-42B4-8B9E-9EEAEA5B58C9}"/>
    <cellStyle name="Calculation 27 11 2" xfId="29423" xr:uid="{42C49DEB-3E95-4E21-A89B-56E1B3404F5A}"/>
    <cellStyle name="Calculation 27 12" xfId="4967" xr:uid="{F03768FE-7CC5-4FDC-BB7C-7270FB15397A}"/>
    <cellStyle name="Calculation 27 12 2" xfId="29424" xr:uid="{09A4B04F-43CB-4B43-98E3-159D32F61BF0}"/>
    <cellStyle name="Calculation 27 2" xfId="4968" xr:uid="{4808AE35-D348-4DED-8C83-D3DAA7D7F920}"/>
    <cellStyle name="Calculation 27 2 2" xfId="29425" xr:uid="{A7B4755A-6024-4EB0-86B3-404AF361CF48}"/>
    <cellStyle name="Calculation 27 3" xfId="4969" xr:uid="{A599A289-03E7-42B0-B095-C780E93D1DFA}"/>
    <cellStyle name="Calculation 27 3 2" xfId="29426" xr:uid="{12ED5CAE-823A-46F6-9721-915B59AB89D1}"/>
    <cellStyle name="Calculation 27 4" xfId="4970" xr:uid="{3109767A-A049-4523-8656-E802E9BB2046}"/>
    <cellStyle name="Calculation 27 4 2" xfId="29427" xr:uid="{AA3C3CEE-34E6-4804-AD7D-54EC26066903}"/>
    <cellStyle name="Calculation 27 5" xfId="4971" xr:uid="{2AA512BB-C27C-42A2-877F-9C798824869A}"/>
    <cellStyle name="Calculation 27 5 2" xfId="29428" xr:uid="{D63FF90E-3DDA-45ED-BDA6-571A856B0DFC}"/>
    <cellStyle name="Calculation 27 6" xfId="4972" xr:uid="{501910C4-3A6E-403A-B760-E37AF6EF5AB1}"/>
    <cellStyle name="Calculation 27 6 2" xfId="29429" xr:uid="{CD691DED-67B0-4D71-8434-01C2A8B2D3C8}"/>
    <cellStyle name="Calculation 27 7" xfId="4973" xr:uid="{E4A0A033-DBE5-47C4-BB00-C6D982AB3A51}"/>
    <cellStyle name="Calculation 27 7 2" xfId="29430" xr:uid="{FA5B72A4-8CB9-4B54-9C92-3888BC1AD0F2}"/>
    <cellStyle name="Calculation 27 8" xfId="4974" xr:uid="{520BE035-11E4-4F77-A792-12A46E138C85}"/>
    <cellStyle name="Calculation 27 8 2" xfId="29431" xr:uid="{49B479F3-E662-460A-8BAD-53F9CA8E084C}"/>
    <cellStyle name="Calculation 27 9" xfId="4975" xr:uid="{D9D92BEE-962C-416D-B497-7537AA25FC9D}"/>
    <cellStyle name="Calculation 27 9 2" xfId="29432" xr:uid="{94A99DBC-F7FD-4D07-8422-323AF4E04D75}"/>
    <cellStyle name="Calculation 28" xfId="4976" xr:uid="{DA150A9D-07A4-4D01-99D1-A2F9618CA5A0}"/>
    <cellStyle name="Calculation 29" xfId="4977" xr:uid="{637E336D-915A-47DA-AF42-BE163DDCCAEB}"/>
    <cellStyle name="Calculation 29 2" xfId="4978" xr:uid="{54CF0987-9B0A-441C-907C-2D19EF82CE31}"/>
    <cellStyle name="Calculation 29 2 2" xfId="29434" xr:uid="{CDDACF54-55CD-4294-9934-9EA0EA9BF1E6}"/>
    <cellStyle name="Calculation 29 3" xfId="29433" xr:uid="{16B518E6-3162-4705-8551-C1ED0D4F429C}"/>
    <cellStyle name="Calculation 3" xfId="4979" xr:uid="{5BD096ED-6B61-45D4-8079-DA5D05270ECF}"/>
    <cellStyle name="Calculation 3 10" xfId="4980" xr:uid="{CD44CB43-DA1F-44F7-806D-5C95FA8EDF20}"/>
    <cellStyle name="Calculation 3 10 2" xfId="29436" xr:uid="{B191D4FC-4E17-462B-92D8-EB412267098D}"/>
    <cellStyle name="Calculation 3 11" xfId="4981" xr:uid="{C4ECA7AE-A098-497B-9960-0873B8FEB98E}"/>
    <cellStyle name="Calculation 3 11 2" xfId="29437" xr:uid="{193688EF-408E-4C99-9507-23B104FBDD31}"/>
    <cellStyle name="Calculation 3 12" xfId="4982" xr:uid="{B9EB8CD8-B381-4CE3-9A3C-635222C06F88}"/>
    <cellStyle name="Calculation 3 12 2" xfId="29438" xr:uid="{F6C90CEA-AA70-405D-84FA-3CDAA7328776}"/>
    <cellStyle name="Calculation 3 13" xfId="4983" xr:uid="{3D5A761B-01BC-48FE-ACAA-3F9FAFB6FAF7}"/>
    <cellStyle name="Calculation 3 13 2" xfId="29439" xr:uid="{AAAC0C7E-1036-481E-BA14-8E1E4705F3D0}"/>
    <cellStyle name="Calculation 3 14" xfId="4984" xr:uid="{2FD864A8-BC46-49B1-A5C3-3EDD6B6312D1}"/>
    <cellStyle name="Calculation 3 14 2" xfId="29440" xr:uid="{CD2FBBFB-D1DB-4D38-BEF0-3F28529848D1}"/>
    <cellStyle name="Calculation 3 15" xfId="29435" xr:uid="{E8B8EEBB-2F41-4E9F-ADB9-4ADBB9295C9E}"/>
    <cellStyle name="Calculation 3 2" xfId="4985" xr:uid="{4DDAC651-2172-4EAC-926B-527BE46B0269}"/>
    <cellStyle name="Calculation 3 2 10" xfId="4986" xr:uid="{B80BD49E-BDF9-4208-B8A4-D835ECF09CC0}"/>
    <cellStyle name="Calculation 3 2 10 2" xfId="29442" xr:uid="{6FFA8DF5-A8D2-4208-8AEB-3A76986F347B}"/>
    <cellStyle name="Calculation 3 2 11" xfId="4987" xr:uid="{4ACDB5C9-E9D8-4DF8-821E-C95AC253B44E}"/>
    <cellStyle name="Calculation 3 2 11 2" xfId="29443" xr:uid="{591A97BF-FA56-400C-A422-C58C40E8BEDB}"/>
    <cellStyle name="Calculation 3 2 12" xfId="4988" xr:uid="{65B31E91-FFED-4EE6-9127-664F59B3970E}"/>
    <cellStyle name="Calculation 3 2 12 2" xfId="29444" xr:uid="{CFB9DE2C-E748-4AC1-8D83-63713D28B311}"/>
    <cellStyle name="Calculation 3 2 13" xfId="29441" xr:uid="{878973BC-A123-4E84-96FD-D36E5F516827}"/>
    <cellStyle name="Calculation 3 2 2" xfId="4989" xr:uid="{E8FF34CB-5CDD-4332-B991-7DB94C1587C3}"/>
    <cellStyle name="Calculation 3 2 2 2" xfId="29445" xr:uid="{D790912F-C785-4600-9826-CD13AB5A5500}"/>
    <cellStyle name="Calculation 3 2 3" xfId="4990" xr:uid="{3CE461E5-0BA4-49C2-9108-061CC2AD757B}"/>
    <cellStyle name="Calculation 3 2 3 2" xfId="29446" xr:uid="{74EAF564-04F3-45C1-B902-33B00199ACB8}"/>
    <cellStyle name="Calculation 3 2 4" xfId="4991" xr:uid="{8660F9CB-9206-46CE-9D42-DE3B13536079}"/>
    <cellStyle name="Calculation 3 2 4 2" xfId="29447" xr:uid="{6E7BFCD2-476E-4748-93FA-748D7FC61216}"/>
    <cellStyle name="Calculation 3 2 5" xfId="4992" xr:uid="{E70D70B7-B68B-4134-83CB-C30E8D1C1A56}"/>
    <cellStyle name="Calculation 3 2 5 2" xfId="29448" xr:uid="{52F55A68-7330-4F24-A014-E43249DAD774}"/>
    <cellStyle name="Calculation 3 2 6" xfId="4993" xr:uid="{AF014560-98C3-4352-B83A-3698BD92ADB5}"/>
    <cellStyle name="Calculation 3 2 6 2" xfId="29449" xr:uid="{945848F0-FECB-4BAE-A7B3-A92DF08825CE}"/>
    <cellStyle name="Calculation 3 2 7" xfId="4994" xr:uid="{D723C9D1-293C-4720-A161-F370B4C7521A}"/>
    <cellStyle name="Calculation 3 2 7 2" xfId="29450" xr:uid="{2D04A8B9-A579-4E55-ADF1-5C6D2AFE9D4C}"/>
    <cellStyle name="Calculation 3 2 8" xfId="4995" xr:uid="{0E1D6866-A8F2-41A8-AECD-AA0EF0BB3871}"/>
    <cellStyle name="Calculation 3 2 8 2" xfId="29451" xr:uid="{237D2F3E-52D2-4892-BE19-58871B625E0C}"/>
    <cellStyle name="Calculation 3 2 9" xfId="4996" xr:uid="{25B136E1-7167-4E14-8862-DCBE24124BAB}"/>
    <cellStyle name="Calculation 3 2 9 2" xfId="29452" xr:uid="{566AC088-DCFE-4187-8D05-5EC41694B1D4}"/>
    <cellStyle name="Calculation 3 3" xfId="4997" xr:uid="{01B7E2B9-B21C-4D77-B2D0-8FAA1742B222}"/>
    <cellStyle name="Calculation 3 3 10" xfId="4998" xr:uid="{FDE90D45-6961-4DEA-997D-6B574A6E5AE9}"/>
    <cellStyle name="Calculation 3 3 10 2" xfId="29454" xr:uid="{52F40C75-1C92-4620-B983-BF3C6734F6B2}"/>
    <cellStyle name="Calculation 3 3 11" xfId="4999" xr:uid="{5083DE5F-A33B-4AEA-8B01-3A37BFEF0F05}"/>
    <cellStyle name="Calculation 3 3 11 2" xfId="29455" xr:uid="{2D48340C-04E7-4348-B689-E60E9EC19F30}"/>
    <cellStyle name="Calculation 3 3 12" xfId="5000" xr:uid="{384255F8-02FB-412E-B101-6D5708A8E91A}"/>
    <cellStyle name="Calculation 3 3 12 2" xfId="29456" xr:uid="{1B3965DF-8D1B-4523-A9CA-29E50715DB53}"/>
    <cellStyle name="Calculation 3 3 13" xfId="29453" xr:uid="{72B1290E-C0ED-4724-BEBB-2C3488B03FFE}"/>
    <cellStyle name="Calculation 3 3 2" xfId="5001" xr:uid="{372AE1F7-92E6-4D04-895D-72C5129AA5A5}"/>
    <cellStyle name="Calculation 3 3 2 2" xfId="29457" xr:uid="{AECB4119-3547-41F5-86FD-15E1BEB4EA6F}"/>
    <cellStyle name="Calculation 3 3 3" xfId="5002" xr:uid="{956F0F1F-424D-4C26-A7B3-301AB9651796}"/>
    <cellStyle name="Calculation 3 3 3 2" xfId="29458" xr:uid="{62795995-90CD-4750-88EF-7DCA75030D5F}"/>
    <cellStyle name="Calculation 3 3 4" xfId="5003" xr:uid="{E3B2FE01-1923-46D8-9B59-4D7096303FE5}"/>
    <cellStyle name="Calculation 3 3 4 2" xfId="29459" xr:uid="{8448B770-9EC7-46C6-AF8B-08B51B17E128}"/>
    <cellStyle name="Calculation 3 3 5" xfId="5004" xr:uid="{0E7DDE29-EFFF-46ED-B69D-DCC4A4D1B65E}"/>
    <cellStyle name="Calculation 3 3 5 2" xfId="29460" xr:uid="{C31DA2E6-805D-4B14-B94D-387E6536A32A}"/>
    <cellStyle name="Calculation 3 3 6" xfId="5005" xr:uid="{C5F604F4-BC18-4721-8117-572E0D14F182}"/>
    <cellStyle name="Calculation 3 3 6 2" xfId="29461" xr:uid="{E3386B9A-E186-4522-9A92-AE4AEC5C27A1}"/>
    <cellStyle name="Calculation 3 3 7" xfId="5006" xr:uid="{ECD6129D-96BE-4381-930F-9DA510FACE7B}"/>
    <cellStyle name="Calculation 3 3 7 2" xfId="29462" xr:uid="{3C059564-ECF5-453D-B9E7-93D30229EAE2}"/>
    <cellStyle name="Calculation 3 3 8" xfId="5007" xr:uid="{E35D0E72-C892-4DBD-9824-1E2F665AA835}"/>
    <cellStyle name="Calculation 3 3 8 2" xfId="29463" xr:uid="{F88C67C4-BCAD-44CB-AEDC-9C45EF744A89}"/>
    <cellStyle name="Calculation 3 3 9" xfId="5008" xr:uid="{C219FCEA-D2F1-41C8-A01D-14E755C01FF4}"/>
    <cellStyle name="Calculation 3 3 9 2" xfId="29464" xr:uid="{214A051E-59AD-47D6-9717-3D996A6273BF}"/>
    <cellStyle name="Calculation 3 4" xfId="5009" xr:uid="{EC9F7325-432C-4EA5-8753-EA66C12A77EE}"/>
    <cellStyle name="Calculation 3 4 2" xfId="29465" xr:uid="{93DC9B0D-A49F-4F7F-A3FF-1BB994B167F6}"/>
    <cellStyle name="Calculation 3 5" xfId="5010" xr:uid="{7A0734C4-D376-4BA9-A8CF-9E5C79BB148E}"/>
    <cellStyle name="Calculation 3 5 2" xfId="29466" xr:uid="{57E3A935-FBEB-4F90-802E-F719FE00B46C}"/>
    <cellStyle name="Calculation 3 6" xfId="5011" xr:uid="{165D8474-AD02-4589-B3C9-73DA765BB8C8}"/>
    <cellStyle name="Calculation 3 6 2" xfId="29467" xr:uid="{A068D900-16AF-4B02-BAEE-C87CB37AB099}"/>
    <cellStyle name="Calculation 3 7" xfId="5012" xr:uid="{8A14C9AE-F87A-4377-A276-8E8BA5F64AE3}"/>
    <cellStyle name="Calculation 3 7 2" xfId="29468" xr:uid="{E2F8C379-ECE2-4605-94F0-4E64068AAAAE}"/>
    <cellStyle name="Calculation 3 8" xfId="5013" xr:uid="{A0526D77-FB82-49F7-8499-E44F528DFCFB}"/>
    <cellStyle name="Calculation 3 8 2" xfId="29469" xr:uid="{51C9A888-546C-47FD-B37F-B8A2C12BCE35}"/>
    <cellStyle name="Calculation 3 9" xfId="5014" xr:uid="{BA23A8A1-86C0-417A-A578-9D56BC9B4E26}"/>
    <cellStyle name="Calculation 3 9 2" xfId="29470" xr:uid="{01EB5753-13B5-4A04-8B29-AFC4E3BABC09}"/>
    <cellStyle name="Calculation 30" xfId="5015" xr:uid="{48D80DC5-B4A3-4924-8494-997C05572352}"/>
    <cellStyle name="Calculation 31" xfId="5016" xr:uid="{8CEDBBDD-F356-4845-991D-A84AE2353C1A}"/>
    <cellStyle name="Calculation 32" xfId="5017" xr:uid="{852BFBAF-9D5F-4929-8532-69179A0BD231}"/>
    <cellStyle name="Calculation 33" xfId="5018" xr:uid="{EFE4DC01-519D-4B78-8119-68CA4A5C42B8}"/>
    <cellStyle name="Calculation 34" xfId="5019" xr:uid="{696304A1-A088-423C-9E03-73D590BE1762}"/>
    <cellStyle name="Calculation 35" xfId="5020" xr:uid="{E18B5A2D-55D2-446B-BB0B-D2E9AAC83DD4}"/>
    <cellStyle name="Calculation 35 2" xfId="29471" xr:uid="{A60375A5-0B1E-4C26-8F78-BE3DECA6B514}"/>
    <cellStyle name="Calculation 36" xfId="5021" xr:uid="{5E7E9D21-C47A-44AF-A0A6-5BEC1664711E}"/>
    <cellStyle name="Calculation 36 2" xfId="29472" xr:uid="{8D22292F-F72B-46B0-904A-4CC6BEB98004}"/>
    <cellStyle name="Calculation 37" xfId="5022" xr:uid="{58EE769C-9CF1-4DF8-85BA-2B5C8E1E7C67}"/>
    <cellStyle name="Calculation 37 2" xfId="29473" xr:uid="{3ED25308-65B1-4429-810C-7B6BC364B4C4}"/>
    <cellStyle name="Calculation 38" xfId="5023" xr:uid="{DD05D447-25A3-414B-9216-E4C7483DCA02}"/>
    <cellStyle name="Calculation 38 2" xfId="29474" xr:uid="{12D50335-FAD6-455F-9732-3B6A809CBA4D}"/>
    <cellStyle name="Calculation 39" xfId="5024" xr:uid="{9B5AD6E0-A7E8-4887-824A-A578F5B7652C}"/>
    <cellStyle name="Calculation 39 2" xfId="29475" xr:uid="{B3758DA1-EFBB-44AB-9637-01D8C24A4541}"/>
    <cellStyle name="Calculation 4" xfId="5025" xr:uid="{7DDC605C-E0E4-433F-9683-AD100C18C8E5}"/>
    <cellStyle name="Calculation 4 10" xfId="5026" xr:uid="{51304FFD-EEBC-4AC1-A9D0-BD0A9C2CBAA2}"/>
    <cellStyle name="Calculation 4 10 2" xfId="29477" xr:uid="{BB2DA088-CE88-41B7-A7ED-F19A835AF8E3}"/>
    <cellStyle name="Calculation 4 11" xfId="5027" xr:uid="{C00852A6-3901-40CE-A5BB-FE2F084420E6}"/>
    <cellStyle name="Calculation 4 11 2" xfId="29478" xr:uid="{B2D8FA58-4E92-46FD-9D8A-A38002889763}"/>
    <cellStyle name="Calculation 4 12" xfId="5028" xr:uid="{EF653BC1-5063-4E48-B13B-0B92717F0B16}"/>
    <cellStyle name="Calculation 4 12 2" xfId="29479" xr:uid="{B2991ED4-C8BE-441E-9A34-8154B183763C}"/>
    <cellStyle name="Calculation 4 13" xfId="5029" xr:uid="{6B88D377-4DA8-45EC-9A68-36DC4195DF78}"/>
    <cellStyle name="Calculation 4 13 2" xfId="29480" xr:uid="{56A613C9-2A16-48E1-9BB4-F90CE53A2A41}"/>
    <cellStyle name="Calculation 4 14" xfId="5030" xr:uid="{F32F5581-9E2F-4FC8-AF80-0BD0D0AF0245}"/>
    <cellStyle name="Calculation 4 14 2" xfId="29481" xr:uid="{8A2BD0C2-CB72-4D8A-8B93-56A4185121EF}"/>
    <cellStyle name="Calculation 4 15" xfId="29476" xr:uid="{690902D5-56C6-4EFA-90AA-8073E7C0622D}"/>
    <cellStyle name="Calculation 4 2" xfId="5031" xr:uid="{9494472D-1C21-45FB-98E0-415D0AA9473A}"/>
    <cellStyle name="Calculation 4 2 10" xfId="5032" xr:uid="{11BC6350-27A5-4B3D-A445-B8FF02C6EA27}"/>
    <cellStyle name="Calculation 4 2 10 2" xfId="29483" xr:uid="{7709AA7F-9F26-4BCC-BB8C-AF6F5CEF0D2B}"/>
    <cellStyle name="Calculation 4 2 11" xfId="5033" xr:uid="{010E460E-B903-48B3-B371-AED8C524AA15}"/>
    <cellStyle name="Calculation 4 2 11 2" xfId="29484" xr:uid="{6C4C6878-04E1-453D-AEBB-E185565AEB54}"/>
    <cellStyle name="Calculation 4 2 12" xfId="5034" xr:uid="{7C770846-CAB9-4769-BBC7-B9EFCF807CA2}"/>
    <cellStyle name="Calculation 4 2 12 2" xfId="29485" xr:uid="{B57BAFDC-7E7F-473E-B273-2675902B3501}"/>
    <cellStyle name="Calculation 4 2 13" xfId="29482" xr:uid="{1F162D3F-3CE1-4FBE-9765-27F4FB58F7E4}"/>
    <cellStyle name="Calculation 4 2 2" xfId="5035" xr:uid="{909FCE90-637B-48EE-888C-4039B5492616}"/>
    <cellStyle name="Calculation 4 2 2 2" xfId="29486" xr:uid="{7ABB88EE-8EDB-4148-A86E-91B9EBBE2C94}"/>
    <cellStyle name="Calculation 4 2 3" xfId="5036" xr:uid="{61165AFA-072F-4BBB-8001-9A6E8C8B7E6F}"/>
    <cellStyle name="Calculation 4 2 3 2" xfId="29487" xr:uid="{2053A88E-BB83-4FC2-B5F6-CF105DB66DD5}"/>
    <cellStyle name="Calculation 4 2 4" xfId="5037" xr:uid="{3CA223CB-3193-4689-A239-D309A8822453}"/>
    <cellStyle name="Calculation 4 2 4 2" xfId="29488" xr:uid="{AF4C00E2-4F31-44D3-8899-6588F933B6BB}"/>
    <cellStyle name="Calculation 4 2 5" xfId="5038" xr:uid="{725D866B-887E-4C0D-A575-CE28B43C4640}"/>
    <cellStyle name="Calculation 4 2 5 2" xfId="29489" xr:uid="{A3E7EDA1-0F9A-44A2-8CC2-E299D86C8DFC}"/>
    <cellStyle name="Calculation 4 2 6" xfId="5039" xr:uid="{9BCE900A-9BEC-4BB3-B633-6D737E66A686}"/>
    <cellStyle name="Calculation 4 2 6 2" xfId="29490" xr:uid="{E1CE1546-526E-482D-A340-8ECC3885A26C}"/>
    <cellStyle name="Calculation 4 2 7" xfId="5040" xr:uid="{22D4F881-FFA9-4EAE-B403-FEC584C8BFF3}"/>
    <cellStyle name="Calculation 4 2 7 2" xfId="29491" xr:uid="{39E424F6-B9D2-4712-B4E2-648A89ADD63A}"/>
    <cellStyle name="Calculation 4 2 8" xfId="5041" xr:uid="{581336EC-D330-404C-B415-CE888DACBE59}"/>
    <cellStyle name="Calculation 4 2 8 2" xfId="29492" xr:uid="{67F6BA87-D665-4A16-892D-11EC644D3628}"/>
    <cellStyle name="Calculation 4 2 9" xfId="5042" xr:uid="{46F87DB7-DC73-4623-AA08-C55DAC1C0F4F}"/>
    <cellStyle name="Calculation 4 2 9 2" xfId="29493" xr:uid="{36AFE532-A136-4E86-8DF8-27577FB0DBE7}"/>
    <cellStyle name="Calculation 4 3" xfId="5043" xr:uid="{CF491071-5F87-425C-936D-816ABCF4AF98}"/>
    <cellStyle name="Calculation 4 3 10" xfId="5044" xr:uid="{37C6F998-E947-4F96-9455-00690518AAD2}"/>
    <cellStyle name="Calculation 4 3 10 2" xfId="29495" xr:uid="{5722605E-5EEE-455F-930C-617F60E8B44D}"/>
    <cellStyle name="Calculation 4 3 11" xfId="5045" xr:uid="{1AC78D62-19AE-4216-BC61-AD1ACA0E7936}"/>
    <cellStyle name="Calculation 4 3 11 2" xfId="29496" xr:uid="{FE00A31D-19EF-4415-B94E-7FE0E01D0F1B}"/>
    <cellStyle name="Calculation 4 3 12" xfId="5046" xr:uid="{09B5C22B-2308-47C4-B477-56BE8CA30062}"/>
    <cellStyle name="Calculation 4 3 12 2" xfId="29497" xr:uid="{A0DE530D-D1A9-4850-A74B-D0373C060C92}"/>
    <cellStyle name="Calculation 4 3 13" xfId="29494" xr:uid="{B03B04FB-3EA7-4CCA-A691-E55D1A14452B}"/>
    <cellStyle name="Calculation 4 3 2" xfId="5047" xr:uid="{53A2C7E9-8D7F-46C1-A683-90A232A71114}"/>
    <cellStyle name="Calculation 4 3 2 2" xfId="29498" xr:uid="{8CA867F6-B162-4277-B54A-67A67BD5F1C9}"/>
    <cellStyle name="Calculation 4 3 3" xfId="5048" xr:uid="{0DFF7925-C678-4072-A0B8-F3C125A65496}"/>
    <cellStyle name="Calculation 4 3 3 2" xfId="29499" xr:uid="{8EB51DAB-77AA-48E4-B6BB-F280C62CAB68}"/>
    <cellStyle name="Calculation 4 3 4" xfId="5049" xr:uid="{3791C66A-704C-4233-A8CB-04668BE63CF5}"/>
    <cellStyle name="Calculation 4 3 4 2" xfId="29500" xr:uid="{631B8EF2-D159-483A-8944-9B7C2E4D70A0}"/>
    <cellStyle name="Calculation 4 3 5" xfId="5050" xr:uid="{D999477E-BC78-4E3F-90BD-A61B1AC2734C}"/>
    <cellStyle name="Calculation 4 3 5 2" xfId="29501" xr:uid="{49982F78-476F-4AED-9A20-E1D13FF4B9CA}"/>
    <cellStyle name="Calculation 4 3 6" xfId="5051" xr:uid="{8824C6A9-8C84-494D-9EE8-25941BC2C762}"/>
    <cellStyle name="Calculation 4 3 6 2" xfId="29502" xr:uid="{51766838-0B31-469F-85F5-E4D16885CB26}"/>
    <cellStyle name="Calculation 4 3 7" xfId="5052" xr:uid="{25F542C9-CC5D-485B-9B06-457238E287F6}"/>
    <cellStyle name="Calculation 4 3 7 2" xfId="29503" xr:uid="{AC9F4F95-357F-4D26-A5B6-1D6C1893382F}"/>
    <cellStyle name="Calculation 4 3 8" xfId="5053" xr:uid="{33E2AAAD-AB10-4339-A31C-47B3D4096A7B}"/>
    <cellStyle name="Calculation 4 3 8 2" xfId="29504" xr:uid="{6C882677-EA38-4BF0-9B90-49E2B5D04079}"/>
    <cellStyle name="Calculation 4 3 9" xfId="5054" xr:uid="{258C2BC6-9A45-4597-BCFF-ECB0CB4D254B}"/>
    <cellStyle name="Calculation 4 3 9 2" xfId="29505" xr:uid="{635349BD-6C70-42A2-A125-8F9C134DA174}"/>
    <cellStyle name="Calculation 4 4" xfId="5055" xr:uid="{C004EEC4-0FCD-4DBF-BF50-633239B33541}"/>
    <cellStyle name="Calculation 4 4 2" xfId="29506" xr:uid="{D7A19805-231D-4C70-807C-7D5D900598C2}"/>
    <cellStyle name="Calculation 4 5" xfId="5056" xr:uid="{18FCB994-1C1B-4F12-B85A-6814B2AE62AA}"/>
    <cellStyle name="Calculation 4 5 2" xfId="29507" xr:uid="{F0C55CAA-0EE5-427C-830E-FA5AC8C81E6A}"/>
    <cellStyle name="Calculation 4 6" xfId="5057" xr:uid="{C5673B34-22C5-452B-93F5-58AB38DB63ED}"/>
    <cellStyle name="Calculation 4 6 2" xfId="29508" xr:uid="{D123BDC6-3613-46BD-B193-54A2F7C1BA98}"/>
    <cellStyle name="Calculation 4 7" xfId="5058" xr:uid="{489971B5-ADA6-4B7C-9AB3-D6219EDCE888}"/>
    <cellStyle name="Calculation 4 7 2" xfId="29509" xr:uid="{20D8EF0A-563D-4A0D-942D-9028BB8C32F9}"/>
    <cellStyle name="Calculation 4 8" xfId="5059" xr:uid="{E1572AD6-B22B-48C5-8965-F8227C165639}"/>
    <cellStyle name="Calculation 4 8 2" xfId="29510" xr:uid="{FA4FD57F-A6B7-446D-AFDF-2C38B5963079}"/>
    <cellStyle name="Calculation 4 9" xfId="5060" xr:uid="{AD1948EC-22C6-4A04-A63A-A875DC12B99D}"/>
    <cellStyle name="Calculation 4 9 2" xfId="29511" xr:uid="{F7DB723E-8D0E-4DB6-9C62-580581B94ECD}"/>
    <cellStyle name="Calculation 40" xfId="5061" xr:uid="{962275D0-10A2-4AE7-86DC-5C505903A315}"/>
    <cellStyle name="Calculation 40 2" xfId="29512" xr:uid="{67721047-DCA5-4E8A-BD8D-8FA13FE283D7}"/>
    <cellStyle name="Calculation 41" xfId="5062" xr:uid="{BCA14565-D951-444E-817B-0E6651D6CFBB}"/>
    <cellStyle name="Calculation 41 2" xfId="29513" xr:uid="{303F32F2-1D41-49C2-96BA-A78086FB3402}"/>
    <cellStyle name="Calculation 42" xfId="5063" xr:uid="{769A6F08-42F0-43C9-BD3C-C587FE0B3DDC}"/>
    <cellStyle name="Calculation 42 2" xfId="29514" xr:uid="{BF485A3C-5F45-460D-9BB0-77138F485E97}"/>
    <cellStyle name="Calculation 43" xfId="5064" xr:uid="{97AD09B6-F267-4234-87F5-12A5732A9913}"/>
    <cellStyle name="Calculation 43 2" xfId="29515" xr:uid="{C2D10378-E246-4E5C-B199-EEE87BEA44B7}"/>
    <cellStyle name="Calculation 44" xfId="5065" xr:uid="{96FE8134-6630-4930-9A8B-F473A8CE0912}"/>
    <cellStyle name="Calculation 44 2" xfId="29516" xr:uid="{38CD9B1A-C412-4BDD-94B0-5E6CA09116AE}"/>
    <cellStyle name="Calculation 45" xfId="5066" xr:uid="{4F75482C-D4FC-4112-B46A-E5AD2A3509E9}"/>
    <cellStyle name="Calculation 45 2" xfId="29517" xr:uid="{2414016F-48D4-47E7-BBF7-EAE400488125}"/>
    <cellStyle name="Calculation 46" xfId="5067" xr:uid="{066FD0EB-F1B0-49BF-B681-45543AD5897E}"/>
    <cellStyle name="Calculation 46 2" xfId="29518" xr:uid="{1635C5A4-31B2-4443-9C93-85E141599ED4}"/>
    <cellStyle name="Calculation 47" xfId="5068" xr:uid="{CF9C2EAF-B032-4EE7-B1EF-8798A9C0617C}"/>
    <cellStyle name="Calculation 47 2" xfId="29519" xr:uid="{30AEEDDD-5A21-4F07-82D5-D7D14737F928}"/>
    <cellStyle name="Calculation 48" xfId="5069" xr:uid="{C3FCBD29-F7B2-439B-8B94-D4A8BBDCDC36}"/>
    <cellStyle name="Calculation 48 2" xfId="29520" xr:uid="{924612A7-BA09-4284-A8A8-3D6DF5DD5931}"/>
    <cellStyle name="Calculation 49" xfId="5070" xr:uid="{91848036-1F3F-42B8-BBDA-50DA08618126}"/>
    <cellStyle name="Calculation 49 2" xfId="29521" xr:uid="{6F27A6F9-8B7D-4AA9-85D1-A99B8CDF983F}"/>
    <cellStyle name="Calculation 5" xfId="5071" xr:uid="{5EC4F7A9-E313-4111-999D-4C61C8AF33B4}"/>
    <cellStyle name="Calculation 5 10" xfId="5072" xr:uid="{F75439C7-BBDA-414C-A6D5-60F0C7D9D392}"/>
    <cellStyle name="Calculation 5 10 2" xfId="29523" xr:uid="{BCFA844D-E16D-4F32-AE18-61416B71410B}"/>
    <cellStyle name="Calculation 5 11" xfId="5073" xr:uid="{651508E1-1ED1-4D12-BF34-3D37CFA42340}"/>
    <cellStyle name="Calculation 5 11 2" xfId="29524" xr:uid="{017CF8CD-DD2B-4C89-973B-79338088C6E9}"/>
    <cellStyle name="Calculation 5 12" xfId="5074" xr:uid="{4A8924F1-6644-4F18-9B4E-FD21B4A77D1E}"/>
    <cellStyle name="Calculation 5 12 2" xfId="29525" xr:uid="{3D32B23A-F725-49A2-85DC-867BB808FFA1}"/>
    <cellStyle name="Calculation 5 13" xfId="5075" xr:uid="{22F5C46B-1446-4F47-B71D-14CFC1F9C509}"/>
    <cellStyle name="Calculation 5 13 2" xfId="29526" xr:uid="{C9727C55-F614-4037-9EF1-03C75BFE7A36}"/>
    <cellStyle name="Calculation 5 14" xfId="5076" xr:uid="{331E4455-7326-438B-A28F-A14C57D5341A}"/>
    <cellStyle name="Calculation 5 14 2" xfId="29527" xr:uid="{CB489730-0AE3-4BE4-92E6-4232EE7F73C8}"/>
    <cellStyle name="Calculation 5 15" xfId="29522" xr:uid="{9C749DFC-A0F5-4671-96D2-E8468C8F74C6}"/>
    <cellStyle name="Calculation 5 2" xfId="5077" xr:uid="{871B66C8-88EB-483D-A124-572191F447E8}"/>
    <cellStyle name="Calculation 5 2 10" xfId="5078" xr:uid="{8D91A3A9-AE44-401D-9F18-81B5A3B2D0B7}"/>
    <cellStyle name="Calculation 5 2 10 2" xfId="29529" xr:uid="{F4555F9B-D0D3-438A-BB7C-2266596C5B2D}"/>
    <cellStyle name="Calculation 5 2 11" xfId="5079" xr:uid="{CF3A92F4-7142-4850-9E9D-B1CEAD33D155}"/>
    <cellStyle name="Calculation 5 2 11 2" xfId="29530" xr:uid="{2E39A147-B871-4BA7-A275-A21D41F7EB02}"/>
    <cellStyle name="Calculation 5 2 12" xfId="5080" xr:uid="{E953F156-B863-460A-8659-0C7F43A2D50B}"/>
    <cellStyle name="Calculation 5 2 12 2" xfId="29531" xr:uid="{C64A8973-0181-4BE6-A631-27A55EAEFFCC}"/>
    <cellStyle name="Calculation 5 2 13" xfId="29528" xr:uid="{68CCA570-0599-4724-87F1-AE233F07D5B2}"/>
    <cellStyle name="Calculation 5 2 2" xfId="5081" xr:uid="{533499E6-185A-48F2-998F-6E4248D10B23}"/>
    <cellStyle name="Calculation 5 2 2 2" xfId="29532" xr:uid="{DD7AB3A3-BD98-44A8-8B07-9B54A8659EF7}"/>
    <cellStyle name="Calculation 5 2 3" xfId="5082" xr:uid="{7F97C00D-1F79-45D1-83BC-9D4E21BE35AB}"/>
    <cellStyle name="Calculation 5 2 3 2" xfId="29533" xr:uid="{57CE032E-F57F-473C-90BB-AC1DB80C73F1}"/>
    <cellStyle name="Calculation 5 2 4" xfId="5083" xr:uid="{D617C9B8-92D5-43C6-8D04-DB2350923922}"/>
    <cellStyle name="Calculation 5 2 4 2" xfId="29534" xr:uid="{26ED4049-116B-430D-A26D-69704958121B}"/>
    <cellStyle name="Calculation 5 2 5" xfId="5084" xr:uid="{E8B9ADF2-0CED-4C09-93C4-AEA26EF0A25B}"/>
    <cellStyle name="Calculation 5 2 5 2" xfId="29535" xr:uid="{B5FFA698-5E79-441C-87CE-CE769F33F153}"/>
    <cellStyle name="Calculation 5 2 6" xfId="5085" xr:uid="{AE5406F1-BF6F-47F5-94E8-A6C6F87D5B74}"/>
    <cellStyle name="Calculation 5 2 6 2" xfId="29536" xr:uid="{842B83D8-1C9F-4B67-9EF8-EB0EB78ACFDC}"/>
    <cellStyle name="Calculation 5 2 7" xfId="5086" xr:uid="{347B2DAB-1C3F-4460-A0E4-FC3F6E2783A2}"/>
    <cellStyle name="Calculation 5 2 7 2" xfId="29537" xr:uid="{4F72245E-654F-4CC0-919E-022D05CCAD80}"/>
    <cellStyle name="Calculation 5 2 8" xfId="5087" xr:uid="{41CC9376-ACCC-4F85-89A7-CF502AB726E9}"/>
    <cellStyle name="Calculation 5 2 8 2" xfId="29538" xr:uid="{319E304B-18BC-4915-87E4-F6C83E93C35D}"/>
    <cellStyle name="Calculation 5 2 9" xfId="5088" xr:uid="{2975CF07-CC0B-47BE-B7B6-4DC265386F10}"/>
    <cellStyle name="Calculation 5 2 9 2" xfId="29539" xr:uid="{37E94EB7-9690-4C2E-A5DA-F70EF3AEA27B}"/>
    <cellStyle name="Calculation 5 3" xfId="5089" xr:uid="{7F6BCB14-9FE5-422D-93EA-23B8197B3374}"/>
    <cellStyle name="Calculation 5 3 10" xfId="5090" xr:uid="{2B386B25-9073-437F-A634-EEE99C75E8D4}"/>
    <cellStyle name="Calculation 5 3 10 2" xfId="29541" xr:uid="{430D1E6F-EBA6-4F4D-9AF4-1A7EB7B39DD6}"/>
    <cellStyle name="Calculation 5 3 11" xfId="5091" xr:uid="{24A8D326-61BC-4C9E-B239-93DAE6F72753}"/>
    <cellStyle name="Calculation 5 3 11 2" xfId="29542" xr:uid="{DBCE6F30-51A2-446B-AA8C-CBF0606C3412}"/>
    <cellStyle name="Calculation 5 3 12" xfId="5092" xr:uid="{F7AE01F1-08E5-44FC-A76C-B0F2D23055D2}"/>
    <cellStyle name="Calculation 5 3 12 2" xfId="29543" xr:uid="{1DEEADDD-F8AB-46A7-9D6E-34821934DA1E}"/>
    <cellStyle name="Calculation 5 3 13" xfId="29540" xr:uid="{5E89ECAC-80CC-4273-B392-7B4F098301EA}"/>
    <cellStyle name="Calculation 5 3 2" xfId="5093" xr:uid="{2EA6C889-D1B3-4623-B724-F9F21FAB5BCC}"/>
    <cellStyle name="Calculation 5 3 2 2" xfId="29544" xr:uid="{17A14407-D07D-4D41-807C-8524A80790FD}"/>
    <cellStyle name="Calculation 5 3 3" xfId="5094" xr:uid="{F65DC13C-18CB-44AE-BA86-AAD74135B34F}"/>
    <cellStyle name="Calculation 5 3 3 2" xfId="29545" xr:uid="{EDF9C23D-C66F-4C46-8412-E2DB35C9A849}"/>
    <cellStyle name="Calculation 5 3 4" xfId="5095" xr:uid="{B8C49EC5-E4C5-4738-ADF0-9695702CC2B8}"/>
    <cellStyle name="Calculation 5 3 4 2" xfId="29546" xr:uid="{F6EE2321-4E4A-4FBE-8482-CD8D5B319D8E}"/>
    <cellStyle name="Calculation 5 3 5" xfId="5096" xr:uid="{6DF60589-5923-4557-A484-9514D6AB838A}"/>
    <cellStyle name="Calculation 5 3 5 2" xfId="29547" xr:uid="{D8843CD0-0BDC-4385-964F-2A6A4DC26952}"/>
    <cellStyle name="Calculation 5 3 6" xfId="5097" xr:uid="{4AA11182-ECE3-4DE7-936C-FD21DD004AA7}"/>
    <cellStyle name="Calculation 5 3 6 2" xfId="29548" xr:uid="{FEE9117C-70AE-44DB-988B-FE9C1D2704CE}"/>
    <cellStyle name="Calculation 5 3 7" xfId="5098" xr:uid="{CD2A1846-3646-49F1-891B-DD8C675BE6E8}"/>
    <cellStyle name="Calculation 5 3 7 2" xfId="29549" xr:uid="{C0BDD30C-BBF3-4FD4-9D27-0A7BA299ABD8}"/>
    <cellStyle name="Calculation 5 3 8" xfId="5099" xr:uid="{F92E189D-2C08-40EF-9E46-41F595819F11}"/>
    <cellStyle name="Calculation 5 3 8 2" xfId="29550" xr:uid="{0CC6DDB8-9A1E-4358-9661-7AE870D2CEA4}"/>
    <cellStyle name="Calculation 5 3 9" xfId="5100" xr:uid="{5347812A-43D4-4077-A136-35340007C608}"/>
    <cellStyle name="Calculation 5 3 9 2" xfId="29551" xr:uid="{53204911-7052-45A1-8583-3B369F726363}"/>
    <cellStyle name="Calculation 5 4" xfId="5101" xr:uid="{6DFD5F4A-93E5-4B6F-A660-4F2EABBEA32D}"/>
    <cellStyle name="Calculation 5 4 2" xfId="29552" xr:uid="{6705CC2F-386C-46E7-B1DF-BE4A2B70D7A1}"/>
    <cellStyle name="Calculation 5 5" xfId="5102" xr:uid="{133AF441-F29F-44B7-92DB-71AB723C9B0A}"/>
    <cellStyle name="Calculation 5 5 2" xfId="29553" xr:uid="{0EE2E1BC-04D5-4830-868C-2E8E12B2791A}"/>
    <cellStyle name="Calculation 5 6" xfId="5103" xr:uid="{ED3F3FA3-2994-410C-9DF6-6AA2FC684852}"/>
    <cellStyle name="Calculation 5 6 2" xfId="29554" xr:uid="{FC6CBB76-8FF3-402E-8197-95CA4188CBD3}"/>
    <cellStyle name="Calculation 5 7" xfId="5104" xr:uid="{6AFD79A3-F6B5-404B-ADDB-7510F97E7398}"/>
    <cellStyle name="Calculation 5 7 2" xfId="29555" xr:uid="{07CF18AF-8C99-4E5F-8E75-D3F51B8D4144}"/>
    <cellStyle name="Calculation 5 8" xfId="5105" xr:uid="{8130EA94-A05F-4912-ADFF-2741C46D813F}"/>
    <cellStyle name="Calculation 5 8 2" xfId="29556" xr:uid="{B043C147-3DDC-4DC0-9DCA-C39B56962BE6}"/>
    <cellStyle name="Calculation 5 9" xfId="5106" xr:uid="{BF418697-684D-48FC-8A6D-2119BB12F295}"/>
    <cellStyle name="Calculation 5 9 2" xfId="29557" xr:uid="{CED5252A-559F-4CF4-8A9B-779C753D4F16}"/>
    <cellStyle name="Calculation 50" xfId="5107" xr:uid="{2580E693-67AB-4272-AE6C-E2C714D91F3C}"/>
    <cellStyle name="Calculation 50 2" xfId="29558" xr:uid="{CE15F9D5-6BF0-4E57-977B-E6863E2773EB}"/>
    <cellStyle name="Calculation 51" xfId="5108" xr:uid="{F71BACD5-C04F-428F-A465-AE7D9D6EA77A}"/>
    <cellStyle name="Calculation 51 2" xfId="29559" xr:uid="{3C042D51-E7D3-4C89-A2AD-01799BD67C82}"/>
    <cellStyle name="Calculation 52" xfId="5109" xr:uid="{499FA6BE-FA67-4B59-91BF-1CFB96B1C94B}"/>
    <cellStyle name="Calculation 52 2" xfId="29560" xr:uid="{1BBB55AA-8E35-4067-BCD9-3EE48A75AE72}"/>
    <cellStyle name="Calculation 53" xfId="5110" xr:uid="{6960F335-8D74-43C5-8218-041F2777F563}"/>
    <cellStyle name="Calculation 53 2" xfId="29561" xr:uid="{7BC9BC22-A89F-49F9-B7F5-128ADCB15751}"/>
    <cellStyle name="Calculation 54" xfId="5111" xr:uid="{15704D99-E2F4-461D-B926-88A24EF0A794}"/>
    <cellStyle name="Calculation 54 2" xfId="29562" xr:uid="{F7CAD9FF-0052-4749-828A-9D9D033AB4A9}"/>
    <cellStyle name="Calculation 55" xfId="5112" xr:uid="{04A4E584-90E5-4DF1-8CA2-4A1795BDD154}"/>
    <cellStyle name="Calculation 55 2" xfId="29563" xr:uid="{7186FD3A-FD29-48E7-AA3D-942A8AE33F16}"/>
    <cellStyle name="Calculation 56" xfId="5113" xr:uid="{177BA999-6C4F-4C42-93F6-940D0A8A27D3}"/>
    <cellStyle name="Calculation 56 2" xfId="29564" xr:uid="{0CFBF46D-0273-404C-B714-7C548C3C4992}"/>
    <cellStyle name="Calculation 57" xfId="5114" xr:uid="{6D32BC10-F7FE-47D4-B118-6171A24D49E7}"/>
    <cellStyle name="Calculation 57 2" xfId="29565" xr:uid="{14177A4F-593C-4D98-8D7B-7C80884D39FB}"/>
    <cellStyle name="Calculation 58" xfId="5115" xr:uid="{0C469C87-D8C0-407B-8BE6-A61F8D46B410}"/>
    <cellStyle name="Calculation 58 2" xfId="29566" xr:uid="{E9854A40-9440-45D7-BB99-C8A937912896}"/>
    <cellStyle name="Calculation 59" xfId="5116" xr:uid="{2F96EB9E-2C48-4EC1-87EB-8567B0168353}"/>
    <cellStyle name="Calculation 59 2" xfId="5117" xr:uid="{8A2B74A6-DA56-4EDB-82F1-4DEF4F81A97B}"/>
    <cellStyle name="Calculation 59 2 2" xfId="29567" xr:uid="{4368E77B-A91D-4005-94AA-00096D24C3B8}"/>
    <cellStyle name="Calculation 6" xfId="5118" xr:uid="{CB267DBE-8971-4717-98FF-9379D4F50F2E}"/>
    <cellStyle name="Calculation 6 10" xfId="5119" xr:uid="{3C08AD46-840E-4A85-B14A-6255BB521587}"/>
    <cellStyle name="Calculation 6 10 2" xfId="29569" xr:uid="{98EEBECE-0E72-4083-818C-80144539142C}"/>
    <cellStyle name="Calculation 6 11" xfId="5120" xr:uid="{8DCBA422-C24C-45D3-BE73-F12D3D9338F1}"/>
    <cellStyle name="Calculation 6 11 2" xfId="29570" xr:uid="{8EA48F6F-6B51-49FC-BE5B-28D494596FE7}"/>
    <cellStyle name="Calculation 6 12" xfId="5121" xr:uid="{C97A9736-82E5-41FF-B87C-D1F41F59C26F}"/>
    <cellStyle name="Calculation 6 12 2" xfId="29571" xr:uid="{7E8F1D83-5F6F-4F6D-B064-AD09CE189B06}"/>
    <cellStyle name="Calculation 6 13" xfId="5122" xr:uid="{30ECD54E-84E5-4171-89AE-9CDEB675E79D}"/>
    <cellStyle name="Calculation 6 13 2" xfId="29572" xr:uid="{107F83B2-7BD5-409F-9D8B-46C351EFB7E9}"/>
    <cellStyle name="Calculation 6 14" xfId="5123" xr:uid="{FF82240F-2492-4353-9188-23BE6571D35B}"/>
    <cellStyle name="Calculation 6 14 2" xfId="29573" xr:uid="{33E1DEF9-F9D2-41EE-A1CD-0AECCEBA68F5}"/>
    <cellStyle name="Calculation 6 15" xfId="29568" xr:uid="{5E169BFD-61F2-4FC4-9B17-AE8BFAD6C898}"/>
    <cellStyle name="Calculation 6 2" xfId="5124" xr:uid="{D4F47E2E-C697-4DE8-B6D8-7A48B2839355}"/>
    <cellStyle name="Calculation 6 2 10" xfId="5125" xr:uid="{E71493EB-69D3-4AC0-90A4-6C4808E8F1D3}"/>
    <cellStyle name="Calculation 6 2 10 2" xfId="29575" xr:uid="{927A1B72-70F8-4FB5-B6E6-868A14E99DA9}"/>
    <cellStyle name="Calculation 6 2 11" xfId="5126" xr:uid="{35FAF10E-6C9D-4E3E-B2FD-8670B2F1753A}"/>
    <cellStyle name="Calculation 6 2 11 2" xfId="29576" xr:uid="{28797A66-4052-4D64-A5A1-2725A9ACD190}"/>
    <cellStyle name="Calculation 6 2 12" xfId="5127" xr:uid="{6514C49A-2856-4AE1-BC69-0B390EDBA038}"/>
    <cellStyle name="Calculation 6 2 12 2" xfId="29577" xr:uid="{E93B432A-E30E-4111-A9D0-670268404401}"/>
    <cellStyle name="Calculation 6 2 13" xfId="29574" xr:uid="{279CAD14-A5E8-47FA-B13C-395FDBCA23C7}"/>
    <cellStyle name="Calculation 6 2 2" xfId="5128" xr:uid="{66F516BB-DD0C-45DD-AA8E-81A3DDDC3704}"/>
    <cellStyle name="Calculation 6 2 2 2" xfId="29578" xr:uid="{4B48E013-91F6-45E0-9A0A-CB48B01706EE}"/>
    <cellStyle name="Calculation 6 2 3" xfId="5129" xr:uid="{F27C548D-8BC6-48FD-84C7-5259CDA39687}"/>
    <cellStyle name="Calculation 6 2 3 2" xfId="29579" xr:uid="{A2A95856-5FE2-4851-B787-FB679B18EB57}"/>
    <cellStyle name="Calculation 6 2 4" xfId="5130" xr:uid="{6EAEDC51-177B-4DB0-B47C-35017A074A33}"/>
    <cellStyle name="Calculation 6 2 4 2" xfId="29580" xr:uid="{48B52F2B-D3EC-4BF0-9F57-317412B30739}"/>
    <cellStyle name="Calculation 6 2 5" xfId="5131" xr:uid="{1CA52567-26D0-4628-AB9D-EA44C3C2048B}"/>
    <cellStyle name="Calculation 6 2 5 2" xfId="29581" xr:uid="{D504CDBE-FB98-4527-AB82-6E3C4E01A856}"/>
    <cellStyle name="Calculation 6 2 6" xfId="5132" xr:uid="{9E5613E4-7309-4C6F-A22B-F06F1D3182F5}"/>
    <cellStyle name="Calculation 6 2 6 2" xfId="29582" xr:uid="{CD3A34B2-6588-4D14-BDD6-EBB000E38550}"/>
    <cellStyle name="Calculation 6 2 7" xfId="5133" xr:uid="{9DBA2F7D-C946-42B1-A3E4-A594E670E78C}"/>
    <cellStyle name="Calculation 6 2 7 2" xfId="29583" xr:uid="{9641C88B-CD12-4F34-8A83-E62229AC196E}"/>
    <cellStyle name="Calculation 6 2 8" xfId="5134" xr:uid="{AE210234-71B5-4C2B-8FE4-C1652B6C1B41}"/>
    <cellStyle name="Calculation 6 2 8 2" xfId="29584" xr:uid="{75DF3D74-4FFB-4E0F-A80B-67182A5D93BF}"/>
    <cellStyle name="Calculation 6 2 9" xfId="5135" xr:uid="{35431F7D-DA72-4312-BFA3-00CFD0ACA97E}"/>
    <cellStyle name="Calculation 6 2 9 2" xfId="29585" xr:uid="{0687F53C-5B27-482E-A903-575895CCA429}"/>
    <cellStyle name="Calculation 6 3" xfId="5136" xr:uid="{A1811C76-99C0-4ED6-861F-D65F5BE29173}"/>
    <cellStyle name="Calculation 6 3 10" xfId="5137" xr:uid="{BEAB3151-908C-4064-8CB8-1BFA8A5B6A09}"/>
    <cellStyle name="Calculation 6 3 10 2" xfId="29587" xr:uid="{3B5098E6-351E-46BD-826E-8591F6BC540D}"/>
    <cellStyle name="Calculation 6 3 11" xfId="5138" xr:uid="{9C1B5E28-5AE5-407E-9457-3BC1563CB666}"/>
    <cellStyle name="Calculation 6 3 11 2" xfId="29588" xr:uid="{4F44957C-2A2C-40D6-BA2F-9075A51479CF}"/>
    <cellStyle name="Calculation 6 3 12" xfId="5139" xr:uid="{AF2646A9-A09B-4251-8A90-AC9D097F4F10}"/>
    <cellStyle name="Calculation 6 3 12 2" xfId="29589" xr:uid="{68647AF7-0EE9-4BD1-AE8D-47C931994054}"/>
    <cellStyle name="Calculation 6 3 13" xfId="29586" xr:uid="{A18D8079-9B59-433B-85D2-22BFD1E5CDEF}"/>
    <cellStyle name="Calculation 6 3 2" xfId="5140" xr:uid="{C5B8AF9C-C726-470C-B0A0-51F64C8B0A2A}"/>
    <cellStyle name="Calculation 6 3 2 2" xfId="29590" xr:uid="{FA4314A5-0A73-4222-AAF9-95CF0FA19B9A}"/>
    <cellStyle name="Calculation 6 3 3" xfId="5141" xr:uid="{499BA842-02B1-4C23-9B33-8DA1AA7788D7}"/>
    <cellStyle name="Calculation 6 3 3 2" xfId="29591" xr:uid="{56BECA53-94B7-4B8D-B4E6-19EA889CC0D0}"/>
    <cellStyle name="Calculation 6 3 4" xfId="5142" xr:uid="{6155D388-DE67-4B7B-A88F-94CD197D7DE5}"/>
    <cellStyle name="Calculation 6 3 4 2" xfId="29592" xr:uid="{F93C5747-A698-4B83-A60B-8C9EA0C37D2B}"/>
    <cellStyle name="Calculation 6 3 5" xfId="5143" xr:uid="{5B0378DA-043C-468C-AF2C-867D8A9835AF}"/>
    <cellStyle name="Calculation 6 3 5 2" xfId="29593" xr:uid="{06597536-EA55-4975-A923-F03152A740CB}"/>
    <cellStyle name="Calculation 6 3 6" xfId="5144" xr:uid="{4CD3D766-312C-40A5-BA4B-B0E163364DBF}"/>
    <cellStyle name="Calculation 6 3 6 2" xfId="29594" xr:uid="{2B169A58-1C50-43D4-B67C-3DBBDAC474C9}"/>
    <cellStyle name="Calculation 6 3 7" xfId="5145" xr:uid="{04CA3186-BDE9-460F-82BD-154B599B83AE}"/>
    <cellStyle name="Calculation 6 3 7 2" xfId="29595" xr:uid="{547DBD75-800B-450F-8318-1052CAB62E71}"/>
    <cellStyle name="Calculation 6 3 8" xfId="5146" xr:uid="{F894F5DC-4EC1-45FE-A61A-48385575F8AD}"/>
    <cellStyle name="Calculation 6 3 8 2" xfId="29596" xr:uid="{8CCDAE4D-877B-4B43-BC6E-7034D9C85B59}"/>
    <cellStyle name="Calculation 6 3 9" xfId="5147" xr:uid="{D2EC319A-1583-4E1E-8DE8-2198B9707873}"/>
    <cellStyle name="Calculation 6 3 9 2" xfId="29597" xr:uid="{400D8265-C5A9-486B-A567-C5BB29DFB13B}"/>
    <cellStyle name="Calculation 6 4" xfId="5148" xr:uid="{1D2D1231-5E40-42DE-A766-3A865A80E143}"/>
    <cellStyle name="Calculation 6 4 2" xfId="29598" xr:uid="{62297AE2-96CD-46FA-A61F-9C8B5871CF40}"/>
    <cellStyle name="Calculation 6 5" xfId="5149" xr:uid="{A5689E98-3B9E-4C77-B046-D44884486C83}"/>
    <cellStyle name="Calculation 6 5 2" xfId="29599" xr:uid="{70A11ED0-3738-4533-A5D9-CA16715DCA31}"/>
    <cellStyle name="Calculation 6 6" xfId="5150" xr:uid="{6569B804-2732-4E4B-A9A4-91B391D7407C}"/>
    <cellStyle name="Calculation 6 6 2" xfId="29600" xr:uid="{A945D770-2EB2-478A-BD30-CF20B37C4ADF}"/>
    <cellStyle name="Calculation 6 7" xfId="5151" xr:uid="{D93B3CED-1ED0-480C-8182-74C7FF66DEF9}"/>
    <cellStyle name="Calculation 6 7 2" xfId="29601" xr:uid="{36477B69-88AC-4C36-82D4-59D14F64B6FF}"/>
    <cellStyle name="Calculation 6 8" xfId="5152" xr:uid="{ED013A34-737A-4490-B0DB-79F486C33CAF}"/>
    <cellStyle name="Calculation 6 8 2" xfId="29602" xr:uid="{CDB4C0E6-C698-43C9-9EB2-AEDF209E1A6B}"/>
    <cellStyle name="Calculation 6 9" xfId="5153" xr:uid="{D3D2D61B-BDEB-4A8E-8C80-71DEAD04401E}"/>
    <cellStyle name="Calculation 6 9 2" xfId="29603" xr:uid="{2095796A-9F0E-4CCB-AFF5-2B26784D43C3}"/>
    <cellStyle name="Calculation 60 2" xfId="5154" xr:uid="{A7E936B4-9952-442A-938F-C14C18E6F29F}"/>
    <cellStyle name="Calculation 60 2 2" xfId="29604" xr:uid="{F26BB43B-46CC-4041-88FA-75902D6CC109}"/>
    <cellStyle name="Calculation 61 2" xfId="5155" xr:uid="{51073954-2C22-48D4-96A3-016DBCFB0E32}"/>
    <cellStyle name="Calculation 61 2 2" xfId="29605" xr:uid="{4B3A8046-E7CF-41CC-B464-B910B05D8BA8}"/>
    <cellStyle name="Calculation 62 2" xfId="5156" xr:uid="{60F54AA5-C1CD-482D-B11E-41E9F6D0B8D6}"/>
    <cellStyle name="Calculation 62 2 2" xfId="29606" xr:uid="{DD0885C3-52F3-4D22-8849-1F1EDC2B72A7}"/>
    <cellStyle name="Calculation 63 2" xfId="5157" xr:uid="{D19D5B4A-D25F-401F-86FA-0AFBE4A3FFCB}"/>
    <cellStyle name="Calculation 63 2 2" xfId="29607" xr:uid="{D08528F8-6F76-4210-A730-98E75C88BB2D}"/>
    <cellStyle name="Calculation 7" xfId="5158" xr:uid="{CA5C5719-1A9D-40EE-8B72-14F30A6FD546}"/>
    <cellStyle name="Calculation 7 10" xfId="5159" xr:uid="{FAB395E3-1DDF-405E-A047-11010372390F}"/>
    <cellStyle name="Calculation 7 10 2" xfId="29609" xr:uid="{39AA5045-0E36-4759-A8C9-9277BF3C5374}"/>
    <cellStyle name="Calculation 7 11" xfId="5160" xr:uid="{1C7BACCE-B351-4DF4-A11C-9F0F440F5EEC}"/>
    <cellStyle name="Calculation 7 11 2" xfId="29610" xr:uid="{B89531F8-BF81-42A8-993E-48AB37AD8D60}"/>
    <cellStyle name="Calculation 7 12" xfId="5161" xr:uid="{7DBE8045-CAD2-44CB-9EDC-C9947F8F7157}"/>
    <cellStyle name="Calculation 7 12 2" xfId="29611" xr:uid="{83323028-6F37-40AA-96F2-FCAABC43E4DE}"/>
    <cellStyle name="Calculation 7 13" xfId="5162" xr:uid="{E4622769-12DD-456A-9379-315F1C921819}"/>
    <cellStyle name="Calculation 7 13 2" xfId="29612" xr:uid="{95094422-D373-40F4-954B-31B0B3619A54}"/>
    <cellStyle name="Calculation 7 14" xfId="5163" xr:uid="{8E3A9FDA-3DC0-4634-BE72-6E853F8C766D}"/>
    <cellStyle name="Calculation 7 14 2" xfId="29613" xr:uid="{09318A9D-F362-40D7-A11E-FBFEF2EE8F7E}"/>
    <cellStyle name="Calculation 7 15" xfId="29608" xr:uid="{BA9AC694-78A4-46B9-A084-253D66CDC949}"/>
    <cellStyle name="Calculation 7 2" xfId="5164" xr:uid="{C337BE4C-4196-42E0-97AF-A4F5A45D1CE9}"/>
    <cellStyle name="Calculation 7 2 10" xfId="5165" xr:uid="{AADEA362-9972-479B-897C-8A82C13C7AE2}"/>
    <cellStyle name="Calculation 7 2 10 2" xfId="29615" xr:uid="{A62951A8-988A-43B5-8DBA-6F1329499BCF}"/>
    <cellStyle name="Calculation 7 2 11" xfId="5166" xr:uid="{AC159E22-630B-4B4D-9A1D-21C2A3F135D1}"/>
    <cellStyle name="Calculation 7 2 11 2" xfId="29616" xr:uid="{E43C9960-F527-4FFB-823A-61E79F946DFA}"/>
    <cellStyle name="Calculation 7 2 12" xfId="5167" xr:uid="{E860F756-F0C3-43C8-A75F-B10F097DF95F}"/>
    <cellStyle name="Calculation 7 2 12 2" xfId="29617" xr:uid="{8847D11C-007F-4935-9FCC-7AB8999A0DF1}"/>
    <cellStyle name="Calculation 7 2 13" xfId="29614" xr:uid="{DE36BE21-DE25-4ADE-9EFB-3C2D3CE90EEB}"/>
    <cellStyle name="Calculation 7 2 2" xfId="5168" xr:uid="{09C5BE62-ED34-4327-AFE3-D10C473813C1}"/>
    <cellStyle name="Calculation 7 2 2 2" xfId="29618" xr:uid="{33DBCFB5-7F8C-46D5-9DD3-24F1FC2A89EE}"/>
    <cellStyle name="Calculation 7 2 3" xfId="5169" xr:uid="{52EB2F8D-9387-427D-8C84-0B362AA89DC8}"/>
    <cellStyle name="Calculation 7 2 3 2" xfId="29619" xr:uid="{AF6C279E-CD3F-4A12-A175-66CF2240790D}"/>
    <cellStyle name="Calculation 7 2 4" xfId="5170" xr:uid="{75677E6A-B517-441E-B33F-2350CBAC81CD}"/>
    <cellStyle name="Calculation 7 2 4 2" xfId="29620" xr:uid="{10DC4354-000F-4FC1-84F7-708E4D2FBB9E}"/>
    <cellStyle name="Calculation 7 2 5" xfId="5171" xr:uid="{C649A2DC-7F65-4560-A553-8DEFE3365DA8}"/>
    <cellStyle name="Calculation 7 2 5 2" xfId="29621" xr:uid="{78C68EF1-8501-4035-91BA-CEB9D8CF791E}"/>
    <cellStyle name="Calculation 7 2 6" xfId="5172" xr:uid="{2C157577-6A26-48D7-9208-3A83A91E7B0F}"/>
    <cellStyle name="Calculation 7 2 6 2" xfId="29622" xr:uid="{7A498C24-67F8-414A-816D-51DBABE02B78}"/>
    <cellStyle name="Calculation 7 2 7" xfId="5173" xr:uid="{1E64E094-BCFC-43D4-90A0-991BE6AD5EE3}"/>
    <cellStyle name="Calculation 7 2 7 2" xfId="29623" xr:uid="{5CF6564A-4D93-4F25-BBE5-B182D2E60236}"/>
    <cellStyle name="Calculation 7 2 8" xfId="5174" xr:uid="{73630ECA-7DB8-415A-BD6B-E7A2B2E9B519}"/>
    <cellStyle name="Calculation 7 2 8 2" xfId="29624" xr:uid="{245D62B8-06B4-4154-9702-09F260690045}"/>
    <cellStyle name="Calculation 7 2 9" xfId="5175" xr:uid="{C950C32C-038F-462A-9132-6B4F6B1D1B9C}"/>
    <cellStyle name="Calculation 7 2 9 2" xfId="29625" xr:uid="{B88AA2AE-87CD-4A40-AA66-61237993AB8C}"/>
    <cellStyle name="Calculation 7 3" xfId="5176" xr:uid="{8CA8F024-699E-4EBE-B7A5-D50692C2F86B}"/>
    <cellStyle name="Calculation 7 3 10" xfId="5177" xr:uid="{4E4CC1F8-F295-41DA-8CDD-116C6D1E5F13}"/>
    <cellStyle name="Calculation 7 3 10 2" xfId="29627" xr:uid="{7360E8C7-F36F-4CD4-8C89-7C8D58BE6B13}"/>
    <cellStyle name="Calculation 7 3 11" xfId="5178" xr:uid="{99818B98-11F7-4AA9-BF37-2ACD6F20076B}"/>
    <cellStyle name="Calculation 7 3 11 2" xfId="29628" xr:uid="{A231ACBC-7FCE-43C6-9D8C-0D6EEACF7A19}"/>
    <cellStyle name="Calculation 7 3 12" xfId="5179" xr:uid="{B78AB63B-BFD8-473D-8C94-0909960FE449}"/>
    <cellStyle name="Calculation 7 3 12 2" xfId="29629" xr:uid="{BCF2652D-EB57-4058-A7D6-14748A880DBF}"/>
    <cellStyle name="Calculation 7 3 13" xfId="29626" xr:uid="{AC3994E9-06E3-4EF3-8557-85178360AA58}"/>
    <cellStyle name="Calculation 7 3 2" xfId="5180" xr:uid="{112EB21D-AF05-470C-BF60-1B6BC0E6BE94}"/>
    <cellStyle name="Calculation 7 3 2 2" xfId="29630" xr:uid="{72E8C4AD-C7D6-43B3-B612-251FADDDC3CD}"/>
    <cellStyle name="Calculation 7 3 3" xfId="5181" xr:uid="{2BF5B9C9-2B84-4AED-8C1C-08C3C8C9F1C6}"/>
    <cellStyle name="Calculation 7 3 3 2" xfId="29631" xr:uid="{713099F0-00F1-4DEE-98D5-336E490C4C5E}"/>
    <cellStyle name="Calculation 7 3 4" xfId="5182" xr:uid="{7170B8F3-49F9-4C25-8BC3-5B8C71633441}"/>
    <cellStyle name="Calculation 7 3 4 2" xfId="29632" xr:uid="{576FC03B-5058-4615-945D-9399AD0A4A45}"/>
    <cellStyle name="Calculation 7 3 5" xfId="5183" xr:uid="{478E129C-6E38-4F7D-B351-662E89E021DC}"/>
    <cellStyle name="Calculation 7 3 5 2" xfId="29633" xr:uid="{8F0318BB-AB98-4525-A7C2-CC20AEECE831}"/>
    <cellStyle name="Calculation 7 3 6" xfId="5184" xr:uid="{A3F44542-4981-45EC-A2F5-6D556DBB6D7B}"/>
    <cellStyle name="Calculation 7 3 6 2" xfId="29634" xr:uid="{22CECF52-D4E6-4E75-B7E1-C2F30B9DBDFE}"/>
    <cellStyle name="Calculation 7 3 7" xfId="5185" xr:uid="{A7B02CDA-3333-4844-937D-33843DA36639}"/>
    <cellStyle name="Calculation 7 3 7 2" xfId="29635" xr:uid="{87EAC4CB-0A79-4F3E-9A68-D4CF5401BB7E}"/>
    <cellStyle name="Calculation 7 3 8" xfId="5186" xr:uid="{2B7DFBBE-7FC9-49FD-B279-0AFFE76B260A}"/>
    <cellStyle name="Calculation 7 3 8 2" xfId="29636" xr:uid="{1EFB2B0F-5049-4023-8886-807C7119DA0F}"/>
    <cellStyle name="Calculation 7 3 9" xfId="5187" xr:uid="{56B3CB10-2AED-4FF6-935C-18D864ECA066}"/>
    <cellStyle name="Calculation 7 3 9 2" xfId="29637" xr:uid="{8E5A2ED2-8170-4502-A359-78B681467BCB}"/>
    <cellStyle name="Calculation 7 4" xfId="5188" xr:uid="{80C23279-C1ED-4E16-8AB3-52400EBFE943}"/>
    <cellStyle name="Calculation 7 4 2" xfId="29638" xr:uid="{F458B497-DFC0-4199-BD64-DD5DD050264C}"/>
    <cellStyle name="Calculation 7 5" xfId="5189" xr:uid="{8B26797E-6371-476F-A114-4A2D99F04BF4}"/>
    <cellStyle name="Calculation 7 5 2" xfId="29639" xr:uid="{7C500CC0-2A87-40A2-B1C7-EC03B6C5348D}"/>
    <cellStyle name="Calculation 7 6" xfId="5190" xr:uid="{93D06411-28A5-444B-83B2-A5F78A91816E}"/>
    <cellStyle name="Calculation 7 6 2" xfId="29640" xr:uid="{1B6AC0CE-E6BC-49C3-B64A-AE6385DF8073}"/>
    <cellStyle name="Calculation 7 7" xfId="5191" xr:uid="{EAA97184-505F-44EF-9F8D-85EA050A05CE}"/>
    <cellStyle name="Calculation 7 7 2" xfId="29641" xr:uid="{B322AF35-1953-497A-A74A-FFC35EE89727}"/>
    <cellStyle name="Calculation 7 8" xfId="5192" xr:uid="{061D756E-7B59-4C32-952B-136C712EB0B6}"/>
    <cellStyle name="Calculation 7 8 2" xfId="29642" xr:uid="{67E908BC-5039-4514-9029-17CB8FC24532}"/>
    <cellStyle name="Calculation 7 9" xfId="5193" xr:uid="{3CC481FC-8CEA-4B8C-B664-127CCA80618E}"/>
    <cellStyle name="Calculation 7 9 2" xfId="29643" xr:uid="{9D417596-7FCF-4D4F-8D02-D7A2179B4C37}"/>
    <cellStyle name="Calculation 8" xfId="5194" xr:uid="{DEFAADAC-2906-4701-9D52-EB407FB192EF}"/>
    <cellStyle name="Calculation 8 10" xfId="5195" xr:uid="{A03E0100-E8A7-4760-AEF1-4BD1AA9B06D2}"/>
    <cellStyle name="Calculation 8 10 2" xfId="29645" xr:uid="{3002E8E9-1798-44C3-A403-680BD65C873D}"/>
    <cellStyle name="Calculation 8 11" xfId="5196" xr:uid="{D62DF37B-B37F-4926-82BE-884642C4B1D2}"/>
    <cellStyle name="Calculation 8 11 2" xfId="29646" xr:uid="{1DC65ED1-C0D5-4BD2-B30A-2EA068BEF023}"/>
    <cellStyle name="Calculation 8 12" xfId="5197" xr:uid="{B6AAA08C-71C9-4DF0-ABFD-0193851C4400}"/>
    <cellStyle name="Calculation 8 12 2" xfId="29647" xr:uid="{BCFE18CA-F852-45AA-B816-51285E70A05E}"/>
    <cellStyle name="Calculation 8 13" xfId="5198" xr:uid="{001D90EA-EAEA-4DBB-B20D-C8F9F4B4557E}"/>
    <cellStyle name="Calculation 8 13 2" xfId="29648" xr:uid="{3D4556E2-19E4-4586-BC05-CF7008631213}"/>
    <cellStyle name="Calculation 8 14" xfId="5199" xr:uid="{C7A8474B-D033-4DF8-82DB-933A139087C9}"/>
    <cellStyle name="Calculation 8 14 2" xfId="29649" xr:uid="{1BCF5D4B-FD1F-4929-8EFA-659DF94FEE5E}"/>
    <cellStyle name="Calculation 8 15" xfId="29644" xr:uid="{565AFE93-91B9-4202-9426-D58391B4766E}"/>
    <cellStyle name="Calculation 8 2" xfId="5200" xr:uid="{E157C95F-07D9-4D33-95CF-F3B90333B30E}"/>
    <cellStyle name="Calculation 8 2 10" xfId="5201" xr:uid="{7E415C64-7459-4823-BDAE-B030003D718E}"/>
    <cellStyle name="Calculation 8 2 10 2" xfId="29651" xr:uid="{C68BB7FD-D920-4604-AB43-D6562D233ADE}"/>
    <cellStyle name="Calculation 8 2 11" xfId="5202" xr:uid="{71912B77-3652-4C30-999F-E912035ED842}"/>
    <cellStyle name="Calculation 8 2 11 2" xfId="29652" xr:uid="{0FDF0753-23B6-45CC-8BC6-4C34D53A1552}"/>
    <cellStyle name="Calculation 8 2 12" xfId="5203" xr:uid="{53066F2D-AF21-43E1-8E90-D51800BF1824}"/>
    <cellStyle name="Calculation 8 2 12 2" xfId="29653" xr:uid="{C256F355-2A32-4F39-AE4A-126F58BCD62A}"/>
    <cellStyle name="Calculation 8 2 13" xfId="29650" xr:uid="{D4DDF6EC-866C-4E0A-968E-FFEF85A0E197}"/>
    <cellStyle name="Calculation 8 2 2" xfId="5204" xr:uid="{E619F1C6-B289-4DAC-B4DC-297D290EBCF1}"/>
    <cellStyle name="Calculation 8 2 2 2" xfId="29654" xr:uid="{2C6332B0-C2BF-419F-BAC6-9A4719153BFD}"/>
    <cellStyle name="Calculation 8 2 3" xfId="5205" xr:uid="{71B1939B-2C2A-4A31-8BE6-49F931F63A7E}"/>
    <cellStyle name="Calculation 8 2 3 2" xfId="29655" xr:uid="{C2D44C72-66C8-4160-B700-9CE8ADE85275}"/>
    <cellStyle name="Calculation 8 2 4" xfId="5206" xr:uid="{31FCC76A-83CF-42E6-B035-44C20927D066}"/>
    <cellStyle name="Calculation 8 2 4 2" xfId="29656" xr:uid="{CCA5DD8D-50AE-4BE4-AC4C-9F1489E2B87B}"/>
    <cellStyle name="Calculation 8 2 5" xfId="5207" xr:uid="{19686E65-548C-45A9-A9B1-957823F85A5E}"/>
    <cellStyle name="Calculation 8 2 5 2" xfId="29657" xr:uid="{213E542E-DBA0-463B-A249-3AFAE6478225}"/>
    <cellStyle name="Calculation 8 2 6" xfId="5208" xr:uid="{84F97728-95D3-400F-8F7E-ACAC76CBDE70}"/>
    <cellStyle name="Calculation 8 2 6 2" xfId="29658" xr:uid="{8E77E77F-DCAB-4470-B950-ED4A4FE9F7C0}"/>
    <cellStyle name="Calculation 8 2 7" xfId="5209" xr:uid="{F14F09A7-1A03-4800-B4EA-1558629B58B7}"/>
    <cellStyle name="Calculation 8 2 7 2" xfId="29659" xr:uid="{4C93E448-345C-464C-9ACA-42116818D9B2}"/>
    <cellStyle name="Calculation 8 2 8" xfId="5210" xr:uid="{A8516900-22BD-41CC-A11E-B5497E791269}"/>
    <cellStyle name="Calculation 8 2 8 2" xfId="29660" xr:uid="{1ED3B971-95C9-4402-9DF8-B8C62FB2D28F}"/>
    <cellStyle name="Calculation 8 2 9" xfId="5211" xr:uid="{A4A81C32-4141-4039-A19E-2BAAFA2DD2F2}"/>
    <cellStyle name="Calculation 8 2 9 2" xfId="29661" xr:uid="{954FF29A-6B6A-4942-BB53-0418DBDA1DF9}"/>
    <cellStyle name="Calculation 8 3" xfId="5212" xr:uid="{BFEC8D19-0A94-41E4-94C4-4C8765423441}"/>
    <cellStyle name="Calculation 8 3 10" xfId="5213" xr:uid="{27C436D2-01C8-4AD9-A04F-09D88A2865E6}"/>
    <cellStyle name="Calculation 8 3 10 2" xfId="29663" xr:uid="{2E1F5A52-D291-422A-9400-F15B71A7C7D2}"/>
    <cellStyle name="Calculation 8 3 11" xfId="5214" xr:uid="{FAC3724F-E082-4D40-B8CF-F1879D611A4F}"/>
    <cellStyle name="Calculation 8 3 11 2" xfId="29664" xr:uid="{699BC223-B673-4991-B405-FB79C547C6E0}"/>
    <cellStyle name="Calculation 8 3 12" xfId="5215" xr:uid="{A9D7904C-AB13-4963-8A97-0BB25A9B6408}"/>
    <cellStyle name="Calculation 8 3 12 2" xfId="29665" xr:uid="{EEA209FA-29C6-4E8A-9825-87DA42F03818}"/>
    <cellStyle name="Calculation 8 3 13" xfId="29662" xr:uid="{940FF30B-035B-45EE-92AF-C7D1B71146E8}"/>
    <cellStyle name="Calculation 8 3 2" xfId="5216" xr:uid="{BE037BE2-F7FB-4BA8-8354-EF55BD391659}"/>
    <cellStyle name="Calculation 8 3 2 2" xfId="29666" xr:uid="{BCE996F8-9784-409C-A9F9-250455A8F006}"/>
    <cellStyle name="Calculation 8 3 3" xfId="5217" xr:uid="{B9362843-BDAA-4807-9A78-908EE73723DA}"/>
    <cellStyle name="Calculation 8 3 3 2" xfId="29667" xr:uid="{65F8EB61-25D4-480E-ABEF-663E1768B0A4}"/>
    <cellStyle name="Calculation 8 3 4" xfId="5218" xr:uid="{333E5FA2-8C0B-4BEA-90AB-A596A03A5276}"/>
    <cellStyle name="Calculation 8 3 4 2" xfId="29668" xr:uid="{125DDC3E-D228-423F-B752-F6019143E611}"/>
    <cellStyle name="Calculation 8 3 5" xfId="5219" xr:uid="{E3B7DFB2-3CE1-4016-B765-9839C268B716}"/>
    <cellStyle name="Calculation 8 3 5 2" xfId="29669" xr:uid="{5D399C22-8B70-4D0C-A873-EAEBD6861AB1}"/>
    <cellStyle name="Calculation 8 3 6" xfId="5220" xr:uid="{0F571CE2-2EB5-4988-85A9-FB867D1CDDC9}"/>
    <cellStyle name="Calculation 8 3 6 2" xfId="29670" xr:uid="{F6DC979A-EABC-4AB8-A498-33DEA6E6941D}"/>
    <cellStyle name="Calculation 8 3 7" xfId="5221" xr:uid="{2266D44C-933F-4D86-85A0-51E5B2E8F841}"/>
    <cellStyle name="Calculation 8 3 7 2" xfId="29671" xr:uid="{C3B53149-5448-473F-BB20-E91881087918}"/>
    <cellStyle name="Calculation 8 3 8" xfId="5222" xr:uid="{7929D3A6-A414-4E35-8451-1ED1BE93C1DC}"/>
    <cellStyle name="Calculation 8 3 8 2" xfId="29672" xr:uid="{1B478624-7F2E-48ED-95FF-7E779586A811}"/>
    <cellStyle name="Calculation 8 3 9" xfId="5223" xr:uid="{BEC7774A-EC5B-4294-BB31-85EED3FCE36D}"/>
    <cellStyle name="Calculation 8 3 9 2" xfId="29673" xr:uid="{CC33E18A-DB82-4B97-AFC4-2BA560BDD68D}"/>
    <cellStyle name="Calculation 8 4" xfId="5224" xr:uid="{81EEA8BA-32FF-4EA3-B97D-DB9003BBCE82}"/>
    <cellStyle name="Calculation 8 4 2" xfId="29674" xr:uid="{D7E66949-76DA-4118-93A3-4922E9684735}"/>
    <cellStyle name="Calculation 8 5" xfId="5225" xr:uid="{E4469D4B-0184-42A2-9984-DCB1C1FDF648}"/>
    <cellStyle name="Calculation 8 5 2" xfId="29675" xr:uid="{849CAEBC-EF38-4417-ABD8-041429BE761E}"/>
    <cellStyle name="Calculation 8 6" xfId="5226" xr:uid="{9D7A58FB-19EB-4E52-ADB6-CF23314F0E08}"/>
    <cellStyle name="Calculation 8 6 2" xfId="29676" xr:uid="{5AB66A32-E59D-481A-B8A2-EF89971811B7}"/>
    <cellStyle name="Calculation 8 7" xfId="5227" xr:uid="{2FCF9BC7-8F8B-4FC3-99B2-E418514AA98B}"/>
    <cellStyle name="Calculation 8 7 2" xfId="29677" xr:uid="{4FDA8AA2-DC49-428A-B158-3F88FB3E55E7}"/>
    <cellStyle name="Calculation 8 8" xfId="5228" xr:uid="{81D541BA-4CC9-4A89-84DB-40EF006E2600}"/>
    <cellStyle name="Calculation 8 8 2" xfId="29678" xr:uid="{7BADFD2A-7640-4DD5-A975-20195AC002D2}"/>
    <cellStyle name="Calculation 8 9" xfId="5229" xr:uid="{49050FB2-3691-41FC-AD26-5A7FC2753D33}"/>
    <cellStyle name="Calculation 8 9 2" xfId="29679" xr:uid="{25A32E9A-A3FF-4921-A251-C1466249ED47}"/>
    <cellStyle name="Calculation 9" xfId="5230" xr:uid="{3865BFBC-9613-45A3-B99F-977FEC47636D}"/>
    <cellStyle name="Calculation 9 10" xfId="5231" xr:uid="{46BA3FA0-6264-4675-9039-889F2FD3C281}"/>
    <cellStyle name="Calculation 9 10 2" xfId="29681" xr:uid="{01E977DD-1D05-499F-8C46-3D3617AEDFC7}"/>
    <cellStyle name="Calculation 9 11" xfId="5232" xr:uid="{20332C6D-34C4-487E-93AC-B9786D20E0BD}"/>
    <cellStyle name="Calculation 9 11 2" xfId="29682" xr:uid="{C3242046-C8AB-49ED-B6AB-CEA683DC334E}"/>
    <cellStyle name="Calculation 9 12" xfId="5233" xr:uid="{723A4AA4-5114-4650-A807-4A0F8D1AE0FF}"/>
    <cellStyle name="Calculation 9 12 2" xfId="29683" xr:uid="{3EADE37F-5348-4E25-8E69-13A71F22581C}"/>
    <cellStyle name="Calculation 9 13" xfId="5234" xr:uid="{BFBC0996-8243-43FB-B9B1-39221ACC25A7}"/>
    <cellStyle name="Calculation 9 13 2" xfId="29684" xr:uid="{AC619234-E9CA-474B-84A4-A5FDC23520F9}"/>
    <cellStyle name="Calculation 9 14" xfId="5235" xr:uid="{C7A6CF3C-C205-4B14-A2F5-BEDCD2D29627}"/>
    <cellStyle name="Calculation 9 14 2" xfId="29685" xr:uid="{88913DE7-AB62-4B77-9A0E-8293D54DB998}"/>
    <cellStyle name="Calculation 9 15" xfId="29680" xr:uid="{09350D9E-B297-4185-9A59-23125A87014B}"/>
    <cellStyle name="Calculation 9 2" xfId="5236" xr:uid="{5211DAA9-76E3-4201-B2AE-A47809560E0F}"/>
    <cellStyle name="Calculation 9 2 10" xfId="5237" xr:uid="{4E68CEB9-8EAB-466C-B98C-A0BB56BA45BA}"/>
    <cellStyle name="Calculation 9 2 10 2" xfId="29687" xr:uid="{0F6A4134-0629-4218-811F-7687B5DBFA4F}"/>
    <cellStyle name="Calculation 9 2 11" xfId="5238" xr:uid="{030122FF-76FF-4B84-8A68-6D455915D61A}"/>
    <cellStyle name="Calculation 9 2 11 2" xfId="29688" xr:uid="{8AD87B0D-BFA7-4C47-8257-5BE86C0DC127}"/>
    <cellStyle name="Calculation 9 2 12" xfId="5239" xr:uid="{8916A247-9433-4789-8563-33EF844AC538}"/>
    <cellStyle name="Calculation 9 2 12 2" xfId="29689" xr:uid="{32F624CF-C50D-4D1C-A110-2F7F75A42663}"/>
    <cellStyle name="Calculation 9 2 13" xfId="29686" xr:uid="{157BEF4A-FECE-49EE-A1B3-4E8A707E6B10}"/>
    <cellStyle name="Calculation 9 2 2" xfId="5240" xr:uid="{84CB5F16-AE33-4ABF-9188-0E888D8B7D09}"/>
    <cellStyle name="Calculation 9 2 2 2" xfId="29690" xr:uid="{88B67C3A-8B4A-48D5-AE09-1D1872A341C8}"/>
    <cellStyle name="Calculation 9 2 3" xfId="5241" xr:uid="{979C6956-2343-43EB-AFDE-6C09467C0FB1}"/>
    <cellStyle name="Calculation 9 2 3 2" xfId="29691" xr:uid="{7E98747E-AC9A-430E-81D6-2E5B560E55BD}"/>
    <cellStyle name="Calculation 9 2 4" xfId="5242" xr:uid="{88BE5FD1-2B63-45E6-BF08-4F5C7C2E2B08}"/>
    <cellStyle name="Calculation 9 2 4 2" xfId="29692" xr:uid="{DB7BCE22-2F38-4CF6-9F38-9285F459EB16}"/>
    <cellStyle name="Calculation 9 2 5" xfId="5243" xr:uid="{AFA0D087-8EB8-4E87-9DAE-E4822E383136}"/>
    <cellStyle name="Calculation 9 2 5 2" xfId="29693" xr:uid="{BD7CB1DB-37F5-4BD1-B69D-9C1784408AAB}"/>
    <cellStyle name="Calculation 9 2 6" xfId="5244" xr:uid="{4DBB8D72-EE7B-49D2-8F9A-CAD526C0C0C7}"/>
    <cellStyle name="Calculation 9 2 6 2" xfId="29694" xr:uid="{0734BABF-98CF-4CB5-A9BA-B70CC9BC034D}"/>
    <cellStyle name="Calculation 9 2 7" xfId="5245" xr:uid="{28E8010E-84D1-4B91-A5CF-AF18A536CE28}"/>
    <cellStyle name="Calculation 9 2 7 2" xfId="29695" xr:uid="{82625DDF-113C-46B1-8CDE-900C8BA61CF2}"/>
    <cellStyle name="Calculation 9 2 8" xfId="5246" xr:uid="{541BE447-C1C5-4451-BBDF-4648E0DC3C3A}"/>
    <cellStyle name="Calculation 9 2 8 2" xfId="29696" xr:uid="{67E978E9-7A28-41F8-8B61-19AC62E2BA62}"/>
    <cellStyle name="Calculation 9 2 9" xfId="5247" xr:uid="{80EBF4D7-676D-41D2-B19E-1D8A636A2BFF}"/>
    <cellStyle name="Calculation 9 2 9 2" xfId="29697" xr:uid="{D46C65D9-6694-4034-86FE-78FD7A525051}"/>
    <cellStyle name="Calculation 9 3" xfId="5248" xr:uid="{48F8AED9-635B-4E39-85DB-E5EFCECCFB16}"/>
    <cellStyle name="Calculation 9 3 10" xfId="5249" xr:uid="{3771376D-5AF1-44CD-AAD6-F4F5D371C86B}"/>
    <cellStyle name="Calculation 9 3 10 2" xfId="29699" xr:uid="{84C57263-2C63-433B-835A-412E07A69B01}"/>
    <cellStyle name="Calculation 9 3 11" xfId="5250" xr:uid="{7BA17085-3C74-41BB-B1B1-D3BD1E6E3526}"/>
    <cellStyle name="Calculation 9 3 11 2" xfId="29700" xr:uid="{1535BF15-F2AA-4E87-9BB4-2267B40B6263}"/>
    <cellStyle name="Calculation 9 3 12" xfId="5251" xr:uid="{9EABEA21-7E74-4CB8-8C20-FDB40882E5D4}"/>
    <cellStyle name="Calculation 9 3 12 2" xfId="29701" xr:uid="{8D6EE327-9EF1-4E24-AF0A-26A5D66438F7}"/>
    <cellStyle name="Calculation 9 3 13" xfId="29698" xr:uid="{27F7036A-837B-4F2A-826D-C981DF67CC77}"/>
    <cellStyle name="Calculation 9 3 2" xfId="5252" xr:uid="{2AA89413-72C0-438C-BB37-0F47DADD9A99}"/>
    <cellStyle name="Calculation 9 3 2 2" xfId="29702" xr:uid="{5DE779A0-64C1-49C9-B45D-3A3558157DAF}"/>
    <cellStyle name="Calculation 9 3 3" xfId="5253" xr:uid="{398A9780-2476-4017-A819-76F417645CAB}"/>
    <cellStyle name="Calculation 9 3 3 2" xfId="29703" xr:uid="{03A56A88-DB11-45D1-A9D9-9EFAD6722E0D}"/>
    <cellStyle name="Calculation 9 3 4" xfId="5254" xr:uid="{755B1C33-E476-43B3-8E2B-0FE15FB4142E}"/>
    <cellStyle name="Calculation 9 3 4 2" xfId="29704" xr:uid="{B03C8128-CF22-4693-819C-93C6FD8F42F2}"/>
    <cellStyle name="Calculation 9 3 5" xfId="5255" xr:uid="{B8D97B3B-B1E1-4035-9D62-8355F6D73DAF}"/>
    <cellStyle name="Calculation 9 3 5 2" xfId="29705" xr:uid="{AF7A391C-3108-4513-BC0E-B2CD54116B5D}"/>
    <cellStyle name="Calculation 9 3 6" xfId="5256" xr:uid="{10F8EDD5-0982-4DB7-9E1F-09CEFB57FEAA}"/>
    <cellStyle name="Calculation 9 3 6 2" xfId="29706" xr:uid="{4CE17726-7D32-46CF-8051-71EBE6BD22C9}"/>
    <cellStyle name="Calculation 9 3 7" xfId="5257" xr:uid="{2A3FAF0C-9373-48DB-BCEE-3B87D3824B87}"/>
    <cellStyle name="Calculation 9 3 7 2" xfId="29707" xr:uid="{3F61E120-0BE9-4E8B-86DD-2961AFFFA443}"/>
    <cellStyle name="Calculation 9 3 8" xfId="5258" xr:uid="{EF6C8857-9510-45C2-9ADF-2B3E0139977B}"/>
    <cellStyle name="Calculation 9 3 8 2" xfId="29708" xr:uid="{DD6B8C47-3C0B-440A-B641-8D13F6D08FE9}"/>
    <cellStyle name="Calculation 9 3 9" xfId="5259" xr:uid="{32B42E56-2F30-4D99-9AC8-BCF3B3F2CD9F}"/>
    <cellStyle name="Calculation 9 3 9 2" xfId="29709" xr:uid="{FFF06478-4034-4C12-B456-0AB7630562C8}"/>
    <cellStyle name="Calculation 9 4" xfId="5260" xr:uid="{2340BF9E-401E-41BF-A87A-CF159EFBE8CE}"/>
    <cellStyle name="Calculation 9 4 2" xfId="29710" xr:uid="{7EF50575-BC40-4BF4-8FB8-B0A69701103C}"/>
    <cellStyle name="Calculation 9 5" xfId="5261" xr:uid="{787EDC72-8669-47B1-A8FB-6FB092FC2546}"/>
    <cellStyle name="Calculation 9 5 2" xfId="29711" xr:uid="{54A75CC1-84A7-46C4-ADE6-62316486FDD4}"/>
    <cellStyle name="Calculation 9 6" xfId="5262" xr:uid="{5916851D-7B82-4CF5-8CBD-FBFF74B635D8}"/>
    <cellStyle name="Calculation 9 6 2" xfId="29712" xr:uid="{4D6E6728-D030-4587-91C2-A1095D55844C}"/>
    <cellStyle name="Calculation 9 7" xfId="5263" xr:uid="{170EDCCB-40B5-42F6-8E7A-4E468C703035}"/>
    <cellStyle name="Calculation 9 7 2" xfId="29713" xr:uid="{815F255E-68EA-4CD1-9920-CFBEB5BC0A04}"/>
    <cellStyle name="Calculation 9 8" xfId="5264" xr:uid="{08F970C7-AE68-4D6B-B5AD-AF8843CBBECF}"/>
    <cellStyle name="Calculation 9 8 2" xfId="29714" xr:uid="{C572C1CA-10AF-4080-912C-4581B24A7BB8}"/>
    <cellStyle name="Calculation 9 9" xfId="5265" xr:uid="{CF6409DA-1585-4276-9F1D-4CABC51D6922}"/>
    <cellStyle name="Calculation 9 9 2" xfId="29715" xr:uid="{55B41FEE-DEAD-4ABC-8E67-7135BBBABFAE}"/>
    <cellStyle name="Cálculo" xfId="5266" xr:uid="{9EA7D4BB-7AD0-4EB4-9D8E-469B3B96FE42}"/>
    <cellStyle name="Cálculo 10" xfId="5267" xr:uid="{1700ADEE-64EF-4A80-97AE-FADB247E2743}"/>
    <cellStyle name="Cálculo 10 2" xfId="29717" xr:uid="{C8D59D88-271F-4D97-9A3F-BD0A61431EB0}"/>
    <cellStyle name="Cálculo 11" xfId="5268" xr:uid="{B2C98B73-BE46-447C-B2E2-A36090B6282F}"/>
    <cellStyle name="Cálculo 11 2" xfId="29718" xr:uid="{46FEBC37-B1AF-4DAE-922F-7B9CA3F54D00}"/>
    <cellStyle name="Cálculo 12" xfId="5269" xr:uid="{84460444-1D99-4B13-99AE-D016B9EF6F24}"/>
    <cellStyle name="Cálculo 12 2" xfId="29719" xr:uid="{838EBB53-00D7-47F7-83DE-6E4FEEEAD234}"/>
    <cellStyle name="Cálculo 13" xfId="5270" xr:uid="{9DC3339C-00FE-4FA8-B406-2FDEE590E95A}"/>
    <cellStyle name="Cálculo 13 2" xfId="29720" xr:uid="{92F2547B-20A8-43DF-A45D-9C90FDCEA4D8}"/>
    <cellStyle name="Cálculo 14" xfId="5271" xr:uid="{D6429B7F-7368-436C-9DB8-CDD32B3FF851}"/>
    <cellStyle name="Cálculo 14 2" xfId="29721" xr:uid="{47462FF9-35D6-46FE-A92F-6884BDE43DC9}"/>
    <cellStyle name="Cálculo 15" xfId="29716" xr:uid="{DBEAEAFC-74E4-466C-A08B-B3FFC64A7CAB}"/>
    <cellStyle name="Cálculo 2" xfId="5272" xr:uid="{9B70EE9A-C863-45F8-B9BF-9206E65740A1}"/>
    <cellStyle name="Cálculo 2 10" xfId="5273" xr:uid="{79934800-311A-46D7-AF93-DB326D3B0EEF}"/>
    <cellStyle name="Cálculo 2 10 2" xfId="29723" xr:uid="{3175464F-CED4-4296-89D5-09271C9B1A66}"/>
    <cellStyle name="Cálculo 2 11" xfId="5274" xr:uid="{0C25A77A-B84F-47DD-9637-377752D78A12}"/>
    <cellStyle name="Cálculo 2 11 2" xfId="29724" xr:uid="{0D31CC50-4D39-46B6-827E-ADE19C7BD792}"/>
    <cellStyle name="Cálculo 2 12" xfId="5275" xr:uid="{AC459E8F-26CC-421B-BF2D-4B48082BBA21}"/>
    <cellStyle name="Cálculo 2 12 2" xfId="29725" xr:uid="{CEAC7C00-73F9-4567-87AC-38BD3D55F532}"/>
    <cellStyle name="Cálculo 2 13" xfId="29722" xr:uid="{A0A9C370-56E8-4581-A5AC-242F987117B1}"/>
    <cellStyle name="Cálculo 2 2" xfId="5276" xr:uid="{C1352732-F77D-4FB8-BB9F-EC3BA7B497BF}"/>
    <cellStyle name="Cálculo 2 2 2" xfId="29726" xr:uid="{88C94287-2F5A-44FF-8416-4F024C37856D}"/>
    <cellStyle name="Cálculo 2 3" xfId="5277" xr:uid="{AFFEE4FA-C6C8-43F5-A5D2-53F6B337DFE6}"/>
    <cellStyle name="Cálculo 2 3 2" xfId="29727" xr:uid="{05D427C9-58D0-4C11-80A5-2C578707194A}"/>
    <cellStyle name="Cálculo 2 4" xfId="5278" xr:uid="{DDA26236-4B64-4944-AF01-CC9706D02187}"/>
    <cellStyle name="Cálculo 2 4 2" xfId="29728" xr:uid="{520D4739-8621-4CAD-B87F-EDC98A8F0F53}"/>
    <cellStyle name="Cálculo 2 5" xfId="5279" xr:uid="{1074BC00-03D3-4B8F-8F6A-473A79F612A0}"/>
    <cellStyle name="Cálculo 2 5 2" xfId="29729" xr:uid="{3F5F4191-956F-4F71-B222-2C9FB6EDB695}"/>
    <cellStyle name="Cálculo 2 6" xfId="5280" xr:uid="{B1054305-065E-471D-ABE1-12821851AC3A}"/>
    <cellStyle name="Cálculo 2 6 2" xfId="29730" xr:uid="{E77ED4D9-D2B1-4960-888A-717931B5AA45}"/>
    <cellStyle name="Cálculo 2 7" xfId="5281" xr:uid="{111C2E95-AA03-41D1-B24D-72AA1BA474B1}"/>
    <cellStyle name="Cálculo 2 7 2" xfId="29731" xr:uid="{2B9A2C53-468D-4185-8ACD-8EF8F56CFD0A}"/>
    <cellStyle name="Cálculo 2 8" xfId="5282" xr:uid="{384794BA-795A-4102-BDE6-18573464B99E}"/>
    <cellStyle name="Cálculo 2 8 2" xfId="29732" xr:uid="{3F12BAD8-FD90-4CE6-92AE-765938483175}"/>
    <cellStyle name="Cálculo 2 9" xfId="5283" xr:uid="{BFA39BFA-8D81-4182-8FBE-9F1DC19F7CC1}"/>
    <cellStyle name="Cálculo 2 9 2" xfId="29733" xr:uid="{97AF86A4-2EF6-44AB-81A3-F4ED81FADCF6}"/>
    <cellStyle name="Cálculo 3" xfId="5284" xr:uid="{2DB54D58-4433-43C8-A82A-D9C7037D0859}"/>
    <cellStyle name="Cálculo 3 10" xfId="5285" xr:uid="{68A795EA-1F13-4606-A411-680CD821B17E}"/>
    <cellStyle name="Cálculo 3 10 2" xfId="29735" xr:uid="{357433D7-4862-46C9-AC7F-787376CA9694}"/>
    <cellStyle name="Cálculo 3 11" xfId="5286" xr:uid="{4F920B06-3BA5-416E-A805-8F2AB29DA63B}"/>
    <cellStyle name="Cálculo 3 11 2" xfId="29736" xr:uid="{2F4B3427-AA7C-4E9E-9AF9-DFD188D3CF0B}"/>
    <cellStyle name="Cálculo 3 12" xfId="5287" xr:uid="{72AA876D-1285-4730-BF98-11D98D29C5FB}"/>
    <cellStyle name="Cálculo 3 12 2" xfId="29737" xr:uid="{C917327E-F550-4D64-91EE-BB0C28AEC52E}"/>
    <cellStyle name="Cálculo 3 13" xfId="29734" xr:uid="{621043C4-144A-4C3A-8B77-5D894A883A44}"/>
    <cellStyle name="Cálculo 3 2" xfId="5288" xr:uid="{88A4B528-9CF6-4CD5-BABC-AE519EC4A3D0}"/>
    <cellStyle name="Cálculo 3 2 2" xfId="29738" xr:uid="{EF0CECB3-3FFF-4C2D-B755-FEA6F0445F0B}"/>
    <cellStyle name="Cálculo 3 3" xfId="5289" xr:uid="{8237AACB-C067-4D74-8FBB-B52A8F6CA7D0}"/>
    <cellStyle name="Cálculo 3 3 2" xfId="29739" xr:uid="{F58F8626-E552-466A-A905-D3F3FC0125C3}"/>
    <cellStyle name="Cálculo 3 4" xfId="5290" xr:uid="{277D094D-C60C-415E-AB7A-C03D3B7C717A}"/>
    <cellStyle name="Cálculo 3 4 2" xfId="29740" xr:uid="{2AB46072-1CEE-442C-9955-8A83ED8C9EE8}"/>
    <cellStyle name="Cálculo 3 5" xfId="5291" xr:uid="{D15B7A4C-1C58-4984-BF34-761F0CB46FBB}"/>
    <cellStyle name="Cálculo 3 5 2" xfId="29741" xr:uid="{5772B88D-7FD3-4BB1-8823-31094346AA1E}"/>
    <cellStyle name="Cálculo 3 6" xfId="5292" xr:uid="{B8A2260B-E0BB-4395-8B25-9D65F3902E4F}"/>
    <cellStyle name="Cálculo 3 6 2" xfId="29742" xr:uid="{50390778-23F3-4974-85E8-D0735A16237E}"/>
    <cellStyle name="Cálculo 3 7" xfId="5293" xr:uid="{F7F0FEFA-74ED-4D63-9C35-FE1A4DAAD8E6}"/>
    <cellStyle name="Cálculo 3 7 2" xfId="29743" xr:uid="{E8E73336-4F59-4B18-9068-2AF2992BE29B}"/>
    <cellStyle name="Cálculo 3 8" xfId="5294" xr:uid="{CE85DFF5-8CC3-4EA8-AB2C-7C18589CEBEC}"/>
    <cellStyle name="Cálculo 3 8 2" xfId="29744" xr:uid="{D702DDD7-907A-46EF-8581-C9AB4E44F570}"/>
    <cellStyle name="Cálculo 3 9" xfId="5295" xr:uid="{A0F06B8C-BE9D-4E3D-AE52-1BF946EB5129}"/>
    <cellStyle name="Cálculo 3 9 2" xfId="29745" xr:uid="{13888DD0-B9CD-48C2-92A7-344701EAF65E}"/>
    <cellStyle name="Cálculo 4" xfId="5296" xr:uid="{9F59E646-CE72-493E-A733-25933DBC27B2}"/>
    <cellStyle name="Cálculo 4 2" xfId="29746" xr:uid="{D985AF6F-ACA9-4920-B057-0FEC3D546FB9}"/>
    <cellStyle name="Cálculo 5" xfId="5297" xr:uid="{43793971-7B0E-4C72-ADF4-93A41BE19D6C}"/>
    <cellStyle name="Cálculo 5 2" xfId="29747" xr:uid="{671EC185-7818-4EA9-BEF9-D120C4EFC53C}"/>
    <cellStyle name="Cálculo 6" xfId="5298" xr:uid="{B8319028-C8F8-46F0-B921-945E19B0D251}"/>
    <cellStyle name="Cálculo 6 2" xfId="29748" xr:uid="{60F2CD52-5293-4503-914C-FC6D52ABED92}"/>
    <cellStyle name="Cálculo 7" xfId="5299" xr:uid="{2CF359B6-3E8F-4470-8FCC-68A752F70690}"/>
    <cellStyle name="Cálculo 7 2" xfId="29749" xr:uid="{90DBC6D1-EF58-4126-9F96-9D26D58D2D87}"/>
    <cellStyle name="Cálculo 8" xfId="5300" xr:uid="{BEC59DEB-B5CE-42A7-8A34-C66EA316DBDE}"/>
    <cellStyle name="Cálculo 8 2" xfId="29750" xr:uid="{CE446313-5694-45C2-A8FA-EAF53BB1B1E4}"/>
    <cellStyle name="Cálculo 9" xfId="5301" xr:uid="{25FE33B3-F129-4888-B924-DC38FF29A377}"/>
    <cellStyle name="Cálculo 9 2" xfId="29751" xr:uid="{DB5C6CE6-3370-4BA0-A429-BBD4450C732C}"/>
    <cellStyle name="category" xfId="5302" xr:uid="{4DF7F5AD-F054-42C6-B585-87A968365E01}"/>
    <cellStyle name="Celda de comprobación" xfId="5303" xr:uid="{2E9637A3-10D0-419D-A546-CF7CA6EBB617}"/>
    <cellStyle name="Celda vinculada" xfId="5304" xr:uid="{5135AD39-DC72-4D85-8E3C-88C225E53DA9}"/>
    <cellStyle name="Check Cell 10" xfId="5305" xr:uid="{D2B2CE48-E17D-4D94-BCCC-7F968AD4E213}"/>
    <cellStyle name="Check Cell 10 2" xfId="5306" xr:uid="{B69A96A4-EEAD-4A79-BDE4-E6042A35F461}"/>
    <cellStyle name="Check Cell 11" xfId="5307" xr:uid="{C8DA92A6-1ABA-4A27-9909-F2BFF14E5101}"/>
    <cellStyle name="Check Cell 11 2" xfId="5308" xr:uid="{980A8C2C-6010-4834-98ED-58DDE97B8029}"/>
    <cellStyle name="Check Cell 12" xfId="5309" xr:uid="{F33157D4-EF99-4F13-9C2B-7FCA4412C575}"/>
    <cellStyle name="Check Cell 12 2" xfId="5310" xr:uid="{35964DA5-266C-498C-8FCF-48CCAAD3B9B6}"/>
    <cellStyle name="Check Cell 13" xfId="5311" xr:uid="{67B9FE96-CC93-4C7A-B4C5-9B7A50999082}"/>
    <cellStyle name="Check Cell 13 2" xfId="5312" xr:uid="{E938C871-D2BA-4B83-8844-53955D75BF3E}"/>
    <cellStyle name="Check Cell 14" xfId="5313" xr:uid="{EF220BD1-61AC-4FA7-B7B5-847FBE563D23}"/>
    <cellStyle name="Check Cell 14 2" xfId="5314" xr:uid="{E2FA2146-3998-4DAB-AFEF-5575A9F87EDC}"/>
    <cellStyle name="Check Cell 15" xfId="5315" xr:uid="{863107D8-0246-422E-8743-B680D1C691AD}"/>
    <cellStyle name="Check Cell 15 2" xfId="5316" xr:uid="{441881F1-8137-4399-AC52-4417925823B7}"/>
    <cellStyle name="Check Cell 16" xfId="5317" xr:uid="{8509A10D-7429-4F8B-9B0B-71603A0B6903}"/>
    <cellStyle name="Check Cell 16 2" xfId="5318" xr:uid="{2536A8FE-C34F-4530-BA68-7D29B6D35CD2}"/>
    <cellStyle name="Check Cell 17" xfId="5319" xr:uid="{7257B297-1C07-49AC-8BC7-2D222DCC93EE}"/>
    <cellStyle name="Check Cell 17 2" xfId="5320" xr:uid="{06E5104E-E447-4B44-89CC-749F2E23BAAE}"/>
    <cellStyle name="Check Cell 18" xfId="5321" xr:uid="{70ECA7F2-42FB-402E-A78A-31BCB7FB5702}"/>
    <cellStyle name="Check Cell 18 2" xfId="5322" xr:uid="{27F89B01-F2DA-48E2-B41F-E7B1CF265278}"/>
    <cellStyle name="Check Cell 19" xfId="5323" xr:uid="{E5C3153D-27D6-4B7D-8769-6F942E7C7E11}"/>
    <cellStyle name="Check Cell 19 2" xfId="5324" xr:uid="{0D730A51-C717-4774-BADD-E75EC661A8AF}"/>
    <cellStyle name="Check Cell 2" xfId="5325" xr:uid="{861A01BC-CF39-4E48-BB7D-4ABB9E4537BC}"/>
    <cellStyle name="Check Cell 2 2" xfId="5326" xr:uid="{86B07A34-1BA9-433A-8656-5B1F0645C22C}"/>
    <cellStyle name="Check Cell 2 2 2" xfId="5327" xr:uid="{E07807C6-B755-4A63-A613-AC756EA5B0D1}"/>
    <cellStyle name="Check Cell 2 2 3" xfId="5328" xr:uid="{6DDAF6E4-87FB-40C0-9097-0CAC2CD60B11}"/>
    <cellStyle name="Check Cell 2 3" xfId="5329" xr:uid="{B9016124-7CF5-4BF9-9D53-A132589DF33F}"/>
    <cellStyle name="Check Cell 2_Copy of SWD journal entry template Interco" xfId="5330" xr:uid="{4963A838-58AD-419B-AEEC-3FFD98BE2090}"/>
    <cellStyle name="Check Cell 20" xfId="5331" xr:uid="{9C9EEECB-BB3E-45D3-B50B-2AA3EC6A8F76}"/>
    <cellStyle name="Check Cell 20 2" xfId="5332" xr:uid="{E1623C15-6608-46F8-B10F-EF7A433CBB63}"/>
    <cellStyle name="Check Cell 21" xfId="5333" xr:uid="{F31C5558-1000-466F-8DCF-1EB9F799B75C}"/>
    <cellStyle name="Check Cell 21 2" xfId="5334" xr:uid="{562E7AF5-92FC-4590-A4D3-F3052975C161}"/>
    <cellStyle name="Check Cell 22" xfId="5335" xr:uid="{71BDB647-EC35-4797-A243-84B3BC6266F0}"/>
    <cellStyle name="Check Cell 23" xfId="5336" xr:uid="{7CD27749-9F87-47B4-A7B6-058C37EDFB3B}"/>
    <cellStyle name="Check Cell 24" xfId="5337" xr:uid="{35F3CCA0-925C-41F7-8262-0BCE6BDEBD3A}"/>
    <cellStyle name="Check Cell 25" xfId="5338" xr:uid="{67C8C57A-3455-47F5-BAC7-2756B3DC4AE8}"/>
    <cellStyle name="Check Cell 26" xfId="5339" xr:uid="{F423DB40-BE45-47C0-BC2D-29CE74F7E406}"/>
    <cellStyle name="Check Cell 27" xfId="5340" xr:uid="{E0A6A763-C530-4E2F-B2E7-436D80719A17}"/>
    <cellStyle name="Check Cell 28" xfId="5341" xr:uid="{49FF95AC-7698-45DF-A432-47C23EF07F59}"/>
    <cellStyle name="Check Cell 29" xfId="5342" xr:uid="{1F98A224-79C0-4BCE-A938-DA1BCD7D3A8D}"/>
    <cellStyle name="Check Cell 3" xfId="5343" xr:uid="{3123A90B-AE20-48FD-A2A9-460FAB2DE5DA}"/>
    <cellStyle name="Check Cell 3 2" xfId="5344" xr:uid="{B7A7A7B6-B959-4042-86F2-6A07E0AB64F7}"/>
    <cellStyle name="Check Cell 30" xfId="5345" xr:uid="{3E0FA869-A034-4E46-A9BB-31006A5C43BF}"/>
    <cellStyle name="Check Cell 31" xfId="5346" xr:uid="{1266F3BB-AF5B-488E-884D-458EB2EB86C5}"/>
    <cellStyle name="Check Cell 32" xfId="5347" xr:uid="{DA08CECD-5B7D-42E4-9B0A-AC126B5341D6}"/>
    <cellStyle name="Check Cell 33" xfId="5348" xr:uid="{531A9424-6700-4B1F-A5D6-9C430F17D552}"/>
    <cellStyle name="Check Cell 34" xfId="5349" xr:uid="{8EC2A615-47E4-458D-BC2C-32FE8D6E4EB5}"/>
    <cellStyle name="Check Cell 35" xfId="5350" xr:uid="{CD167806-02BD-4674-9D0E-D22486B77A62}"/>
    <cellStyle name="Check Cell 36" xfId="5351" xr:uid="{5E2032CB-48B6-48A8-888D-BC75EB6BD9AD}"/>
    <cellStyle name="Check Cell 37" xfId="5352" xr:uid="{8B0FE420-ECC7-4751-AF3B-51F5C813E9EE}"/>
    <cellStyle name="Check Cell 38" xfId="5353" xr:uid="{66D1F664-8969-4536-AF1A-73C4F0B13958}"/>
    <cellStyle name="Check Cell 39" xfId="5354" xr:uid="{E9ABEE1A-3DF9-428B-AA75-CA278FF15CD4}"/>
    <cellStyle name="Check Cell 4" xfId="5355" xr:uid="{14C8E4D3-75AC-49F8-8B8E-5A8B51E643F7}"/>
    <cellStyle name="Check Cell 4 2" xfId="5356" xr:uid="{CD13056E-818F-4281-A0EE-AB523315DBF7}"/>
    <cellStyle name="Check Cell 40" xfId="5357" xr:uid="{D7AF3C82-55CC-4E8D-9346-BDE2FD980363}"/>
    <cellStyle name="Check Cell 41" xfId="5358" xr:uid="{5D97302F-0AF3-4A98-8CA7-DB62AEAF8764}"/>
    <cellStyle name="Check Cell 42" xfId="5359" xr:uid="{04FC87C8-9B2A-4F08-9E8E-B2502E8DC418}"/>
    <cellStyle name="Check Cell 43" xfId="5360" xr:uid="{04C17A66-0314-4E10-B331-984D34964BBA}"/>
    <cellStyle name="Check Cell 44" xfId="5361" xr:uid="{F4ABD0CA-54F7-4BD5-B151-5D39D8E44B54}"/>
    <cellStyle name="Check Cell 45" xfId="5362" xr:uid="{A327FFA7-70C5-4F08-BE97-B9F998F52153}"/>
    <cellStyle name="Check Cell 46" xfId="5363" xr:uid="{F499086B-9510-4E0F-948E-F8ECEF02D93E}"/>
    <cellStyle name="Check Cell 47" xfId="5364" xr:uid="{611572B1-89B3-4367-AAA9-AB225C80B4C5}"/>
    <cellStyle name="Check Cell 48" xfId="5365" xr:uid="{466A70E2-CBE3-405F-B580-4643605F9FAB}"/>
    <cellStyle name="Check Cell 49" xfId="5366" xr:uid="{918EBB9E-A4FD-482F-B94D-E76D313DF19F}"/>
    <cellStyle name="Check Cell 5" xfId="5367" xr:uid="{32DD0E5D-692C-4B90-8643-C89AE69E1FFA}"/>
    <cellStyle name="Check Cell 5 2" xfId="5368" xr:uid="{E0B384AD-BC3F-4D19-97C0-A37C1E7B0617}"/>
    <cellStyle name="Check Cell 50" xfId="5369" xr:uid="{36E1E708-77B5-4A6C-BA6F-D049C0AC0A32}"/>
    <cellStyle name="Check Cell 51" xfId="5370" xr:uid="{EBA312CF-27C2-4A3E-A075-19BA97C340D7}"/>
    <cellStyle name="Check Cell 52" xfId="5371" xr:uid="{B1FBF4CE-47C2-40DE-ABCC-D1F9FAE9BB0D}"/>
    <cellStyle name="Check Cell 53" xfId="5372" xr:uid="{A22DE66A-E2BC-4C7C-BFC2-FA2789BF42FD}"/>
    <cellStyle name="Check Cell 54" xfId="5373" xr:uid="{12802E75-9531-4B04-8A69-1761AFF2D3E0}"/>
    <cellStyle name="Check Cell 55" xfId="5374" xr:uid="{D6B4CD5E-FC3E-44B8-914E-1ACF5CDB4036}"/>
    <cellStyle name="Check Cell 56" xfId="5375" xr:uid="{3094C114-C1EC-4265-A49C-1BB4B52E7A9E}"/>
    <cellStyle name="Check Cell 57" xfId="5376" xr:uid="{20149920-E925-4340-8161-DFB37C3A8CAB}"/>
    <cellStyle name="Check Cell 58" xfId="5377" xr:uid="{0970D633-9B86-4C47-BBAC-3072434CEEB6}"/>
    <cellStyle name="Check Cell 59" xfId="5378" xr:uid="{185691D8-2A2E-4075-9553-AB00D518ACD5}"/>
    <cellStyle name="Check Cell 59 2" xfId="5379" xr:uid="{BE030096-7097-406D-96E3-218DCB7CF1B9}"/>
    <cellStyle name="Check Cell 6" xfId="5380" xr:uid="{A413F1C7-C5E7-47E4-8958-BF30918695C3}"/>
    <cellStyle name="Check Cell 6 2" xfId="5381" xr:uid="{FF09E056-EC4C-47AA-BA19-A0E16BA3B9FC}"/>
    <cellStyle name="Check Cell 60 2" xfId="5382" xr:uid="{DE25AB80-EA34-4915-BE17-35CBB9FFB75F}"/>
    <cellStyle name="Check Cell 61 2" xfId="5383" xr:uid="{EBE22E6A-1EAD-4AE7-AA17-6E743250FFC6}"/>
    <cellStyle name="Check Cell 62 2" xfId="5384" xr:uid="{79E5B328-8253-400F-A139-77B0F8E6D569}"/>
    <cellStyle name="Check Cell 63 2" xfId="5385" xr:uid="{D6FD7F56-8071-42BF-A38B-03157EAE345E}"/>
    <cellStyle name="Check Cell 7" xfId="5386" xr:uid="{73E677FA-E289-43C5-B61B-E803B0BE0321}"/>
    <cellStyle name="Check Cell 7 2" xfId="5387" xr:uid="{178BA3FF-BA5B-442A-89E6-BC332679926D}"/>
    <cellStyle name="Check Cell 8" xfId="5388" xr:uid="{9B447869-3BB5-4CF9-A7C4-8FA55DBF7F72}"/>
    <cellStyle name="Check Cell 8 2" xfId="5389" xr:uid="{BDA3D919-3EFD-4167-9FAF-00476658D4E0}"/>
    <cellStyle name="Check Cell 9" xfId="5390" xr:uid="{9C12BC07-2750-444D-988E-235BC9E60790}"/>
    <cellStyle name="Check Cell 9 2" xfId="5391" xr:uid="{032428E0-EA03-445D-96CA-B1FB93AF2860}"/>
    <cellStyle name="Col Heads" xfId="5392" xr:uid="{52E95615-2FBB-4213-A751-CC7C3916A476}"/>
    <cellStyle name="COLHDG" xfId="5393" xr:uid="{34F8BB59-9296-4C26-BF84-F58FA9F698FF}"/>
    <cellStyle name="Comma" xfId="1" builtinId="3"/>
    <cellStyle name="Comma [00]" xfId="5394" xr:uid="{3C1958B5-F534-4545-99DB-FBEB93031761}"/>
    <cellStyle name="Comma [00] 2" xfId="5395" xr:uid="{83B750D8-9849-427B-9C7B-539A22E78B8D}"/>
    <cellStyle name="Comma [00] 2 2" xfId="5396" xr:uid="{CA2795DD-4972-433A-B3D7-32299AF16C6F}"/>
    <cellStyle name="Comma [00] 3" xfId="5397" xr:uid="{53A21048-31C7-4E2F-A3CC-8894E9A620C1}"/>
    <cellStyle name="Comma 10" xfId="5398" xr:uid="{6E189E12-080B-40D2-AEBA-A8B03A4C1188}"/>
    <cellStyle name="Comma 10 2" xfId="5399" xr:uid="{ECBFD4FD-8854-463E-A007-6F474184575A}"/>
    <cellStyle name="Comma 10 2 2" xfId="5400" xr:uid="{DCBDBE83-BF2E-43FF-B0F0-7C81D54BD408}"/>
    <cellStyle name="Comma 10 3" xfId="5401" xr:uid="{F2B9AFA3-F5C4-4A68-B030-69288935CD5A}"/>
    <cellStyle name="Comma 10 3 2" xfId="29753" xr:uid="{EA87B677-D265-4955-9A07-43BCDBD9A65D}"/>
    <cellStyle name="Comma 10 4" xfId="5402" xr:uid="{127514C8-E8B0-4A02-BA11-E4C3D1EE9E99}"/>
    <cellStyle name="Comma 10 4 2" xfId="29754" xr:uid="{0F818775-FCF3-4F66-9C4C-C94CC6CBD36B}"/>
    <cellStyle name="Comma 10 5" xfId="5403" xr:uid="{1A0D29E8-0925-469A-9EB5-D012C873FAF4}"/>
    <cellStyle name="Comma 10 5 2" xfId="29755" xr:uid="{E8CCA522-6F3A-4856-8848-63115A0A12DD}"/>
    <cellStyle name="Comma 10 6" xfId="29752" xr:uid="{0DB67856-5612-4E6D-ABA1-EB2B3D0875BC}"/>
    <cellStyle name="Comma 100" xfId="5404" xr:uid="{212502DB-461B-41B9-8071-41877A18DCDD}"/>
    <cellStyle name="Comma 100 2" xfId="5405" xr:uid="{4DA4110A-112E-456E-8F8E-7602A87EC392}"/>
    <cellStyle name="Comma 100 2 2" xfId="5406" xr:uid="{CB5EFC8B-16E8-4D3C-B466-384DDDA277E7}"/>
    <cellStyle name="Comma 100 2 3" xfId="5407" xr:uid="{CFB1153F-76E9-4EC8-B04B-ED9FC6BBB109}"/>
    <cellStyle name="Comma 100 3" xfId="5408" xr:uid="{ACA8829C-F642-4E56-B2CD-249E00E695B0}"/>
    <cellStyle name="Comma 100 3 2" xfId="5409" xr:uid="{346DFBE6-4790-4391-8F96-1626C8AE62A3}"/>
    <cellStyle name="Comma 100 4" xfId="5410" xr:uid="{64AA8E0D-A181-4C99-8355-232DAD3AFE8D}"/>
    <cellStyle name="Comma 100 4 2" xfId="5411" xr:uid="{8E489727-16DC-4312-B17C-C8C70B5122D0}"/>
    <cellStyle name="Comma 100 5" xfId="5412" xr:uid="{EB9F8922-79B3-41B5-A9F9-20A11EC0A089}"/>
    <cellStyle name="Comma 101" xfId="5413" xr:uid="{17F0056F-172D-4408-9E1A-60F75CC378A8}"/>
    <cellStyle name="Comma 101 2" xfId="5414" xr:uid="{91F27C48-CF19-470E-A3CB-0245D8E5B0C2}"/>
    <cellStyle name="Comma 101 2 2" xfId="5415" xr:uid="{253AECCA-3F92-4003-B2D5-28EAD8D09A1A}"/>
    <cellStyle name="Comma 101 2 3" xfId="5416" xr:uid="{61D515FA-FA10-4ED0-B636-CF8939E6BAE4}"/>
    <cellStyle name="Comma 101 3" xfId="5417" xr:uid="{03791BF2-35CF-457C-8892-EC8B30DB7037}"/>
    <cellStyle name="Comma 101 3 2" xfId="5418" xr:uid="{82FF13FF-3009-4D61-A9F1-585F72580D57}"/>
    <cellStyle name="Comma 101 4" xfId="5419" xr:uid="{1E509B8B-8662-4CD9-9AA7-9DAF29305ECC}"/>
    <cellStyle name="Comma 101 4 2" xfId="5420" xr:uid="{0DB5FB77-B7B8-4993-973B-4CFFBD630BBC}"/>
    <cellStyle name="Comma 101 5" xfId="5421" xr:uid="{2ADDCD9D-3846-464C-9ABF-DAF6EC3F9C64}"/>
    <cellStyle name="Comma 102" xfId="5422" xr:uid="{86BC3F54-24BD-4C13-A530-ECB1BCC9EA37}"/>
    <cellStyle name="Comma 102 2" xfId="5423" xr:uid="{FBBB0DC3-B6FF-4CFF-8E35-916642173948}"/>
    <cellStyle name="Comma 102 2 2" xfId="5424" xr:uid="{90FEDD65-2469-4719-B1D2-96C4204193C3}"/>
    <cellStyle name="Comma 102 2 3" xfId="5425" xr:uid="{4627CC34-2E0F-4061-99B0-30FD15BA1D0F}"/>
    <cellStyle name="Comma 102 3" xfId="5426" xr:uid="{2FDCD61A-EC10-41F6-B7FE-6736E589E1E8}"/>
    <cellStyle name="Comma 102 3 2" xfId="5427" xr:uid="{3427950E-B044-4B01-9B60-65EBB88D18DE}"/>
    <cellStyle name="Comma 102 4" xfId="5428" xr:uid="{E46DA71A-7E48-4958-9A93-0E93E9F4214C}"/>
    <cellStyle name="Comma 102 4 2" xfId="5429" xr:uid="{DA16E712-81B1-434D-9C87-12789317D204}"/>
    <cellStyle name="Comma 102 5" xfId="5430" xr:uid="{259AC6CF-4D06-4DE1-AEE0-13F7B8DDEF37}"/>
    <cellStyle name="Comma 103" xfId="5431" xr:uid="{BFD78F54-B5D6-42DC-B236-FA0A4875D06A}"/>
    <cellStyle name="Comma 103 2" xfId="5432" xr:uid="{7B7893CE-F43F-43A0-BD50-4FAD8BC86553}"/>
    <cellStyle name="Comma 103 2 2" xfId="5433" xr:uid="{49A9DDCF-B9E5-4DB0-AE62-B08F037ED24C}"/>
    <cellStyle name="Comma 103 2 3" xfId="5434" xr:uid="{A2C9A99C-A259-45C1-99F8-929876D3C068}"/>
    <cellStyle name="Comma 103 3" xfId="5435" xr:uid="{EFFC5A0A-CABE-4674-8449-9E5706CA816A}"/>
    <cellStyle name="Comma 103 3 2" xfId="5436" xr:uid="{5CA83F98-0295-4F90-9332-E4F2D9E95385}"/>
    <cellStyle name="Comma 103 4" xfId="5437" xr:uid="{3400DF8F-595F-4830-9022-A4BE33A63DED}"/>
    <cellStyle name="Comma 103 4 2" xfId="5438" xr:uid="{14DB4559-6D46-4031-9206-E759F32C7B7A}"/>
    <cellStyle name="Comma 103 5" xfId="5439" xr:uid="{DAF8AB3E-3719-43AF-9757-5DD495DB90C0}"/>
    <cellStyle name="Comma 104" xfId="5440" xr:uid="{5A1C1270-2381-4F4E-8175-FAE721E2B0E4}"/>
    <cellStyle name="Comma 104 2" xfId="5441" xr:uid="{08F83C67-085F-408A-B8B7-1DDFA1F6FC89}"/>
    <cellStyle name="Comma 104 2 2" xfId="5442" xr:uid="{67A5F91B-6B54-4068-BBE3-7DE9B1F771F2}"/>
    <cellStyle name="Comma 104 2 3" xfId="5443" xr:uid="{72569E7F-F112-4B55-BE75-B7848E9510A0}"/>
    <cellStyle name="Comma 104 3" xfId="5444" xr:uid="{7EAB1FAA-4F46-4655-8992-59369ED1E232}"/>
    <cellStyle name="Comma 104 3 2" xfId="5445" xr:uid="{3C8A509D-AF73-4FF6-909E-E62F34CCAC60}"/>
    <cellStyle name="Comma 104 4" xfId="5446" xr:uid="{2EB761E5-AB3C-423F-A695-DCBAC1B7AC6C}"/>
    <cellStyle name="Comma 104 4 2" xfId="5447" xr:uid="{35B1394B-7C42-432F-81AB-4DC53CD2131E}"/>
    <cellStyle name="Comma 104 5" xfId="5448" xr:uid="{1DDF614A-BB56-46B9-B97B-0B31954B82FE}"/>
    <cellStyle name="Comma 105" xfId="5449" xr:uid="{0712208A-AFE7-447B-B90F-248C5DBA11E9}"/>
    <cellStyle name="Comma 105 2" xfId="5450" xr:uid="{70E6099D-4482-4EC6-89D7-587C7EAFA335}"/>
    <cellStyle name="Comma 105 2 2" xfId="5451" xr:uid="{20E21154-412A-416D-9443-EB84712BE3D6}"/>
    <cellStyle name="Comma 105 2 3" xfId="5452" xr:uid="{01F7DF09-80CC-4B64-8173-644CD5ACF7D3}"/>
    <cellStyle name="Comma 105 3" xfId="5453" xr:uid="{0294EB3C-235E-4B7D-BF09-21F22A0C9FA3}"/>
    <cellStyle name="Comma 105 3 2" xfId="5454" xr:uid="{D8C2D292-3F3A-4550-BEF4-AF30A8465943}"/>
    <cellStyle name="Comma 105 4" xfId="5455" xr:uid="{30132E24-433F-4290-A3F3-2AD7C8156263}"/>
    <cellStyle name="Comma 105 4 2" xfId="5456" xr:uid="{D4356D4E-B677-468E-8D69-8E4451D95624}"/>
    <cellStyle name="Comma 105 5" xfId="5457" xr:uid="{FF339130-E453-45C3-B928-91F29D9363DF}"/>
    <cellStyle name="Comma 106" xfId="5458" xr:uid="{0DD1D482-285C-4333-B983-1C49BB499356}"/>
    <cellStyle name="Comma 106 2" xfId="5459" xr:uid="{A6274978-77B6-434F-9EE2-7C9125333CA6}"/>
    <cellStyle name="Comma 106 2 2" xfId="5460" xr:uid="{9A0F3B52-D764-4FE6-AC73-1368F76B6EDC}"/>
    <cellStyle name="Comma 106 2 3" xfId="5461" xr:uid="{C9304A41-F333-4EFD-8F90-EC81D4B6974A}"/>
    <cellStyle name="Comma 106 3" xfId="5462" xr:uid="{81CCD020-C882-4EE9-9BED-6168C3C7CBAB}"/>
    <cellStyle name="Comma 106 3 2" xfId="5463" xr:uid="{9A17CEC5-7A42-4ED6-9234-88F390E7196A}"/>
    <cellStyle name="Comma 106 4" xfId="5464" xr:uid="{025A92D1-F70E-4AB6-A703-E1014867BE91}"/>
    <cellStyle name="Comma 106 4 2" xfId="5465" xr:uid="{A0E140BB-521D-41D9-8CF5-37F99A6960CC}"/>
    <cellStyle name="Comma 106 5" xfId="5466" xr:uid="{03E8E46D-522A-4309-9578-526D165A7DB7}"/>
    <cellStyle name="Comma 107" xfId="5467" xr:uid="{DD8D96A6-0793-4959-AE17-561A5F15E812}"/>
    <cellStyle name="Comma 107 2" xfId="5468" xr:uid="{949093DF-88B9-4C3A-8631-31B638ACAA50}"/>
    <cellStyle name="Comma 107 2 2" xfId="5469" xr:uid="{0803A492-EA2E-422B-8B62-E72C993D816E}"/>
    <cellStyle name="Comma 107 2 3" xfId="5470" xr:uid="{7FEB8202-0953-450C-824C-9DC1EEAD8358}"/>
    <cellStyle name="Comma 107 3" xfId="5471" xr:uid="{7D1C45B8-0030-40BE-A297-F7E6572B2DEA}"/>
    <cellStyle name="Comma 107 3 2" xfId="5472" xr:uid="{6C2EFCE0-8433-4CDD-9813-DD1EF00C9396}"/>
    <cellStyle name="Comma 107 4" xfId="5473" xr:uid="{F5063BD7-0E7C-483B-9A94-CE847151B2D0}"/>
    <cellStyle name="Comma 107 4 2" xfId="5474" xr:uid="{41475AF9-0A5B-4219-9B48-030EF5323CE6}"/>
    <cellStyle name="Comma 107 5" xfId="5475" xr:uid="{95DAAF8C-D3CD-4132-AB1E-83649CFC5801}"/>
    <cellStyle name="Comma 108" xfId="5476" xr:uid="{E9275D36-C885-42F7-9A1E-4306D2996D60}"/>
    <cellStyle name="Comma 108 2" xfId="5477" xr:uid="{64E6163C-5395-4B1F-9981-DDD0C97050E9}"/>
    <cellStyle name="Comma 108 2 2" xfId="5478" xr:uid="{EF594173-0766-4E44-9B46-A1D8874FFCE3}"/>
    <cellStyle name="Comma 108 2 3" xfId="5479" xr:uid="{069A6C5F-EF6B-45CC-AD36-AF73FD9DD9C9}"/>
    <cellStyle name="Comma 108 3" xfId="5480" xr:uid="{70275305-2177-4810-9BD1-6338550921D3}"/>
    <cellStyle name="Comma 108 3 2" xfId="5481" xr:uid="{03D515E8-6269-4D24-9150-FA86477D5365}"/>
    <cellStyle name="Comma 108 4" xfId="5482" xr:uid="{B8E0871D-6E95-4E43-9B2A-1E9642B2E7E3}"/>
    <cellStyle name="Comma 108 4 2" xfId="5483" xr:uid="{3656FDB9-5052-4F3E-80EF-F8704992A10C}"/>
    <cellStyle name="Comma 108 5" xfId="5484" xr:uid="{B87E910C-640D-4215-8D54-96FC6A38AB9E}"/>
    <cellStyle name="Comma 109" xfId="5485" xr:uid="{AD66E0B3-974E-40EB-9452-ADC30D8383B7}"/>
    <cellStyle name="Comma 109 2" xfId="5486" xr:uid="{F1575DC8-0DBE-4584-B159-15FA2578FBA9}"/>
    <cellStyle name="Comma 109 2 2" xfId="5487" xr:uid="{05BD3E67-444D-41FE-A2CF-5B5B617DCA11}"/>
    <cellStyle name="Comma 109 2 3" xfId="5488" xr:uid="{EFDAB4F8-222D-4D86-8212-659EA572B3E3}"/>
    <cellStyle name="Comma 109 3" xfId="5489" xr:uid="{2108C39B-38BF-4DAA-8DEA-1418340794A3}"/>
    <cellStyle name="Comma 109 3 2" xfId="5490" xr:uid="{BF085CE8-B03E-4D4A-8AB6-AD7CB8BBD0C3}"/>
    <cellStyle name="Comma 109 4" xfId="5491" xr:uid="{66978821-3E3A-4128-964C-645DF8136E87}"/>
    <cellStyle name="Comma 109 4 2" xfId="5492" xr:uid="{C2705C3E-FF43-4E4C-B2A6-3311E755B4E0}"/>
    <cellStyle name="Comma 109 5" xfId="5493" xr:uid="{CFA730D3-A1E4-4ABB-985D-B87A0872CCAE}"/>
    <cellStyle name="Comma 11" xfId="5494" xr:uid="{68FFF4D4-52C2-4B94-A04A-C0C8FC3C38BD}"/>
    <cellStyle name="Comma 11 2" xfId="5495" xr:uid="{941E5244-EC23-456A-9AFE-FD1E0A27D67D}"/>
    <cellStyle name="Comma 11 2 2" xfId="29757" xr:uid="{7DA0FC06-304B-44B9-9DD1-F7EADBD59CF2}"/>
    <cellStyle name="Comma 11 3" xfId="5496" xr:uid="{AB880CE9-731B-40DB-A941-915C32C89A42}"/>
    <cellStyle name="Comma 11 4" xfId="5497" xr:uid="{EC78B9FF-18E0-4BFD-8CBF-9785FB963BE8}"/>
    <cellStyle name="Comma 11 5" xfId="27319" xr:uid="{1AB04FB0-8B5B-4C99-8A98-25612432CA24}"/>
    <cellStyle name="Comma 11 6" xfId="29756" xr:uid="{37FCA640-5B65-4FBC-9D14-8857E463B6C8}"/>
    <cellStyle name="Comma 110" xfId="5498" xr:uid="{6933B40E-4DF3-4C6B-A008-D2531479C92C}"/>
    <cellStyle name="Comma 110 2" xfId="5499" xr:uid="{3D742C12-88BB-4447-8768-DC4AE3F1844D}"/>
    <cellStyle name="Comma 110 2 2" xfId="5500" xr:uid="{84E83C5D-76C1-4B8A-BCFF-1FA82C1B7FC5}"/>
    <cellStyle name="Comma 110 2 3" xfId="5501" xr:uid="{73959A47-BBD0-4DFC-A0AC-DD246C93BF3B}"/>
    <cellStyle name="Comma 110 3" xfId="5502" xr:uid="{6C782C18-E75A-43B7-A1ED-8387FC87586A}"/>
    <cellStyle name="Comma 110 3 2" xfId="5503" xr:uid="{7B4202C8-D7B5-4401-B4F3-732609F5B324}"/>
    <cellStyle name="Comma 110 4" xfId="5504" xr:uid="{402A564A-1AF3-4439-8888-F9407F373B1D}"/>
    <cellStyle name="Comma 110 4 2" xfId="5505" xr:uid="{738F3ED8-C38F-4B24-8622-461F1D36E99D}"/>
    <cellStyle name="Comma 110 5" xfId="5506" xr:uid="{01D233A4-E7B3-40A3-8FE7-632179E1406F}"/>
    <cellStyle name="Comma 111" xfId="5507" xr:uid="{BBB90096-0E64-417E-8AAD-E93144D5724A}"/>
    <cellStyle name="Comma 111 2" xfId="5508" xr:uid="{FD896BA3-FDD1-4F7E-9379-7E7BEE51F475}"/>
    <cellStyle name="Comma 111 2 2" xfId="5509" xr:uid="{22FA2732-63B6-432A-ADF0-CA0A08A64B4B}"/>
    <cellStyle name="Comma 111 2 3" xfId="5510" xr:uid="{1BA0EF2B-FC02-4831-9099-18BD8A96AA72}"/>
    <cellStyle name="Comma 111 3" xfId="5511" xr:uid="{B50BA6E7-C44B-41C4-8740-F95FD4089F5E}"/>
    <cellStyle name="Comma 111 3 2" xfId="5512" xr:uid="{F01B90DC-246F-4967-AEF0-B66865891064}"/>
    <cellStyle name="Comma 111 4" xfId="5513" xr:uid="{6411E49F-6FDB-4551-981E-F5F460F855DE}"/>
    <cellStyle name="Comma 111 4 2" xfId="5514" xr:uid="{456078D9-351C-494D-8128-854C399485AF}"/>
    <cellStyle name="Comma 111 5" xfId="5515" xr:uid="{DAF2A4C3-4F8C-4A2B-A4C8-116F5EDC107F}"/>
    <cellStyle name="Comma 112" xfId="5516" xr:uid="{A9C65F01-1734-4C90-9B2D-9DE694A95D09}"/>
    <cellStyle name="Comma 112 2" xfId="5517" xr:uid="{59D0F719-F719-4170-9A2E-7C8EEAA922CB}"/>
    <cellStyle name="Comma 112 2 2" xfId="5518" xr:uid="{FFF83056-43E4-4FB9-BF56-AC14FC0B975F}"/>
    <cellStyle name="Comma 112 2 3" xfId="5519" xr:uid="{3AF5C528-664F-47A9-AEFA-7ED95FBD88A7}"/>
    <cellStyle name="Comma 112 3" xfId="5520" xr:uid="{9C13D499-1C3C-491C-A683-509709D8A84D}"/>
    <cellStyle name="Comma 112 3 2" xfId="5521" xr:uid="{5A41F3B9-0DC7-4817-A53D-E361015EE4A1}"/>
    <cellStyle name="Comma 112 4" xfId="5522" xr:uid="{3D258383-601A-46F1-A3F3-4F19F90F5CEB}"/>
    <cellStyle name="Comma 112 4 2" xfId="5523" xr:uid="{5A8C2A68-8416-406D-A779-CCB99CBEB2F8}"/>
    <cellStyle name="Comma 112 5" xfId="5524" xr:uid="{523097BE-302C-4D0C-8BC1-921B05920940}"/>
    <cellStyle name="Comma 113" xfId="5525" xr:uid="{05620E92-6A09-4A3C-A8F3-D94E003C1F29}"/>
    <cellStyle name="Comma 113 2" xfId="5526" xr:uid="{7332F58B-7685-4166-9757-8898DDF56B64}"/>
    <cellStyle name="Comma 113 2 2" xfId="5527" xr:uid="{757D8247-72DA-4702-803E-8D34F4D68073}"/>
    <cellStyle name="Comma 113 2 3" xfId="5528" xr:uid="{C06DF985-E7BD-4215-B3E5-0B3BB74463D6}"/>
    <cellStyle name="Comma 113 3" xfId="5529" xr:uid="{EA99B9B2-6B76-49FD-BD2F-2112E386D2E7}"/>
    <cellStyle name="Comma 113 3 2" xfId="5530" xr:uid="{98E4E1F0-924C-4706-9D65-DFB0321520D2}"/>
    <cellStyle name="Comma 113 4" xfId="5531" xr:uid="{1F39F750-C0B0-4E22-959A-61617E5E2F81}"/>
    <cellStyle name="Comma 113 4 2" xfId="5532" xr:uid="{4375B84A-B967-4EBD-A96A-9C15BC20EC5C}"/>
    <cellStyle name="Comma 113 5" xfId="5533" xr:uid="{5907541F-0783-45F8-A782-9361023C5679}"/>
    <cellStyle name="Comma 114" xfId="5534" xr:uid="{D547809C-AFF0-497E-90B6-6C3A8208197E}"/>
    <cellStyle name="Comma 114 2" xfId="5535" xr:uid="{6D976E27-ADC6-4343-A40D-1145C3D62E25}"/>
    <cellStyle name="Comma 114 2 2" xfId="5536" xr:uid="{53CB93E3-9364-44BE-A615-D53DDBB0B781}"/>
    <cellStyle name="Comma 114 2 3" xfId="5537" xr:uid="{BA225632-A84E-46CE-B636-CDDDB846F4D5}"/>
    <cellStyle name="Comma 114 3" xfId="5538" xr:uid="{011BB754-EE90-4428-A363-A1E402E8FE91}"/>
    <cellStyle name="Comma 114 3 2" xfId="5539" xr:uid="{BED274A7-8953-42FB-9DC1-4DFD15F512F4}"/>
    <cellStyle name="Comma 114 4" xfId="5540" xr:uid="{3A58BB2E-30D7-4470-A025-44FB383B3E00}"/>
    <cellStyle name="Comma 114 4 2" xfId="5541" xr:uid="{11767595-308A-45A7-9D6B-4D7E9C507832}"/>
    <cellStyle name="Comma 114 5" xfId="5542" xr:uid="{BE4F4211-D92E-472E-85B8-1EDBF48D21B2}"/>
    <cellStyle name="Comma 115" xfId="5543" xr:uid="{FAE05C24-8BC9-43AF-A12D-61FB2EA49EEE}"/>
    <cellStyle name="Comma 115 2" xfId="5544" xr:uid="{6750D9C7-BEAD-4200-9B2F-28F86CD109F4}"/>
    <cellStyle name="Comma 115 2 2" xfId="5545" xr:uid="{634BAFEB-AAD7-4B6A-B0C2-E39D8C490AB7}"/>
    <cellStyle name="Comma 115 2 3" xfId="5546" xr:uid="{CD369027-4848-4829-993A-E9530344B0CF}"/>
    <cellStyle name="Comma 115 3" xfId="5547" xr:uid="{D38A350D-566B-4B57-8BAC-F5731F85381D}"/>
    <cellStyle name="Comma 115 3 2" xfId="5548" xr:uid="{DE74774A-39B0-4E2B-BC2A-2D64FD6AF9A6}"/>
    <cellStyle name="Comma 115 4" xfId="5549" xr:uid="{2C82B349-E3C9-4DD8-B816-B10C40CA9AF0}"/>
    <cellStyle name="Comma 115 4 2" xfId="5550" xr:uid="{2807E786-11A0-4693-B941-C3593EA354AE}"/>
    <cellStyle name="Comma 115 5" xfId="5551" xr:uid="{8DE375D7-01B9-49C0-8C69-66EAD9DCB10A}"/>
    <cellStyle name="Comma 116" xfId="5552" xr:uid="{31DF9A6B-B140-4B6D-A91F-1D8D5DB0EE9B}"/>
    <cellStyle name="Comma 116 2" xfId="5553" xr:uid="{12FF7CFD-02DC-40C7-8026-EF47236C81A8}"/>
    <cellStyle name="Comma 116 2 2" xfId="5554" xr:uid="{8E8704CA-B881-47FE-A9B8-D3996C1E5E44}"/>
    <cellStyle name="Comma 116 2 3" xfId="5555" xr:uid="{D43FF591-CB3F-4EAA-96BE-F1E63BFBD1AF}"/>
    <cellStyle name="Comma 116 3" xfId="5556" xr:uid="{5BA5149A-EBD8-444E-8915-5F2C0893A054}"/>
    <cellStyle name="Comma 116 3 2" xfId="5557" xr:uid="{F0ED03D4-6AC2-4576-AF03-B072C292F73B}"/>
    <cellStyle name="Comma 116 4" xfId="5558" xr:uid="{6B6D7227-A94B-4C09-AA6C-0F1424671885}"/>
    <cellStyle name="Comma 116 4 2" xfId="5559" xr:uid="{81FFD6B2-882E-4A5D-B35B-DA7C3C387A3E}"/>
    <cellStyle name="Comma 116 5" xfId="5560" xr:uid="{50B05630-C4E0-4693-A315-BE6E66E53CC6}"/>
    <cellStyle name="Comma 117" xfId="5561" xr:uid="{F02D11DE-8470-4CDC-9A1F-930930BC93BA}"/>
    <cellStyle name="Comma 117 2" xfId="5562" xr:uid="{86A75EC9-9F7D-4479-8988-553E9847B68D}"/>
    <cellStyle name="Comma 117 2 2" xfId="5563" xr:uid="{C44C56C1-AC32-4BB0-A913-215486AD56E1}"/>
    <cellStyle name="Comma 117 2 3" xfId="5564" xr:uid="{AD035D66-1780-47D8-B106-17D8D373B9C1}"/>
    <cellStyle name="Comma 117 3" xfId="5565" xr:uid="{674DEB06-D010-46AB-8AF6-61CA3FF04773}"/>
    <cellStyle name="Comma 117 3 2" xfId="5566" xr:uid="{0BE5CDD6-F604-485A-A0DD-EBB039B559ED}"/>
    <cellStyle name="Comma 117 4" xfId="5567" xr:uid="{192B20B8-E0E6-4C9A-B837-2F0524E03638}"/>
    <cellStyle name="Comma 118" xfId="5568" xr:uid="{E68336FA-A673-4AA5-A454-9748969D729B}"/>
    <cellStyle name="Comma 118 2" xfId="5569" xr:uid="{556B1BEA-20C8-4B9E-9D30-403CCCCE98FC}"/>
    <cellStyle name="Comma 118 2 2" xfId="5570" xr:uid="{1966DE05-207D-4B14-B0AB-9DB2F1F72ADB}"/>
    <cellStyle name="Comma 118 2 3" xfId="5571" xr:uid="{491E73C3-DC3E-4C41-9E85-F9C10DA87352}"/>
    <cellStyle name="Comma 118 3" xfId="5572" xr:uid="{FF225E05-C2E2-4296-9214-318416713D24}"/>
    <cellStyle name="Comma 118 3 2" xfId="5573" xr:uid="{E6C991DC-79F1-45EE-8D31-F8207345B41A}"/>
    <cellStyle name="Comma 118 4" xfId="5574" xr:uid="{21A13E65-5EC7-4506-A31F-90C02A5F380A}"/>
    <cellStyle name="Comma 119" xfId="5575" xr:uid="{5C4EB1CA-A64C-42EA-AA6A-CBEBA5FE1F69}"/>
    <cellStyle name="Comma 119 2" xfId="5576" xr:uid="{ABD26C78-22FC-4691-959A-DB8BB6D1EA31}"/>
    <cellStyle name="Comma 119 2 2" xfId="5577" xr:uid="{719801F3-35D0-4F2C-8241-C8B76CAC165B}"/>
    <cellStyle name="Comma 119 2 3" xfId="5578" xr:uid="{35DB9916-FB70-467E-A549-E5B4E020B4B9}"/>
    <cellStyle name="Comma 119 3" xfId="5579" xr:uid="{EE26536C-0D7A-4602-BACD-49835084C176}"/>
    <cellStyle name="Comma 119 3 2" xfId="5580" xr:uid="{5450A1B8-37A8-41D1-AE6B-8760B185FEB6}"/>
    <cellStyle name="Comma 119 4" xfId="5581" xr:uid="{B296CA6A-EB51-40F9-BF09-1E9C6AB56905}"/>
    <cellStyle name="Comma 12" xfId="5582" xr:uid="{1705D779-70B9-4E0E-90C8-6E14B906A33F}"/>
    <cellStyle name="Comma 12 2" xfId="5583" xr:uid="{F1219A3B-37FC-49D4-A151-015DDE9A9E7B}"/>
    <cellStyle name="Comma 12 2 2" xfId="29759" xr:uid="{68CE0C9A-C760-4756-A268-2ECF315A9BA9}"/>
    <cellStyle name="Comma 12 3" xfId="5584" xr:uid="{B6DC745A-76AF-483A-AEEE-C4AF82B5D0D4}"/>
    <cellStyle name="Comma 12 4" xfId="5585" xr:uid="{5C2D12FA-DBBF-4812-85CE-53E077890410}"/>
    <cellStyle name="Comma 12 5" xfId="29758" xr:uid="{6D34616B-13F4-43E6-BB39-647429898C6F}"/>
    <cellStyle name="Comma 120" xfId="5586" xr:uid="{580F47A1-7139-4492-8F7C-2D63391CE978}"/>
    <cellStyle name="Comma 120 2" xfId="5587" xr:uid="{EF1F06D9-C1CA-4F91-BB13-078B9C14FBAA}"/>
    <cellStyle name="Comma 120 2 2" xfId="5588" xr:uid="{F2E0D903-2B8A-4ACD-AC9E-86F19EEB6DB0}"/>
    <cellStyle name="Comma 120 2 3" xfId="5589" xr:uid="{69F144B5-D9CB-44C8-A085-CDB36ACEF664}"/>
    <cellStyle name="Comma 120 3" xfId="5590" xr:uid="{B0A2B16E-2F56-44CC-8E4E-E72D092E9E50}"/>
    <cellStyle name="Comma 120 3 2" xfId="5591" xr:uid="{3E0800A7-E877-4F21-9E71-69DFB69CA578}"/>
    <cellStyle name="Comma 120 4" xfId="5592" xr:uid="{D65A86D0-0874-4DC5-91B0-A0DFA337B992}"/>
    <cellStyle name="Comma 121" xfId="5593" xr:uid="{04AD0CF7-6FAA-4816-8A68-2E36A42196F5}"/>
    <cellStyle name="Comma 121 2" xfId="5594" xr:uid="{319F08AD-84EC-419F-A58F-DC358C333B25}"/>
    <cellStyle name="Comma 121 2 2" xfId="5595" xr:uid="{F34408DC-7FAE-4E97-AF3A-855B616D3AEB}"/>
    <cellStyle name="Comma 121 2 3" xfId="5596" xr:uid="{23E735C3-C388-4E94-A189-B2D144A9DC32}"/>
    <cellStyle name="Comma 121 3" xfId="5597" xr:uid="{723902F3-6856-4EED-A438-27CB6155057B}"/>
    <cellStyle name="Comma 121 3 2" xfId="5598" xr:uid="{7B0BF6C7-DBFD-4E98-97D9-FA26A853C934}"/>
    <cellStyle name="Comma 121 4" xfId="5599" xr:uid="{DE5CE211-C4B8-4F31-AA43-AD7DDB7C482A}"/>
    <cellStyle name="Comma 122" xfId="5600" xr:uid="{42CFD8DA-F661-4226-8215-72E8EF03582F}"/>
    <cellStyle name="Comma 122 2" xfId="5601" xr:uid="{84704B48-B7FE-4F4D-9351-68697B020873}"/>
    <cellStyle name="Comma 122 2 2" xfId="5602" xr:uid="{81D58B1D-30BE-476A-B571-07DB71BDEACD}"/>
    <cellStyle name="Comma 122 2 3" xfId="5603" xr:uid="{BAF60D96-8B2B-41F4-86E3-7B8E0D8A9327}"/>
    <cellStyle name="Comma 122 3" xfId="5604" xr:uid="{82CCD7A0-CF41-4F25-8A6B-460245A5A0D5}"/>
    <cellStyle name="Comma 122 3 2" xfId="5605" xr:uid="{ECEB6397-1EFD-41DF-8D7E-E46B220FFE91}"/>
    <cellStyle name="Comma 122 4" xfId="5606" xr:uid="{7BBDCC20-8AEA-4D52-BE6B-4AAD3E451EE3}"/>
    <cellStyle name="Comma 123" xfId="5607" xr:uid="{DA1471CE-B3E9-46AC-BF97-9AE0AC8D7D40}"/>
    <cellStyle name="Comma 123 2" xfId="5608" xr:uid="{448F1651-B83F-41EC-B314-0E04DF949217}"/>
    <cellStyle name="Comma 123 2 2" xfId="5609" xr:uid="{48526752-130A-4C58-9CB3-1010928213E6}"/>
    <cellStyle name="Comma 123 2 3" xfId="5610" xr:uid="{4700F8D3-CB3F-4F12-81D1-E61149793EA2}"/>
    <cellStyle name="Comma 123 3" xfId="5611" xr:uid="{658CA020-FB63-4FB3-84B5-E755AD45CF5A}"/>
    <cellStyle name="Comma 123 3 2" xfId="5612" xr:uid="{1691F05E-1856-46FA-8FF5-A9F38670A93C}"/>
    <cellStyle name="Comma 123 4" xfId="5613" xr:uid="{44BCB943-8DBF-4B73-B240-6AFACBECF5F0}"/>
    <cellStyle name="Comma 124" xfId="5614" xr:uid="{D61D9877-2361-4F54-BF18-0A19D2F06487}"/>
    <cellStyle name="Comma 124 2" xfId="5615" xr:uid="{44AF8FCE-4D8C-4CD6-B2BA-7C391171F753}"/>
    <cellStyle name="Comma 124 2 2" xfId="5616" xr:uid="{72882E61-B0FE-42E6-94D1-68FB1270DEA0}"/>
    <cellStyle name="Comma 124 2 3" xfId="5617" xr:uid="{213BC913-2546-4109-AA02-1E6C4D6F1B10}"/>
    <cellStyle name="Comma 124 3" xfId="5618" xr:uid="{4D4F5775-632A-4896-9C30-24660CE9AFD7}"/>
    <cellStyle name="Comma 124 3 2" xfId="5619" xr:uid="{5FAC3D7C-988F-4A67-8EF5-E778A001DB23}"/>
    <cellStyle name="Comma 124 4" xfId="5620" xr:uid="{844C6359-9253-47EC-A585-CE99DEB2DE02}"/>
    <cellStyle name="Comma 125" xfId="5621" xr:uid="{817DEBC1-BA7C-4CDE-BBC0-60B904DFDD0F}"/>
    <cellStyle name="Comma 125 2" xfId="5622" xr:uid="{6BD8A338-0B51-41F7-9ABF-7294E9D6F389}"/>
    <cellStyle name="Comma 125 2 2" xfId="5623" xr:uid="{4D6A78A4-3C1C-43C3-90D9-8FE34E6D8833}"/>
    <cellStyle name="Comma 125 2 3" xfId="5624" xr:uid="{4CA8DF1E-CCDE-4B00-B31B-BC0C0BBDDFC7}"/>
    <cellStyle name="Comma 125 3" xfId="5625" xr:uid="{F37CE62F-8AF0-4AD0-8BD3-53684F236162}"/>
    <cellStyle name="Comma 125 3 2" xfId="5626" xr:uid="{EEFA5A53-FAE3-4415-BB69-BDE15EB7223E}"/>
    <cellStyle name="Comma 125 4" xfId="5627" xr:uid="{C0BC2FF5-AD5F-487A-AB3B-88ADD712B77D}"/>
    <cellStyle name="Comma 126" xfId="5628" xr:uid="{916DF508-BD73-46D2-9F65-28555A619BAA}"/>
    <cellStyle name="Comma 126 2" xfId="5629" xr:uid="{394AA952-4FF4-41AA-BABC-7B78FA29C52A}"/>
    <cellStyle name="Comma 126 2 2" xfId="5630" xr:uid="{83D1CA40-0B2F-46A2-8DC5-60BC72FA4FF8}"/>
    <cellStyle name="Comma 126 2 3" xfId="5631" xr:uid="{D101630E-5F63-4268-8C7F-BFF605CD78CA}"/>
    <cellStyle name="Comma 126 3" xfId="5632" xr:uid="{16E73DE4-7E86-4887-AE28-7358CCB84904}"/>
    <cellStyle name="Comma 126 3 2" xfId="5633" xr:uid="{ED131A2F-E5B0-464A-9C7A-BD820AE93D8E}"/>
    <cellStyle name="Comma 126 4" xfId="5634" xr:uid="{D1F6B83C-F3E6-4970-962C-E1D8628353C3}"/>
    <cellStyle name="Comma 127" xfId="5635" xr:uid="{EFF1DD6A-7E25-464C-BD31-DE520E3E7125}"/>
    <cellStyle name="Comma 127 2" xfId="5636" xr:uid="{1C37457C-9A92-426F-976E-32EA6B132D5F}"/>
    <cellStyle name="Comma 127 2 2" xfId="5637" xr:uid="{54F1F944-2586-4D74-92F2-ED307ACC0AC0}"/>
    <cellStyle name="Comma 127 2 3" xfId="5638" xr:uid="{829F8288-1E55-4881-9D24-9C0DC0645236}"/>
    <cellStyle name="Comma 127 3" xfId="5639" xr:uid="{750B5608-61C7-4CAE-8256-AC9E48E6F500}"/>
    <cellStyle name="Comma 127 3 2" xfId="5640" xr:uid="{7348E5CE-1AF3-4158-BE81-7806A1D7351C}"/>
    <cellStyle name="Comma 127 4" xfId="5641" xr:uid="{42EEBBAD-BB3B-418D-8132-85B72FF9A794}"/>
    <cellStyle name="Comma 128" xfId="5642" xr:uid="{6CCA0512-69EC-4F44-A5E7-9F97EC56F97E}"/>
    <cellStyle name="Comma 128 2" xfId="5643" xr:uid="{CE8B90BC-8049-4830-BDDE-961E9F2D8572}"/>
    <cellStyle name="Comma 128 2 2" xfId="5644" xr:uid="{7AAE3B2B-E039-4B02-AC28-00210A6E47F3}"/>
    <cellStyle name="Comma 128 2 3" xfId="5645" xr:uid="{6A3725D8-2A1D-4A5F-A6EA-A920380466D8}"/>
    <cellStyle name="Comma 128 3" xfId="5646" xr:uid="{A6245F1F-1346-4068-B282-46ED391321FD}"/>
    <cellStyle name="Comma 128 3 2" xfId="5647" xr:uid="{4EE5B2BF-357E-48A6-BD3A-56FC8DBA355A}"/>
    <cellStyle name="Comma 128 4" xfId="5648" xr:uid="{3EE568D0-8860-4143-A609-437428ABCA9A}"/>
    <cellStyle name="Comma 129" xfId="5649" xr:uid="{D6C92F4D-AF7E-47F9-8257-6806E4AA3076}"/>
    <cellStyle name="Comma 129 2" xfId="5650" xr:uid="{8BB847FA-1CF6-4155-AD68-F9A5CC4E0BD0}"/>
    <cellStyle name="Comma 129 2 2" xfId="5651" xr:uid="{1AE1DBA5-62BC-48F9-8BB3-59CC055845FA}"/>
    <cellStyle name="Comma 129 2 3" xfId="5652" xr:uid="{5E436BA8-C3F3-40AF-B4C9-80460C43672C}"/>
    <cellStyle name="Comma 129 3" xfId="5653" xr:uid="{458742F2-BDDA-4359-9709-58980B263717}"/>
    <cellStyle name="Comma 129 3 2" xfId="5654" xr:uid="{D7650C6C-DC4E-45CE-838D-5947600643E2}"/>
    <cellStyle name="Comma 129 4" xfId="5655" xr:uid="{A19126A0-E391-466B-B23A-647FEE51F44B}"/>
    <cellStyle name="Comma 13" xfId="5656" xr:uid="{45F6CB31-021C-4288-9E93-C5F42E8BE9B4}"/>
    <cellStyle name="Comma 13 2" xfId="5657" xr:uid="{3B1EBB75-1CB0-43B8-A4CF-0F0BD84A0723}"/>
    <cellStyle name="Comma 13 2 2" xfId="29761" xr:uid="{D9FAFEFA-97EE-445D-954B-E5B585996490}"/>
    <cellStyle name="Comma 13 3" xfId="5658" xr:uid="{721F3A7D-4C00-407C-ADCA-D5925C52A63F}"/>
    <cellStyle name="Comma 13 4" xfId="5659" xr:uid="{E8788247-4A82-490C-970B-75F72C9E5820}"/>
    <cellStyle name="Comma 13 5" xfId="27320" xr:uid="{A2DB002B-A89C-41DE-B0E4-D85D576264A5}"/>
    <cellStyle name="Comma 13 6" xfId="29760" xr:uid="{358B5A97-18A3-4593-BE18-435DB7944DF8}"/>
    <cellStyle name="Comma 130" xfId="5660" xr:uid="{FEE5AC6C-43C2-4A73-99A8-6D99DE4FDD75}"/>
    <cellStyle name="Comma 130 2" xfId="5661" xr:uid="{718E4EF0-ECC4-44B7-896B-FB5AFE458787}"/>
    <cellStyle name="Comma 130 2 2" xfId="5662" xr:uid="{6A24B516-6199-48AA-AE43-585A5DDF739C}"/>
    <cellStyle name="Comma 130 2 3" xfId="5663" xr:uid="{DEC9F378-7499-4B5E-AC06-9ACE8AD5204E}"/>
    <cellStyle name="Comma 130 3" xfId="5664" xr:uid="{CF6F1711-AAF3-4C0C-85D3-C01CAEAB7C46}"/>
    <cellStyle name="Comma 130 3 2" xfId="5665" xr:uid="{9FB4290D-3EB3-459F-A218-798B8CA2E036}"/>
    <cellStyle name="Comma 130 4" xfId="5666" xr:uid="{BADD2D25-E8E4-4B24-BCB0-32D9AF3B4B8A}"/>
    <cellStyle name="Comma 131" xfId="5667" xr:uid="{F4FB0988-4AB2-420B-A7BC-4133CDC0DCA9}"/>
    <cellStyle name="Comma 131 2" xfId="5668" xr:uid="{B3C8F892-1EAE-4A7A-B557-87D1DE4571A4}"/>
    <cellStyle name="Comma 131 2 2" xfId="5669" xr:uid="{68E3FA9A-C55F-41CE-A2AE-0CBB69E87D11}"/>
    <cellStyle name="Comma 131 2 3" xfId="5670" xr:uid="{6358A78F-10B7-40B2-B0D3-F090B779E0AC}"/>
    <cellStyle name="Comma 131 3" xfId="5671" xr:uid="{BDBD1EB6-F511-4F5C-B8B4-FA09584761C5}"/>
    <cellStyle name="Comma 131 3 2" xfId="5672" xr:uid="{BFB6266C-1C7B-4DCF-870C-50F5E2361A0D}"/>
    <cellStyle name="Comma 131 4" xfId="5673" xr:uid="{D3C8BA08-7EA4-4E50-B06C-BF6C561E02A8}"/>
    <cellStyle name="Comma 132" xfId="5674" xr:uid="{47DBE08E-D395-40D6-81B4-C2CDD2E7A774}"/>
    <cellStyle name="Comma 132 2" xfId="5675" xr:uid="{B736E97E-8022-439B-A90E-5238887833A0}"/>
    <cellStyle name="Comma 132 2 2" xfId="5676" xr:uid="{DDB4D9D1-8154-48EF-B704-05D6B1882B38}"/>
    <cellStyle name="Comma 132 2 3" xfId="5677" xr:uid="{4CE75956-C170-4CA2-A457-9D59B14F76CA}"/>
    <cellStyle name="Comma 132 3" xfId="5678" xr:uid="{96AFD2A8-9415-480D-B1AB-492790FCA52E}"/>
    <cellStyle name="Comma 132 3 2" xfId="5679" xr:uid="{145C53E8-9CC6-40D1-AB76-319C377DE948}"/>
    <cellStyle name="Comma 132 4" xfId="5680" xr:uid="{64B2A97A-C6B7-4BC5-A312-FCCC60A8677E}"/>
    <cellStyle name="Comma 133" xfId="5681" xr:uid="{68A8C894-6F5F-49EC-B11B-4DADD5DD1E5E}"/>
    <cellStyle name="Comma 133 2" xfId="5682" xr:uid="{5E6D7851-6DFE-4704-90EB-D693752B578B}"/>
    <cellStyle name="Comma 133 2 2" xfId="5683" xr:uid="{8AA332E7-7BA3-4441-A92A-12677C9D34D4}"/>
    <cellStyle name="Comma 133 2 3" xfId="5684" xr:uid="{9E32D976-A755-4573-A372-30EEB63B6288}"/>
    <cellStyle name="Comma 133 3" xfId="5685" xr:uid="{09F85E6C-1D85-4F5A-AA04-03C749EC5B24}"/>
    <cellStyle name="Comma 133 3 2" xfId="5686" xr:uid="{38C19C17-75B3-449F-869C-065E400BF341}"/>
    <cellStyle name="Comma 133 4" xfId="5687" xr:uid="{698EA35B-9558-4D4B-9740-5FF59797C694}"/>
    <cellStyle name="Comma 134" xfId="5688" xr:uid="{5D06D33B-F82D-4239-90D4-6D26C9392CF6}"/>
    <cellStyle name="Comma 134 2" xfId="5689" xr:uid="{3E4D94A2-3C67-43A1-A572-740C33B53D71}"/>
    <cellStyle name="Comma 134 2 2" xfId="5690" xr:uid="{F7F3C796-1B6C-4700-9E86-CE43C1A900D4}"/>
    <cellStyle name="Comma 134 2 3" xfId="5691" xr:uid="{A32E2198-CC80-454A-84A7-AAFD6BCC2484}"/>
    <cellStyle name="Comma 134 3" xfId="5692" xr:uid="{47C68DD8-A40C-4339-83CE-2787BB261DE2}"/>
    <cellStyle name="Comma 134 3 2" xfId="5693" xr:uid="{3EE0B038-337A-48E1-B85E-288D0AFB565E}"/>
    <cellStyle name="Comma 134 4" xfId="5694" xr:uid="{898BA61D-AD4B-45CC-817A-690E1FCA29F3}"/>
    <cellStyle name="Comma 135" xfId="5695" xr:uid="{EB43CA14-CCF7-424B-BD76-F7C040376B47}"/>
    <cellStyle name="Comma 135 2" xfId="5696" xr:uid="{AA6175E3-D94B-4A3B-86EC-0B2242CE5B5C}"/>
    <cellStyle name="Comma 135 2 2" xfId="5697" xr:uid="{6919CB1D-0217-4DBC-8908-70E6E0250D2E}"/>
    <cellStyle name="Comma 135 2 3" xfId="5698" xr:uid="{764B2121-8268-44EA-ACB3-C5365AD5FBC9}"/>
    <cellStyle name="Comma 135 3" xfId="5699" xr:uid="{BEC447E1-41F1-41E6-8755-882855AA84F0}"/>
    <cellStyle name="Comma 135 3 2" xfId="5700" xr:uid="{86D02668-FCB5-431E-9AC8-C527F575A27B}"/>
    <cellStyle name="Comma 135 4" xfId="5701" xr:uid="{D91A077C-6DCE-47D1-B632-A888ED123C50}"/>
    <cellStyle name="Comma 136" xfId="5702" xr:uid="{4AE42DF4-81B6-411A-B1B3-DA1CE3FF0DE0}"/>
    <cellStyle name="Comma 136 2" xfId="5703" xr:uid="{9FC1AED9-5516-4804-825D-806D5DD7F52B}"/>
    <cellStyle name="Comma 136 2 2" xfId="5704" xr:uid="{EEC807C8-FF53-46A1-B952-14C84BC52B03}"/>
    <cellStyle name="Comma 136 2 3" xfId="5705" xr:uid="{4C72A576-453E-4186-A742-97C76E07B3C7}"/>
    <cellStyle name="Comma 136 3" xfId="5706" xr:uid="{EA8EB1F8-8FE0-463C-A833-9AC6418B0F60}"/>
    <cellStyle name="Comma 136 3 2" xfId="5707" xr:uid="{21CFE25C-3B64-4B04-8014-44F5F732A78E}"/>
    <cellStyle name="Comma 136 4" xfId="5708" xr:uid="{3D477989-EE48-44FD-A84A-D35FCED45A8F}"/>
    <cellStyle name="Comma 137" xfId="5709" xr:uid="{29701C36-DFCD-4993-83A8-169609B104B5}"/>
    <cellStyle name="Comma 137 2" xfId="5710" xr:uid="{3DFBB011-687B-4BA2-8CD0-7607A3AFE4FC}"/>
    <cellStyle name="Comma 137 2 2" xfId="5711" xr:uid="{A97B4AAF-4A67-4465-87EF-907431A6050F}"/>
    <cellStyle name="Comma 137 2 3" xfId="5712" xr:uid="{1358A851-3CFB-4AB4-B62A-D02BD5CC5DF2}"/>
    <cellStyle name="Comma 137 3" xfId="5713" xr:uid="{4D27E6B9-927A-4DE2-984C-D4E12C1FCBB5}"/>
    <cellStyle name="Comma 137 3 2" xfId="5714" xr:uid="{ED2DB4BF-BFFC-4410-9C99-FBDC3AA263AE}"/>
    <cellStyle name="Comma 137 4" xfId="5715" xr:uid="{1A2BBD94-CC10-4B47-BFDB-E4F2058DD4C5}"/>
    <cellStyle name="Comma 138" xfId="5716" xr:uid="{321E1885-9D5D-4E56-974F-71B5C30575A8}"/>
    <cellStyle name="Comma 138 2" xfId="5717" xr:uid="{F91BA47D-2B45-4F2F-930C-32B4BD4540E7}"/>
    <cellStyle name="Comma 138 2 2" xfId="5718" xr:uid="{81BAC5E7-B89D-499D-AE21-2F039C88B861}"/>
    <cellStyle name="Comma 138 2 3" xfId="5719" xr:uid="{E8C9F09E-0E1E-4287-B157-F6368AD23249}"/>
    <cellStyle name="Comma 138 3" xfId="5720" xr:uid="{D486CAA9-C586-4EAC-A456-695B16BA265D}"/>
    <cellStyle name="Comma 138 3 2" xfId="5721" xr:uid="{CF041D5D-19B1-4E88-A243-421863B0A80A}"/>
    <cellStyle name="Comma 138 4" xfId="5722" xr:uid="{87B69936-60F0-4FD8-AF30-84E5B509E94E}"/>
    <cellStyle name="Comma 139" xfId="5723" xr:uid="{9F2F0395-2E57-43F6-915C-05113DF914B3}"/>
    <cellStyle name="Comma 139 2" xfId="5724" xr:uid="{2568520D-6E76-4BF9-8C0D-F78F2B5BEC6A}"/>
    <cellStyle name="Comma 139 2 2" xfId="5725" xr:uid="{376C6483-9CC4-44BF-86D6-88B7487CD9DB}"/>
    <cellStyle name="Comma 139 2 3" xfId="5726" xr:uid="{2A8F1476-3767-4B53-82FE-3BE359AA4B30}"/>
    <cellStyle name="Comma 139 3" xfId="5727" xr:uid="{C2B31E69-026E-4F50-A201-525E7ADCDB0F}"/>
    <cellStyle name="Comma 139 3 2" xfId="5728" xr:uid="{D1C0EAE4-9965-4B1F-A398-DE5097DCA26B}"/>
    <cellStyle name="Comma 139 4" xfId="5729" xr:uid="{D73D241C-518D-45BB-8BF0-3FEF21057781}"/>
    <cellStyle name="Comma 14" xfId="5730" xr:uid="{EF7E818E-DD8C-42B0-9D62-C4118EDC432E}"/>
    <cellStyle name="Comma 14 2" xfId="5731" xr:uid="{14FDFA32-1D82-4BB4-89FD-B7CD315F302E}"/>
    <cellStyle name="Comma 14 2 2" xfId="29763" xr:uid="{0CE1561D-00F6-464B-AE5A-E3C22F8D8861}"/>
    <cellStyle name="Comma 14 3" xfId="5732" xr:uid="{F22B5B90-6B6C-4837-9C94-E7FE5E0DD7B2}"/>
    <cellStyle name="Comma 14 4" xfId="5733" xr:uid="{6FE99087-EDD6-437D-99F7-C50583654F7D}"/>
    <cellStyle name="Comma 14 5" xfId="29762" xr:uid="{6325F367-FA14-4CDC-822A-4A54AB8F4348}"/>
    <cellStyle name="Comma 140" xfId="5734" xr:uid="{1B34B9DB-C933-4BE7-A785-F76DEC9BB1ED}"/>
    <cellStyle name="Comma 140 2" xfId="5735" xr:uid="{6222AB0B-7357-465D-830F-923A9699EED8}"/>
    <cellStyle name="Comma 140 2 2" xfId="5736" xr:uid="{A3345C8B-047C-4F0D-9314-A1D75F67E7B7}"/>
    <cellStyle name="Comma 140 2 3" xfId="5737" xr:uid="{CB681AF8-826B-4DFB-8E5F-9557381557E3}"/>
    <cellStyle name="Comma 140 3" xfId="5738" xr:uid="{BF5C7E44-B73D-4086-AF25-ECC2FA2C974B}"/>
    <cellStyle name="Comma 140 3 2" xfId="5739" xr:uid="{BDD71B70-712D-48AF-A84D-A5BD59A6C449}"/>
    <cellStyle name="Comma 140 4" xfId="5740" xr:uid="{9DC10F22-9111-4446-A47F-04083ABF3420}"/>
    <cellStyle name="Comma 141" xfId="5741" xr:uid="{0EE2D3C3-03B1-4564-86A8-F55366D2579C}"/>
    <cellStyle name="Comma 141 2" xfId="5742" xr:uid="{729704BF-7C84-45A8-9F1E-E27090006842}"/>
    <cellStyle name="Comma 141 2 2" xfId="5743" xr:uid="{BB7392BC-0C6C-48FF-98AD-0EB8640D9A50}"/>
    <cellStyle name="Comma 141 2 3" xfId="5744" xr:uid="{6EC0D4D9-44C9-44D8-B41B-A8C3AFAA7189}"/>
    <cellStyle name="Comma 141 3" xfId="5745" xr:uid="{9753BE4E-D9C8-4C90-86AB-7697C85EDB0C}"/>
    <cellStyle name="Comma 141 3 2" xfId="5746" xr:uid="{3C4173AB-6A30-4618-A741-D6651F9C8794}"/>
    <cellStyle name="Comma 141 4" xfId="5747" xr:uid="{D4DF17D9-579C-4639-B3E4-2ACD7FE32157}"/>
    <cellStyle name="Comma 142" xfId="5748" xr:uid="{25509AA2-F2D9-42F1-9B76-EF6C4BD34CB3}"/>
    <cellStyle name="Comma 142 2" xfId="5749" xr:uid="{867E2330-2E81-40CC-B36F-0CC8B5480C35}"/>
    <cellStyle name="Comma 142 2 2" xfId="5750" xr:uid="{8207477B-D14A-4A5F-A800-C5123AD7B5B6}"/>
    <cellStyle name="Comma 142 2 3" xfId="5751" xr:uid="{BA7CDAB3-9518-4AE3-8A1C-B27FCB1D7FF1}"/>
    <cellStyle name="Comma 142 3" xfId="5752" xr:uid="{74343C1A-6BC6-4B44-954B-93031B89D048}"/>
    <cellStyle name="Comma 142 3 2" xfId="5753" xr:uid="{189BF0FE-8E2A-4C66-972B-C6DF5A80CB5F}"/>
    <cellStyle name="Comma 142 4" xfId="5754" xr:uid="{893B5961-B14F-48D9-A5E9-B11546CDAAD5}"/>
    <cellStyle name="Comma 143" xfId="5755" xr:uid="{64E92DEF-05A8-43F4-B093-A123B59F4EAB}"/>
    <cellStyle name="Comma 143 2" xfId="5756" xr:uid="{BD37C2B0-2FCD-4B4F-AA27-9B69D3900437}"/>
    <cellStyle name="Comma 143 2 2" xfId="5757" xr:uid="{E677C9BE-7F6C-44CB-8CD6-182EEF486443}"/>
    <cellStyle name="Comma 143 2 3" xfId="5758" xr:uid="{CB918400-CA8D-4C84-BE63-086B0120EA8A}"/>
    <cellStyle name="Comma 143 3" xfId="5759" xr:uid="{82117C0A-7B7F-4A00-BA9A-B99B3D4E3FB9}"/>
    <cellStyle name="Comma 143 3 2" xfId="5760" xr:uid="{70054908-0CB9-4C37-81F9-E3019B007EA4}"/>
    <cellStyle name="Comma 143 4" xfId="5761" xr:uid="{8E89F6E2-068B-43D5-AFF0-9E5BD9A72DD6}"/>
    <cellStyle name="Comma 144" xfId="5762" xr:uid="{FE401CF8-F5FC-4DAF-9BDD-C5C5B88DB3F9}"/>
    <cellStyle name="Comma 144 2" xfId="5763" xr:uid="{8E66A620-0909-46DE-8D6A-292614E148D8}"/>
    <cellStyle name="Comma 144 2 2" xfId="5764" xr:uid="{364010DC-0809-4FF4-B018-E4E99D3F3D30}"/>
    <cellStyle name="Comma 144 2 3" xfId="5765" xr:uid="{8D7DF751-4C00-4AEE-AAEC-F97DCD8DAE62}"/>
    <cellStyle name="Comma 144 3" xfId="5766" xr:uid="{64FFD47B-BA7E-41F1-B5F6-189A6BAB4DF0}"/>
    <cellStyle name="Comma 144 3 2" xfId="5767" xr:uid="{16BA8749-5B9F-4108-8393-4097EBE9022E}"/>
    <cellStyle name="Comma 144 4" xfId="5768" xr:uid="{932DA187-548D-43E0-955F-748C2DE33840}"/>
    <cellStyle name="Comma 145" xfId="5769" xr:uid="{BA869078-EB51-4D85-B49B-DE52842490F4}"/>
    <cellStyle name="Comma 145 2" xfId="5770" xr:uid="{EF5AA47A-FEC2-4BB7-AE9B-9E6D1AC44DF0}"/>
    <cellStyle name="Comma 145 2 2" xfId="5771" xr:uid="{D2DFD050-E410-41A9-BB46-DFFAA9DAA83F}"/>
    <cellStyle name="Comma 145 2 3" xfId="5772" xr:uid="{C169F388-B2CA-4616-A9E6-FCB2938CDCA3}"/>
    <cellStyle name="Comma 145 3" xfId="5773" xr:uid="{4E46948D-A414-415E-B4C7-A8BBB80DC51D}"/>
    <cellStyle name="Comma 145 3 2" xfId="5774" xr:uid="{CD88C32F-EF75-42C2-9043-74C8DE2F8903}"/>
    <cellStyle name="Comma 145 4" xfId="5775" xr:uid="{A89D2E54-DE09-4A1C-A604-13BE7F9F7A9E}"/>
    <cellStyle name="Comma 146" xfId="5776" xr:uid="{2278B643-82B9-4E66-B9F9-6BF1DBA10470}"/>
    <cellStyle name="Comma 146 2" xfId="5777" xr:uid="{3A0B531C-818E-4E7F-8635-2125C9B5FE54}"/>
    <cellStyle name="Comma 146 2 2" xfId="5778" xr:uid="{9B0E293D-2BA1-4F74-BB4F-55F12DC1B678}"/>
    <cellStyle name="Comma 146 2 3" xfId="5779" xr:uid="{408FF421-A597-4E5F-B4C1-40AF61D5CAC4}"/>
    <cellStyle name="Comma 146 3" xfId="5780" xr:uid="{5BAF5320-130A-4D59-A10A-48FA03CF13D1}"/>
    <cellStyle name="Comma 146 3 2" xfId="5781" xr:uid="{CC07D4D3-E7F0-40F0-AFCE-F708AFD14FEF}"/>
    <cellStyle name="Comma 146 4" xfId="5782" xr:uid="{A4AE13B8-245F-4B5F-B731-697A74DAC529}"/>
    <cellStyle name="Comma 147" xfId="5783" xr:uid="{32C39BAF-8A07-4089-A4AF-46B7E5FCE61E}"/>
    <cellStyle name="Comma 147 2" xfId="5784" xr:uid="{97E08A21-D148-49BE-9559-FBB840A050AB}"/>
    <cellStyle name="Comma 147 2 2" xfId="5785" xr:uid="{BBD450D9-DA4D-48DB-A4A3-0EB7BA5FF574}"/>
    <cellStyle name="Comma 147 2 3" xfId="5786" xr:uid="{942BDA4C-EA3F-4D33-9957-82F20E3C8432}"/>
    <cellStyle name="Comma 147 3" xfId="5787" xr:uid="{5F43C87A-587A-4443-A36B-9311ED595E7B}"/>
    <cellStyle name="Comma 147 3 2" xfId="5788" xr:uid="{61980454-E590-4B4F-A525-E6896D160687}"/>
    <cellStyle name="Comma 147 4" xfId="5789" xr:uid="{08B1FC90-E744-4844-A99D-A16B556BED2E}"/>
    <cellStyle name="Comma 148" xfId="5790" xr:uid="{C1AB162C-BD93-436F-A732-3F714DABB231}"/>
    <cellStyle name="Comma 148 2" xfId="5791" xr:uid="{DEA14049-4649-446A-8105-C479C731B6E2}"/>
    <cellStyle name="Comma 148 2 2" xfId="5792" xr:uid="{41278574-950A-4E72-A132-D97BC49463F3}"/>
    <cellStyle name="Comma 148 2 3" xfId="5793" xr:uid="{7FBF1C60-C956-4319-9FD5-3CB419123570}"/>
    <cellStyle name="Comma 148 3" xfId="5794" xr:uid="{61E432DA-9609-4AA1-889C-638EA9044C69}"/>
    <cellStyle name="Comma 148 3 2" xfId="5795" xr:uid="{33225E11-CD55-45AC-BACC-854E662BFBE8}"/>
    <cellStyle name="Comma 148 4" xfId="5796" xr:uid="{572DE9BD-DE9C-4335-B677-3FC9A4758087}"/>
    <cellStyle name="Comma 149" xfId="5797" xr:uid="{CCAE732B-2890-492B-B584-9E39D1C0F729}"/>
    <cellStyle name="Comma 149 2" xfId="5798" xr:uid="{C005949B-0AD9-4411-9B65-59C8ADA3C40C}"/>
    <cellStyle name="Comma 149 2 2" xfId="5799" xr:uid="{72B2A36C-D3F6-4BF3-83D0-5896AAD9F10A}"/>
    <cellStyle name="Comma 149 2 3" xfId="5800" xr:uid="{9641AE10-4331-4908-9418-24AA5A481A6A}"/>
    <cellStyle name="Comma 149 3" xfId="5801" xr:uid="{5C3B0AE3-DB21-4256-B026-1CBAEEA9F6A9}"/>
    <cellStyle name="Comma 149 3 2" xfId="5802" xr:uid="{CD6BC89C-0CC3-48FA-B89F-DF1A5280E32F}"/>
    <cellStyle name="Comma 149 4" xfId="5803" xr:uid="{B033314E-D217-4337-A4D0-23CCEE906DDB}"/>
    <cellStyle name="Comma 15" xfId="5804" xr:uid="{0645BF57-057C-4665-925C-26AD5C280104}"/>
    <cellStyle name="Comma 15 2" xfId="5805" xr:uid="{AE3656AD-3379-49E8-90D6-74EA87BE85B4}"/>
    <cellStyle name="Comma 15 2 2" xfId="29765" xr:uid="{C40F8CB5-7C98-4992-A390-99F48D8811BB}"/>
    <cellStyle name="Comma 15 3" xfId="5806" xr:uid="{41C045ED-8A99-497E-9986-13BFAC4C7CDC}"/>
    <cellStyle name="Comma 15 4" xfId="5807" xr:uid="{9BDDF7FD-CB82-477C-8C6E-777970440382}"/>
    <cellStyle name="Comma 15 5" xfId="29764" xr:uid="{D90B582F-E933-4F8E-A173-9CED277FBF76}"/>
    <cellStyle name="Comma 150" xfId="5808" xr:uid="{67E9378D-9037-4F7A-88DD-3ED46C3ED534}"/>
    <cellStyle name="Comma 150 2" xfId="5809" xr:uid="{B6A7DA62-3B44-4D72-9B26-BF5929653543}"/>
    <cellStyle name="Comma 150 2 2" xfId="5810" xr:uid="{2E343338-01F0-4B82-A31D-2EEBF76A7A5D}"/>
    <cellStyle name="Comma 150 2 3" xfId="5811" xr:uid="{C7F00E50-DBE3-49B3-BDC0-A524FB7C2A71}"/>
    <cellStyle name="Comma 150 3" xfId="5812" xr:uid="{D569AEC7-8F7F-4CD2-B9DE-004C95B66110}"/>
    <cellStyle name="Comma 150 3 2" xfId="5813" xr:uid="{319CDD52-C87D-49A7-AF6A-E616A433669E}"/>
    <cellStyle name="Comma 150 4" xfId="5814" xr:uid="{8BC07125-39E1-46D6-A2E0-2EBA2DE4CCFB}"/>
    <cellStyle name="Comma 151" xfId="5815" xr:uid="{96E27FC0-E2CA-47C9-8C87-F5830BDC07EE}"/>
    <cellStyle name="Comma 151 2" xfId="5816" xr:uid="{3A814BDB-8BDF-4243-B27E-0EDC1955FE62}"/>
    <cellStyle name="Comma 151 2 2" xfId="5817" xr:uid="{CA4D0588-EC56-4B8C-92D6-611C4C3817EA}"/>
    <cellStyle name="Comma 151 2 3" xfId="5818" xr:uid="{383E0B41-EA69-4202-976E-1EF24DF7D433}"/>
    <cellStyle name="Comma 151 3" xfId="5819" xr:uid="{B61980F0-A6A6-4A5C-8121-B5218B029013}"/>
    <cellStyle name="Comma 151 3 2" xfId="5820" xr:uid="{5729F25A-EA14-4A04-8596-BC49E83DFBC1}"/>
    <cellStyle name="Comma 151 4" xfId="5821" xr:uid="{9B34D2A5-8A30-42AC-8B1C-5A501F77DB87}"/>
    <cellStyle name="Comma 152" xfId="5822" xr:uid="{46E01C9F-EADA-4E2D-AB50-F31325506CE1}"/>
    <cellStyle name="Comma 152 2" xfId="5823" xr:uid="{CC993A1B-65D4-40F2-87F0-5628F08473B5}"/>
    <cellStyle name="Comma 152 2 2" xfId="5824" xr:uid="{00A90B92-E060-4284-B67F-AB94380AFA73}"/>
    <cellStyle name="Comma 152 2 3" xfId="5825" xr:uid="{0D34D63B-E590-41AF-A082-82D80A5EEABE}"/>
    <cellStyle name="Comma 152 3" xfId="5826" xr:uid="{5F9A2E24-D524-4460-AAC7-E121384867C9}"/>
    <cellStyle name="Comma 152 3 2" xfId="5827" xr:uid="{F94D5E0D-4F21-43CF-9F05-68B61B81C7A3}"/>
    <cellStyle name="Comma 152 4" xfId="5828" xr:uid="{498669EE-6131-4478-911A-B6DDE3814309}"/>
    <cellStyle name="Comma 153" xfId="5829" xr:uid="{8B88316E-D5BE-4DB2-91F8-72A3C285477C}"/>
    <cellStyle name="Comma 153 2" xfId="5830" xr:uid="{1FB95D6F-6D6D-4F1B-86FD-2688726D1E20}"/>
    <cellStyle name="Comma 153 2 2" xfId="5831" xr:uid="{848F7374-488F-439E-85D3-E40F92726DF1}"/>
    <cellStyle name="Comma 153 2 3" xfId="5832" xr:uid="{66E09D5E-6CD6-45F3-B104-A381D8E17266}"/>
    <cellStyle name="Comma 153 3" xfId="5833" xr:uid="{02078D80-3FC6-44BF-8E9F-7DC1D0B63A00}"/>
    <cellStyle name="Comma 153 3 2" xfId="5834" xr:uid="{8D73807E-9814-45AB-BA64-402C644BFA76}"/>
    <cellStyle name="Comma 153 4" xfId="5835" xr:uid="{14BFCA51-3CF0-4AF2-AE6A-963CF46D285E}"/>
    <cellStyle name="Comma 154" xfId="5836" xr:uid="{FBC48675-04EE-43EE-AD25-70620E851345}"/>
    <cellStyle name="Comma 154 2" xfId="5837" xr:uid="{AF12129D-8143-4A52-9A34-8933AB4684D6}"/>
    <cellStyle name="Comma 154 2 2" xfId="5838" xr:uid="{67063345-E823-4989-83B2-4200D7C23E12}"/>
    <cellStyle name="Comma 154 2 3" xfId="5839" xr:uid="{55EBE556-C3AB-4F84-B40C-373F4F5B1722}"/>
    <cellStyle name="Comma 154 3" xfId="5840" xr:uid="{1F1E22E7-B41A-4C81-9E53-46B61BF35BC7}"/>
    <cellStyle name="Comma 154 3 2" xfId="5841" xr:uid="{2559698B-4B2E-4953-B889-2AE115DD18F5}"/>
    <cellStyle name="Comma 154 4" xfId="5842" xr:uid="{93D12195-698B-4DA7-A1AC-E4E185877545}"/>
    <cellStyle name="Comma 155" xfId="5843" xr:uid="{AFA5F957-AE79-4FD4-BB50-66C56C2D714B}"/>
    <cellStyle name="Comma 155 2" xfId="5844" xr:uid="{4428D426-03EF-45A6-9CD9-3D5051257A25}"/>
    <cellStyle name="Comma 155 2 2" xfId="5845" xr:uid="{A40F796E-E965-4712-A89D-15F0C9199CBC}"/>
    <cellStyle name="Comma 155 2 3" xfId="5846" xr:uid="{F14A78A0-9E1C-4EB4-A985-6DE58050A3BE}"/>
    <cellStyle name="Comma 155 3" xfId="5847" xr:uid="{E7828075-2CEB-4477-AF8E-ADEA18F5E61C}"/>
    <cellStyle name="Comma 155 3 2" xfId="5848" xr:uid="{56E20773-79F6-4096-AE19-275673D2D9E8}"/>
    <cellStyle name="Comma 155 4" xfId="5849" xr:uid="{7CB5CCAE-9396-44EC-AD8A-916DF35D2B91}"/>
    <cellStyle name="Comma 156" xfId="5850" xr:uid="{4049C242-E52A-4D3F-B8F6-9C76A735E827}"/>
    <cellStyle name="Comma 156 2" xfId="5851" xr:uid="{242E891A-EB0D-4071-8D19-C681C1E0CEC1}"/>
    <cellStyle name="Comma 156 2 2" xfId="5852" xr:uid="{850968F0-A5C5-4D8F-BA33-27E4B7610611}"/>
    <cellStyle name="Comma 156 2 3" xfId="5853" xr:uid="{30B7AAEB-F725-494F-AEE2-A99F252295A4}"/>
    <cellStyle name="Comma 156 3" xfId="5854" xr:uid="{1D8ECD71-F0D1-4268-9E49-79196C56ABC7}"/>
    <cellStyle name="Comma 156 3 2" xfId="5855" xr:uid="{742B4535-331E-481F-A68A-8A80C089BF2F}"/>
    <cellStyle name="Comma 156 4" xfId="5856" xr:uid="{ED0A8A65-E322-4F15-9760-131FC136A578}"/>
    <cellStyle name="Comma 157" xfId="5857" xr:uid="{6DC79D4A-06D8-4087-93FE-BE4059CEEFCD}"/>
    <cellStyle name="Comma 157 2" xfId="5858" xr:uid="{3D10BDD3-5BB2-433B-853E-D4E719CE1F19}"/>
    <cellStyle name="Comma 157 2 2" xfId="5859" xr:uid="{21DD20F1-B3EE-4B73-8EA9-882B092D6E20}"/>
    <cellStyle name="Comma 157 2 3" xfId="5860" xr:uid="{8596BE75-507F-4827-9D19-6E24DC649E06}"/>
    <cellStyle name="Comma 157 3" xfId="5861" xr:uid="{BCBB5300-5085-4F63-B33A-71EE4B13675D}"/>
    <cellStyle name="Comma 157 3 2" xfId="5862" xr:uid="{0C30D71F-8DA2-4094-BE42-9F02F3E693FA}"/>
    <cellStyle name="Comma 157 4" xfId="5863" xr:uid="{DEC77B22-6FFA-4DA4-B002-07A8611554A3}"/>
    <cellStyle name="Comma 158" xfId="5864" xr:uid="{76E79D88-AB95-49B0-BDC7-EA0A8B2B887A}"/>
    <cellStyle name="Comma 158 2" xfId="5865" xr:uid="{01290C39-6E7C-456C-987F-685B609544FC}"/>
    <cellStyle name="Comma 158 2 2" xfId="5866" xr:uid="{4C5597EE-5937-4372-81B4-7BBF7736D8F7}"/>
    <cellStyle name="Comma 158 2 3" xfId="5867" xr:uid="{9257A0A7-3C6E-44BB-AFAB-91E37E3D6C03}"/>
    <cellStyle name="Comma 158 3" xfId="5868" xr:uid="{41E3D883-E674-41C4-BC62-711F15C514EB}"/>
    <cellStyle name="Comma 158 3 2" xfId="5869" xr:uid="{5D43A546-05E3-4124-8404-C79CA3F33909}"/>
    <cellStyle name="Comma 158 4" xfId="5870" xr:uid="{790E318B-7A76-4D97-9453-2D8A80594208}"/>
    <cellStyle name="Comma 159" xfId="5871" xr:uid="{31DEFC14-F10C-44FC-A352-6F40F31CF57D}"/>
    <cellStyle name="Comma 159 2" xfId="5872" xr:uid="{177FE405-D6DD-49E5-BCF1-FA0ED299C5EE}"/>
    <cellStyle name="Comma 159 2 2" xfId="5873" xr:uid="{D1B3EFA6-F0F8-4420-9B17-5625AAB3ADA6}"/>
    <cellStyle name="Comma 159 2 3" xfId="5874" xr:uid="{133D6C65-C339-4674-8EC8-E172E90F4420}"/>
    <cellStyle name="Comma 159 3" xfId="5875" xr:uid="{492E8BBC-A4C5-41C4-B86C-A4851B3AA370}"/>
    <cellStyle name="Comma 159 3 2" xfId="5876" xr:uid="{901EB106-4CC3-4D6F-BA9F-611CBF3D919F}"/>
    <cellStyle name="Comma 159 4" xfId="5877" xr:uid="{8954E2D5-0CCF-4DE9-B78A-6AA790B0C264}"/>
    <cellStyle name="Comma 16" xfId="5878" xr:uid="{1EB94BAF-CD5E-4062-9328-4F09AB468FF4}"/>
    <cellStyle name="Comma 16 2" xfId="5879" xr:uid="{38F90C20-A1C8-4E6E-8CDE-EB9E366457BE}"/>
    <cellStyle name="Comma 16 3" xfId="5880" xr:uid="{3C371721-A7FD-4F49-9C6D-F1D21A7023AB}"/>
    <cellStyle name="Comma 16 4" xfId="5881" xr:uid="{237A5B0B-4087-4734-995C-A08E5B00B421}"/>
    <cellStyle name="Comma 160" xfId="5882" xr:uid="{F3A6355B-6A6E-4FCE-88F8-7982B112C55A}"/>
    <cellStyle name="Comma 160 2" xfId="5883" xr:uid="{2C6A3005-9BEB-4BBE-943A-0D270F2A891E}"/>
    <cellStyle name="Comma 160 2 2" xfId="5884" xr:uid="{3D9A6470-F1B1-4333-904C-D8C37C3A0DA2}"/>
    <cellStyle name="Comma 160 2 3" xfId="5885" xr:uid="{D77F605E-5012-4DD3-B0CC-14E2FEE4E89E}"/>
    <cellStyle name="Comma 160 3" xfId="5886" xr:uid="{CC71666A-A694-41E1-8F33-F06C24B8E616}"/>
    <cellStyle name="Comma 160 3 2" xfId="5887" xr:uid="{B0835353-6E9B-4903-A149-22BC25A0BBAE}"/>
    <cellStyle name="Comma 160 4" xfId="5888" xr:uid="{E4B8B896-D2B4-4F83-BB73-CBA11F3CC350}"/>
    <cellStyle name="Comma 161" xfId="5889" xr:uid="{12DE2206-8F14-4915-B60E-A74CE9717F81}"/>
    <cellStyle name="Comma 161 2" xfId="5890" xr:uid="{E5DA8DAE-CA0F-4B65-AA28-2CC2A345F0CC}"/>
    <cellStyle name="Comma 161 2 2" xfId="5891" xr:uid="{864A928E-903E-4CDA-A5F0-4F47BA2C24FA}"/>
    <cellStyle name="Comma 161 2 3" xfId="5892" xr:uid="{53034DAB-FA4F-4272-98D7-D0CA011E7D4E}"/>
    <cellStyle name="Comma 161 3" xfId="5893" xr:uid="{60EACF7B-C4F3-49F1-B942-715B699BF854}"/>
    <cellStyle name="Comma 161 3 2" xfId="5894" xr:uid="{17025F37-DC70-4C32-9DF4-CD665013A194}"/>
    <cellStyle name="Comma 161 4" xfId="5895" xr:uid="{69B3F3DD-2795-426B-A448-F685E742892B}"/>
    <cellStyle name="Comma 162" xfId="5896" xr:uid="{7385437A-FDA3-4121-8AA7-8C2516B703DD}"/>
    <cellStyle name="Comma 162 2" xfId="5897" xr:uid="{1C785DCB-830F-4AD2-AEDC-EB899A82501E}"/>
    <cellStyle name="Comma 162 2 2" xfId="5898" xr:uid="{C86C7C66-280C-4DB8-B47C-3F5E95D017E1}"/>
    <cellStyle name="Comma 162 2 3" xfId="5899" xr:uid="{9B4364CD-C2DD-4B7F-8282-9976ADC66031}"/>
    <cellStyle name="Comma 162 3" xfId="5900" xr:uid="{8C201855-8B3F-44E9-BB5D-AA9D1020EEC7}"/>
    <cellStyle name="Comma 162 3 2" xfId="5901" xr:uid="{DFDF66C7-450B-4A95-9BF8-E8ED7199D7E8}"/>
    <cellStyle name="Comma 162 4" xfId="5902" xr:uid="{073CD8A8-93A6-47AB-8634-67E9302A1D32}"/>
    <cellStyle name="Comma 163" xfId="5903" xr:uid="{97EFC6F8-E58E-4AF4-B153-974945978D0F}"/>
    <cellStyle name="Comma 163 2" xfId="5904" xr:uid="{31E55940-97AD-4C2E-B72F-88B24CFF4201}"/>
    <cellStyle name="Comma 163 2 2" xfId="5905" xr:uid="{9D4072CC-B03E-43D7-BFDF-8897DCBFF449}"/>
    <cellStyle name="Comma 163 2 3" xfId="5906" xr:uid="{F985337F-0E4D-4558-864F-6158B6772661}"/>
    <cellStyle name="Comma 163 3" xfId="5907" xr:uid="{488B8DA3-9EC0-4BB7-B82F-56BF2466A3C4}"/>
    <cellStyle name="Comma 163 3 2" xfId="5908" xr:uid="{1C05FE0C-9C44-4DC1-8F3A-1E0EAA1E93B0}"/>
    <cellStyle name="Comma 163 4" xfId="5909" xr:uid="{CEF06D23-55D0-41E7-BD51-498CA16066D8}"/>
    <cellStyle name="Comma 164" xfId="5910" xr:uid="{26A74C01-42AF-4C71-B834-4AAA5D7B0ABA}"/>
    <cellStyle name="Comma 164 2" xfId="5911" xr:uid="{AE9E94D3-D9E3-4656-9879-81530186059A}"/>
    <cellStyle name="Comma 164 2 2" xfId="5912" xr:uid="{9B9302B9-0F2F-46FB-BE0C-E22F888B60F8}"/>
    <cellStyle name="Comma 164 2 3" xfId="5913" xr:uid="{0F5675ED-0310-47BB-A1BD-933D22CFC1E2}"/>
    <cellStyle name="Comma 164 3" xfId="5914" xr:uid="{534AF6E7-C4BE-4641-97A0-7680D335F56A}"/>
    <cellStyle name="Comma 164 3 2" xfId="5915" xr:uid="{FACFD0A5-F48E-406B-B6B4-E701109E3FCE}"/>
    <cellStyle name="Comma 164 4" xfId="5916" xr:uid="{A19719C5-CA6D-44E5-B878-E64E234DD0BB}"/>
    <cellStyle name="Comma 165" xfId="5917" xr:uid="{8664E4D2-5815-4675-A762-F2A4A8CAC9FE}"/>
    <cellStyle name="Comma 165 2" xfId="5918" xr:uid="{9CD1FD80-F16F-4006-A912-BC699E1DD708}"/>
    <cellStyle name="Comma 165 2 2" xfId="5919" xr:uid="{D016577B-2C4E-4B41-B504-C78564A3FCA0}"/>
    <cellStyle name="Comma 165 2 3" xfId="5920" xr:uid="{46B05104-F2CE-49B1-AC02-B41A30497E4C}"/>
    <cellStyle name="Comma 165 3" xfId="5921" xr:uid="{8209DF5C-9914-4DD2-849B-04E2A0ED8B17}"/>
    <cellStyle name="Comma 165 3 2" xfId="5922" xr:uid="{B0679670-81D0-4066-AEA8-1C3CF1572D1E}"/>
    <cellStyle name="Comma 165 4" xfId="5923" xr:uid="{F267FD72-BFAF-4E7E-8D10-6012E5B8B0C9}"/>
    <cellStyle name="Comma 166" xfId="5924" xr:uid="{D220A9E6-577F-44F7-81F7-A85797A90A1B}"/>
    <cellStyle name="Comma 166 2" xfId="5925" xr:uid="{3A33CFC9-AFEB-4E7F-B760-5A3387CD172C}"/>
    <cellStyle name="Comma 166 2 2" xfId="5926" xr:uid="{E61C0539-533D-4296-ADBC-B005F1ECB1E0}"/>
    <cellStyle name="Comma 166 2 3" xfId="5927" xr:uid="{9582CFEC-E8EE-47A4-A477-F83AF72B2D44}"/>
    <cellStyle name="Comma 166 3" xfId="5928" xr:uid="{E97EE607-F47F-4A45-878F-C16119C44F65}"/>
    <cellStyle name="Comma 166 3 2" xfId="5929" xr:uid="{2E6D2289-777C-45AB-8567-3B129D790D98}"/>
    <cellStyle name="Comma 166 4" xfId="5930" xr:uid="{2F05EA20-CC4E-4757-92A3-579C15720D5D}"/>
    <cellStyle name="Comma 167" xfId="5931" xr:uid="{30D7C544-0E21-457C-B5FC-C769B446A232}"/>
    <cellStyle name="Comma 167 2" xfId="5932" xr:uid="{A9940025-D23F-46AE-9CE0-0665CE23EE0B}"/>
    <cellStyle name="Comma 167 2 2" xfId="5933" xr:uid="{83562D04-F9BF-4746-B998-F1436591E501}"/>
    <cellStyle name="Comma 167 2 3" xfId="5934" xr:uid="{18B72EB9-D01F-404D-B9AD-A81575541979}"/>
    <cellStyle name="Comma 167 3" xfId="5935" xr:uid="{70AE9C05-0614-4DE5-B60B-96D3A680F0A3}"/>
    <cellStyle name="Comma 167 3 2" xfId="5936" xr:uid="{E6DDD2CF-3CDA-49A4-BD29-28D0E8493277}"/>
    <cellStyle name="Comma 167 4" xfId="5937" xr:uid="{FB17E735-4EB9-4BEC-87C1-90D878C3D969}"/>
    <cellStyle name="Comma 168" xfId="5938" xr:uid="{0D7DD895-70B7-4E01-A6CE-04DFF90CF91A}"/>
    <cellStyle name="Comma 168 2" xfId="5939" xr:uid="{61911A95-8E03-479F-ABA2-E1D990C3EA14}"/>
    <cellStyle name="Comma 168 2 2" xfId="5940" xr:uid="{B14DF6C4-3625-4353-8445-53B14F4136DA}"/>
    <cellStyle name="Comma 168 2 3" xfId="5941" xr:uid="{76A17B20-9F22-4003-AB9D-71E921EE3984}"/>
    <cellStyle name="Comma 168 3" xfId="5942" xr:uid="{D808F7C8-F38D-4507-BD0F-A1DAFC10DE95}"/>
    <cellStyle name="Comma 168 3 2" xfId="5943" xr:uid="{D160C5D8-9FEE-4A39-83DC-9F03BEF8CC1F}"/>
    <cellStyle name="Comma 168 4" xfId="5944" xr:uid="{9B111E75-4C52-4257-813E-8D0EA71E718D}"/>
    <cellStyle name="Comma 169" xfId="5945" xr:uid="{4ABBA93A-41DC-495E-9A94-96428A0D88CE}"/>
    <cellStyle name="Comma 17" xfId="5946" xr:uid="{6BA3D0BE-E602-4C9D-81F9-2949CC1F303A}"/>
    <cellStyle name="Comma 17 2" xfId="5947" xr:uid="{4DA5C772-527F-4125-9757-4388431EB36F}"/>
    <cellStyle name="Comma 17 3" xfId="5948" xr:uid="{618101C0-FB37-447F-A604-89327776091E}"/>
    <cellStyle name="Comma 17 4" xfId="5949" xr:uid="{37859D71-147D-468E-B2DB-E7C68FB1C73E}"/>
    <cellStyle name="Comma 170" xfId="5950" xr:uid="{73946234-4A2E-40B1-B676-82554D806C34}"/>
    <cellStyle name="Comma 170 2" xfId="5951" xr:uid="{0269548D-AA0A-421B-9F05-8EA4EC997853}"/>
    <cellStyle name="Comma 170 3" xfId="5952" xr:uid="{0AD1DC7F-6082-4FA9-A549-8B15CBF1C463}"/>
    <cellStyle name="Comma 171" xfId="5953" xr:uid="{4AFC8721-5C46-44BF-8633-4201408787A8}"/>
    <cellStyle name="Comma 171 2" xfId="5954" xr:uid="{D0ABB07E-D018-40B6-B134-67A0BC4EB7A7}"/>
    <cellStyle name="Comma 171 3" xfId="5955" xr:uid="{2B857B3C-D55D-4DF5-9E39-6F198F5A752F}"/>
    <cellStyle name="Comma 172" xfId="5956" xr:uid="{A6B668D6-F943-469D-B738-78741AEBA50F}"/>
    <cellStyle name="Comma 172 2" xfId="5957" xr:uid="{3A14DF23-69DB-4909-9F23-5BA2E47A57FF}"/>
    <cellStyle name="Comma 172 3" xfId="5958" xr:uid="{DAD4853B-8BE0-47AD-BA74-233A9D176171}"/>
    <cellStyle name="Comma 173" xfId="5959" xr:uid="{AFCE18BE-FD3C-48E7-B070-071809ED2DFD}"/>
    <cellStyle name="Comma 173 2" xfId="5960" xr:uid="{0C1B2AE6-26E1-4A03-99B6-D33C58BB8BDE}"/>
    <cellStyle name="Comma 173 3" xfId="5961" xr:uid="{AC2DB81A-C90E-45F3-BC77-EB0D15953D6B}"/>
    <cellStyle name="Comma 174" xfId="5962" xr:uid="{79E03C2E-A34B-4561-9716-3FB559CB3B5D}"/>
    <cellStyle name="Comma 174 2" xfId="5963" xr:uid="{1E675DBB-E456-4B97-81AE-DBB0652D87D0}"/>
    <cellStyle name="Comma 174 3" xfId="5964" xr:uid="{469650B7-7F6B-49F1-A115-AEA31E2AB9BF}"/>
    <cellStyle name="Comma 175" xfId="5965" xr:uid="{9BB346BB-A951-4536-977E-E57107E5B000}"/>
    <cellStyle name="Comma 175 2" xfId="5966" xr:uid="{02173B90-CE3C-43FB-8AD4-6DD6184A9D8C}"/>
    <cellStyle name="Comma 175 3" xfId="5967" xr:uid="{A6A829F8-AEE3-4BED-BD49-972718B15695}"/>
    <cellStyle name="Comma 176" xfId="5968" xr:uid="{46D04A53-A09D-4092-BF5B-B32D3875EB4E}"/>
    <cellStyle name="Comma 176 2" xfId="5969" xr:uid="{50B50BE4-0793-42E8-9477-39AEDC298A40}"/>
    <cellStyle name="Comma 176 3" xfId="5970" xr:uid="{D511EB89-E516-4463-8231-2F2E3B739EEA}"/>
    <cellStyle name="Comma 177" xfId="5971" xr:uid="{BE1FCACD-540F-4DBC-A19D-DC2BC95DAA2E}"/>
    <cellStyle name="Comma 177 2" xfId="5972" xr:uid="{C98E44FF-DF5F-4B7B-A736-E7BCE0BDF856}"/>
    <cellStyle name="Comma 177 3" xfId="5973" xr:uid="{2EEF9530-8992-4B3D-A259-5A998EA3C408}"/>
    <cellStyle name="Comma 178" xfId="5974" xr:uid="{1E483688-8D4D-41BC-9F1E-0857F8EF5800}"/>
    <cellStyle name="Comma 178 2" xfId="5975" xr:uid="{CCCA488B-F760-44C3-983C-AAA17173AE52}"/>
    <cellStyle name="Comma 178 3" xfId="5976" xr:uid="{3D3F6E94-5E11-484F-AC72-E2B1D99D3E70}"/>
    <cellStyle name="Comma 179" xfId="5977" xr:uid="{E529ED1C-7342-44C6-A89C-7BF8040B3EFC}"/>
    <cellStyle name="Comma 179 2" xfId="5978" xr:uid="{7D606E11-096E-4F8C-8090-4BD0894D809D}"/>
    <cellStyle name="Comma 179 3" xfId="5979" xr:uid="{079BC1E6-670C-4C44-96A0-8080352986BF}"/>
    <cellStyle name="Comma 18" xfId="5980" xr:uid="{C01C47A5-B0CC-42F5-A44A-F58984F19F2D}"/>
    <cellStyle name="Comma 18 2" xfId="5981" xr:uid="{DB9F8D5D-A25C-45D3-B557-00597093A455}"/>
    <cellStyle name="Comma 18 2 2" xfId="29767" xr:uid="{5740ABE7-3F57-44EA-9423-69F1522AB30E}"/>
    <cellStyle name="Comma 18 3" xfId="5982" xr:uid="{4AE23158-F8F1-40BA-A9FA-DF12351BCD74}"/>
    <cellStyle name="Comma 18 4" xfId="5983" xr:uid="{E5B7FF4D-CF78-49CD-887D-20F830DE8B4C}"/>
    <cellStyle name="Comma 18 5" xfId="29766" xr:uid="{C36F7C53-BECF-4E05-9EEC-9EB32E3C98FF}"/>
    <cellStyle name="Comma 180" xfId="5984" xr:uid="{958500DC-182D-482A-B3C8-CAD0CB3C05AC}"/>
    <cellStyle name="Comma 180 2" xfId="5985" xr:uid="{ED2D45BF-E86E-4E1F-9E4B-5AAC19EEB686}"/>
    <cellStyle name="Comma 180 3" xfId="5986" xr:uid="{75C32172-BC52-423D-BAD2-0D5E388E564E}"/>
    <cellStyle name="Comma 181" xfId="5987" xr:uid="{90A315CE-1543-43A8-93CA-8856A51D6884}"/>
    <cellStyle name="Comma 181 2" xfId="5988" xr:uid="{6298433D-EE9D-4BB4-B822-012AAC9EE9AE}"/>
    <cellStyle name="Comma 181 3" xfId="5989" xr:uid="{618BF8D5-5B52-4813-9BD8-74DA9FBA4C8B}"/>
    <cellStyle name="Comma 182" xfId="5990" xr:uid="{A94E949A-307A-4B53-A43E-493EB587986F}"/>
    <cellStyle name="Comma 182 2" xfId="5991" xr:uid="{A5C647B2-0A63-45EA-A0C1-E78B6DCA1CD1}"/>
    <cellStyle name="Comma 182 3" xfId="5992" xr:uid="{15056200-B892-41D5-B9BF-AE4D8BD91B99}"/>
    <cellStyle name="Comma 183" xfId="5993" xr:uid="{8B2AC845-B4D2-4B8C-8528-11372F8581BC}"/>
    <cellStyle name="Comma 183 2" xfId="5994" xr:uid="{7F05C6A0-2B8C-4A8E-9DC3-A5C6688AF3F8}"/>
    <cellStyle name="Comma 183 3" xfId="5995" xr:uid="{ED89D0F6-D8F3-43CE-8655-DB513E18D612}"/>
    <cellStyle name="Comma 184" xfId="5996" xr:uid="{0A1194E5-AB33-430B-87C5-EB36E0DF446C}"/>
    <cellStyle name="Comma 184 2" xfId="5997" xr:uid="{280714E3-9E8C-4F7A-83D6-BFC294B8ED34}"/>
    <cellStyle name="Comma 184 3" xfId="5998" xr:uid="{AFEEB28C-ABB0-4289-983D-54C810E4B2D9}"/>
    <cellStyle name="Comma 185" xfId="5999" xr:uid="{8707BC27-8225-4734-9450-1EED350852C2}"/>
    <cellStyle name="Comma 185 2" xfId="6000" xr:uid="{4E3C1A10-36CA-448D-9352-A025315B0995}"/>
    <cellStyle name="Comma 185 3" xfId="6001" xr:uid="{22F16830-A2AE-4C63-B254-D019372209C1}"/>
    <cellStyle name="Comma 186" xfId="6002" xr:uid="{7A2E6340-2187-4BEF-9408-05D7B2F6EC73}"/>
    <cellStyle name="Comma 186 2" xfId="6003" xr:uid="{CB35CE94-7B6E-40A0-A53A-8EB3B212C37D}"/>
    <cellStyle name="Comma 186 3" xfId="6004" xr:uid="{79251361-6027-44D9-9741-24F647625DA0}"/>
    <cellStyle name="Comma 187" xfId="6005" xr:uid="{F7B71639-0466-4B3F-86A4-4739109A1594}"/>
    <cellStyle name="Comma 187 2" xfId="6006" xr:uid="{3818A5C4-77F8-4DAA-9855-71FD9F7D98F5}"/>
    <cellStyle name="Comma 187 3" xfId="6007" xr:uid="{1223F7D3-F35C-45C1-B356-87787869F17E}"/>
    <cellStyle name="Comma 188" xfId="6008" xr:uid="{6B335F4C-D67E-45F8-9E3F-E8F8CBE33412}"/>
    <cellStyle name="Comma 188 2" xfId="6009" xr:uid="{0720076D-997C-4852-939C-A3D77A79109F}"/>
    <cellStyle name="Comma 188 3" xfId="6010" xr:uid="{29088296-4C08-41DE-82E8-A6F960A1A21B}"/>
    <cellStyle name="Comma 189" xfId="6011" xr:uid="{34570350-1DDB-4011-9573-CB2006EF1F5C}"/>
    <cellStyle name="Comma 189 2" xfId="6012" xr:uid="{18D1477C-2B2C-4B64-8C80-956B18E56335}"/>
    <cellStyle name="Comma 189 3" xfId="6013" xr:uid="{6C3B2791-7E1C-4E9D-90EA-167C14BF0D8D}"/>
    <cellStyle name="Comma 19" xfId="6014" xr:uid="{17E3F97E-3966-4179-8719-D2D3D37E146B}"/>
    <cellStyle name="Comma 19 2" xfId="6015" xr:uid="{EEB2EA1A-4BAF-4FC5-B009-AE2238F4F9BE}"/>
    <cellStyle name="Comma 19 3" xfId="6016" xr:uid="{64892097-6B7D-4F16-873D-ABFB71C87DD7}"/>
    <cellStyle name="Comma 19 4" xfId="6017" xr:uid="{9A83D676-DE36-43A2-89FD-8D59C1F8ED16}"/>
    <cellStyle name="Comma 190" xfId="6018" xr:uid="{32375631-E50A-47AD-BD0F-344A0F1CA434}"/>
    <cellStyle name="Comma 190 2" xfId="6019" xr:uid="{F9124234-296C-4C6D-B215-C776C6B25C23}"/>
    <cellStyle name="Comma 190 3" xfId="6020" xr:uid="{811DE813-89F8-4079-A033-091A5D1BCD17}"/>
    <cellStyle name="Comma 191" xfId="6021" xr:uid="{C0B96FC2-70ED-4B23-9C0D-D8ED45A6C30C}"/>
    <cellStyle name="Comma 191 2" xfId="6022" xr:uid="{1D7171D6-72E8-4E52-BE22-943004A68E72}"/>
    <cellStyle name="Comma 191 3" xfId="6023" xr:uid="{A072BF8F-9996-4AC4-9180-4EC9C9D7990B}"/>
    <cellStyle name="Comma 192" xfId="6024" xr:uid="{442E70BA-4D8C-41B2-8390-7295526306D6}"/>
    <cellStyle name="Comma 192 2" xfId="6025" xr:uid="{50AB0DD0-101E-46AF-A93F-784F725B8D3F}"/>
    <cellStyle name="Comma 192 3" xfId="6026" xr:uid="{A9FFA907-95FE-4167-B8AC-A4ED8EEF70FF}"/>
    <cellStyle name="Comma 193" xfId="6027" xr:uid="{3EEE14C4-A2F0-4DA6-B090-ACF02F71C9F4}"/>
    <cellStyle name="Comma 193 2" xfId="6028" xr:uid="{05455095-CDC9-4E00-9748-9761328B3E3A}"/>
    <cellStyle name="Comma 193 3" xfId="6029" xr:uid="{47879212-4BE9-43FA-BED0-10EBFEBA1CCF}"/>
    <cellStyle name="Comma 194" xfId="6030" xr:uid="{B4379F51-C38D-4F64-BDA4-E478D69837B8}"/>
    <cellStyle name="Comma 194 2" xfId="6031" xr:uid="{7036D0A4-282A-43DB-A454-3675A9473262}"/>
    <cellStyle name="Comma 194 3" xfId="6032" xr:uid="{9FE9A9AD-17E8-43A0-A4B3-8CFD2D069127}"/>
    <cellStyle name="Comma 195" xfId="6033" xr:uid="{0A8A1097-5969-4FFD-B833-2D343AA06270}"/>
    <cellStyle name="Comma 195 2" xfId="6034" xr:uid="{9D6C3FCB-448E-4A90-812D-3BAB844D92D4}"/>
    <cellStyle name="Comma 195 3" xfId="6035" xr:uid="{94F8C0AC-B2D8-472D-8C4B-9DE010E3C098}"/>
    <cellStyle name="Comma 196" xfId="6036" xr:uid="{3A644B39-4887-4B13-B045-E831D2D577E2}"/>
    <cellStyle name="Comma 196 2" xfId="6037" xr:uid="{B6B76826-B43C-424F-B169-F073FDCFBA1D}"/>
    <cellStyle name="Comma 196 3" xfId="6038" xr:uid="{45EB8437-A770-49AB-A798-9BF6002251E2}"/>
    <cellStyle name="Comma 197" xfId="6039" xr:uid="{E6E6E182-BA06-447D-92EB-0F94F856D917}"/>
    <cellStyle name="Comma 197 2" xfId="6040" xr:uid="{F7BE48BA-C255-4BF8-8070-21F9B8B6A121}"/>
    <cellStyle name="Comma 197 3" xfId="6041" xr:uid="{46E043A0-F9C2-4F4D-BEDD-7C98E162B9AE}"/>
    <cellStyle name="Comma 198" xfId="6042" xr:uid="{7B5F3270-B51A-45B0-8339-5B4723A6B2FB}"/>
    <cellStyle name="Comma 198 2" xfId="6043" xr:uid="{A8235D1C-21F5-4CAF-84F4-A5D69C9EDB51}"/>
    <cellStyle name="Comma 198 3" xfId="6044" xr:uid="{F222CAEA-1269-4B83-8185-9D60D4A04E23}"/>
    <cellStyle name="Comma 199" xfId="6045" xr:uid="{85847665-C1C3-4B53-B68E-1F515CD383D4}"/>
    <cellStyle name="Comma 199 2" xfId="6046" xr:uid="{649427D8-2973-4809-AB4F-7C30DA75858D}"/>
    <cellStyle name="Comma 199 3" xfId="6047" xr:uid="{88EB8FDC-5A8D-47CD-9CDC-2C1D73004174}"/>
    <cellStyle name="Comma 2" xfId="2" xr:uid="{00000000-0005-0000-0000-000001000000}"/>
    <cellStyle name="Comma 2 10" xfId="27349" xr:uid="{6CB3DB50-5796-408E-9935-867FD968105E}"/>
    <cellStyle name="Comma 2 11" xfId="32304" xr:uid="{A3924EE3-3448-463F-8788-21C63A6E95B7}"/>
    <cellStyle name="Comma 2 12" xfId="30" xr:uid="{AD2F9538-DA34-42DC-ACF0-3CB99F586266}"/>
    <cellStyle name="Comma 2 2" xfId="3" xr:uid="{00000000-0005-0000-0000-000002000000}"/>
    <cellStyle name="Comma 2 2 2" xfId="6049" xr:uid="{DE4AA740-F6B0-431B-8E10-B887E44C4BE9}"/>
    <cellStyle name="Comma 2 2 2 2" xfId="6050" xr:uid="{56C0AA61-1DF4-4710-9C07-F5E7E3A48600}"/>
    <cellStyle name="Comma 2 2 2 3" xfId="6051" xr:uid="{136B4FC4-7994-4C27-9003-5AC846230464}"/>
    <cellStyle name="Comma 2 2 3" xfId="6052" xr:uid="{DB278C61-5BC4-49C9-BA86-CDFDDA4B3DE0}"/>
    <cellStyle name="Comma 2 2 3 2" xfId="6053" xr:uid="{AF4EEDEF-C93D-4A10-BC70-831E183F86DE}"/>
    <cellStyle name="Comma 2 2 3 3" xfId="6054" xr:uid="{222F74F0-0537-44F2-AEEE-0697C9B8FB38}"/>
    <cellStyle name="Comma 2 2 3 3 2" xfId="6055" xr:uid="{C1A23128-DDD5-4F38-B7A3-E006E44FC693}"/>
    <cellStyle name="Comma 2 2 3 3 2 2" xfId="29769" xr:uid="{2D097E30-8105-4A66-9B3D-7EB01AFA3C74}"/>
    <cellStyle name="Comma 2 2 3 3 3" xfId="29768" xr:uid="{DB17DA2B-653C-4D27-84C6-46F8C655265A}"/>
    <cellStyle name="Comma 2 2 4" xfId="6056" xr:uid="{3EBE0569-3513-4C5D-9F80-CD039A91E667}"/>
    <cellStyle name="Comma 2 2 5" xfId="6057" xr:uid="{3D624990-98B9-4853-BB1A-80140DA790C3}"/>
    <cellStyle name="Comma 2 2 6" xfId="27322" xr:uid="{AC59F536-64A8-444D-87D7-FB771FDF5A75}"/>
    <cellStyle name="Comma 2 2 7" xfId="6048" xr:uid="{EB96DC13-0946-4584-A1C1-DB18AF9B2538}"/>
    <cellStyle name="Comma 2 3" xfId="6058" xr:uid="{42FEC285-D145-49F0-AFE7-1036850F1315}"/>
    <cellStyle name="Comma 2 3 2" xfId="6059" xr:uid="{1DF45F92-AB56-47E8-B696-00E64AE1ECB3}"/>
    <cellStyle name="Comma 2 3 2 2" xfId="6060" xr:uid="{2ED06C9D-1F7C-4F93-A414-397B74E96E61}"/>
    <cellStyle name="Comma 2 3 2 2 2" xfId="6061" xr:uid="{AC30EB2C-6594-4164-8106-D72D5EBE13B6}"/>
    <cellStyle name="Comma 2 3 2 2 2 2" xfId="6062" xr:uid="{7EB9F024-A703-4FBE-929D-FF27BBEF403D}"/>
    <cellStyle name="Comma 2 3 2 2 2 2 2" xfId="29772" xr:uid="{53172A4D-F91D-4E09-8F69-6919BA53A672}"/>
    <cellStyle name="Comma 2 3 2 2 2 3" xfId="29771" xr:uid="{23AC6E25-2A5C-454D-A65D-E132C3F7A0CE}"/>
    <cellStyle name="Comma 2 3 2 2 3" xfId="6063" xr:uid="{6D125C7A-DCEF-449D-9945-4728D0487212}"/>
    <cellStyle name="Comma 2 3 2 2 3 2" xfId="29773" xr:uid="{D10DA590-03D5-4095-9907-C7FDD33C6C79}"/>
    <cellStyle name="Comma 2 3 2 2 4" xfId="29770" xr:uid="{0ACD7CA5-B1CE-4F67-AC59-B4315730697B}"/>
    <cellStyle name="Comma 2 3 2 3" xfId="6064" xr:uid="{6331599F-3584-4BA4-9F34-7C081B18BC9F}"/>
    <cellStyle name="Comma 2 3 2 3 2" xfId="6065" xr:uid="{8AB69BB8-8670-408A-BAD0-CF5E2CAB05B5}"/>
    <cellStyle name="Comma 2 3 2 3 2 2" xfId="29775" xr:uid="{60B22268-3057-4E26-84CD-4D0DDC425F52}"/>
    <cellStyle name="Comma 2 3 2 3 3" xfId="29774" xr:uid="{19213CA9-3A96-48BD-AFC6-A5F21412DBFE}"/>
    <cellStyle name="Comma 2 3 2 4" xfId="6066" xr:uid="{79151836-691F-43CB-92D5-04E74BA74A73}"/>
    <cellStyle name="Comma 2 3 2 4 2" xfId="29776" xr:uid="{206E112B-156F-4D6A-BE64-4F8AD40CF5B2}"/>
    <cellStyle name="Comma 2 3 2 5" xfId="6067" xr:uid="{A1FF175B-E619-4678-B15B-7F100CD5BE5E}"/>
    <cellStyle name="Comma 2 3 2 5 2" xfId="29777" xr:uid="{E30AE62F-67DF-47A4-9DB2-E0761C40C98A}"/>
    <cellStyle name="Comma 2 3 3" xfId="6068" xr:uid="{5CA86B19-60C1-46F2-BF35-DD1429249323}"/>
    <cellStyle name="Comma 2 3 3 2" xfId="6069" xr:uid="{8EC2E4D6-1CE8-44E6-ABC5-338A5DFDA9F7}"/>
    <cellStyle name="Comma 2 3 3 2 2" xfId="6070" xr:uid="{D864F4EA-9B73-4ADA-BE9F-842FECC7871E}"/>
    <cellStyle name="Comma 2 3 3 2 2 2" xfId="29780" xr:uid="{06EA5CE4-EF5C-41CF-BD88-C4A745C0941E}"/>
    <cellStyle name="Comma 2 3 3 2 3" xfId="29779" xr:uid="{7B201F14-1685-4845-8F01-85EC1068917E}"/>
    <cellStyle name="Comma 2 3 3 3" xfId="6071" xr:uid="{084260EC-2198-493B-A9F1-66635E94FA12}"/>
    <cellStyle name="Comma 2 3 3 3 2" xfId="29781" xr:uid="{DE09D98E-4634-4AB9-AA78-54F720A8D8B6}"/>
    <cellStyle name="Comma 2 3 3 4" xfId="29778" xr:uid="{B7CDCE39-EA9A-4B5D-8263-409BC9F158E0}"/>
    <cellStyle name="Comma 2 3 4" xfId="6072" xr:uid="{EE8DAD8A-B0F2-4B8E-8293-F6ABD7349BF6}"/>
    <cellStyle name="Comma 2 3 4 2" xfId="6073" xr:uid="{12B99AB0-9082-4F18-8F18-A0AD91295287}"/>
    <cellStyle name="Comma 2 3 4 2 2" xfId="29783" xr:uid="{B4CF9D46-1018-468A-BC8A-A69B43462909}"/>
    <cellStyle name="Comma 2 3 4 3" xfId="29782" xr:uid="{6EC14815-0738-45E7-AA05-65994366EC19}"/>
    <cellStyle name="Comma 2 3 5" xfId="6074" xr:uid="{22B37657-F170-4541-BD84-69AAB252AC94}"/>
    <cellStyle name="Comma 2 3 5 2" xfId="29784" xr:uid="{4D2752DF-B9BE-445A-8A9C-13C1CCC4C8FA}"/>
    <cellStyle name="Comma 2 4" xfId="6075" xr:uid="{4551C9BC-CC55-4B9D-A7DC-006A068B3060}"/>
    <cellStyle name="Comma 2 4 2" xfId="6076" xr:uid="{FEFFD416-C07D-43D6-B9F7-D3A2E405DBB2}"/>
    <cellStyle name="Comma 2 5" xfId="6077" xr:uid="{D48360CB-1724-48F3-AE89-7FD138956284}"/>
    <cellStyle name="Comma 2 6" xfId="6078" xr:uid="{2A39DB99-7EC1-4B7F-B9FA-7552B7C6BAD8}"/>
    <cellStyle name="Comma 2 6 2" xfId="29785" xr:uid="{63C8CB53-E99A-4F25-B5A6-6573AF9EB379}"/>
    <cellStyle name="Comma 2 7" xfId="6079" xr:uid="{805C0FC7-29D0-44CE-B621-3F52B07CBCEA}"/>
    <cellStyle name="Comma 2 7 2" xfId="29786" xr:uid="{07975A4D-5206-4C4F-B120-BBE8EDD3BBFD}"/>
    <cellStyle name="Comma 2 8" xfId="6080" xr:uid="{61B809DD-6056-4CDC-B5A7-262CDD821551}"/>
    <cellStyle name="Comma 2 9" xfId="27321" xr:uid="{C358EAAD-42C5-4AD7-B683-66DF321AB937}"/>
    <cellStyle name="Comma 2_0411 Singapore MRP" xfId="6081" xr:uid="{780946E6-8EFD-4E89-B285-931EDA7C0652}"/>
    <cellStyle name="Comma 20" xfId="6082" xr:uid="{E9FCEF99-BF8B-416F-8F9F-C37604E66ADB}"/>
    <cellStyle name="Comma 20 2" xfId="6083" xr:uid="{0406699D-3279-4382-9553-65CEC3B85210}"/>
    <cellStyle name="Comma 20 3" xfId="6084" xr:uid="{16CD53AF-1AF0-467E-B904-CE500FB7C11F}"/>
    <cellStyle name="Comma 20 4" xfId="6085" xr:uid="{24867185-7A35-41DE-887B-ED605C689A28}"/>
    <cellStyle name="Comma 200" xfId="6086" xr:uid="{0906E682-862F-44F7-9218-DCE2529D89D5}"/>
    <cellStyle name="Comma 200 2" xfId="6087" xr:uid="{5EAFCFC7-A51A-4F62-98B8-88992E995050}"/>
    <cellStyle name="Comma 200 3" xfId="6088" xr:uid="{642770F3-BC8A-491F-9E23-9CE7198C1C28}"/>
    <cellStyle name="Comma 201" xfId="6089" xr:uid="{6FAF727E-8835-4A46-9D56-E8EE780464D0}"/>
    <cellStyle name="Comma 201 2" xfId="6090" xr:uid="{3DE3A9F2-4EA5-4E76-91F8-5AF565C83748}"/>
    <cellStyle name="Comma 201 3" xfId="6091" xr:uid="{6F802352-F923-41FA-AB7C-967A47F540A6}"/>
    <cellStyle name="Comma 202" xfId="6092" xr:uid="{6755AC3A-0138-49C3-90FC-C107F2B4C9E3}"/>
    <cellStyle name="Comma 202 2" xfId="6093" xr:uid="{1F7941E0-BC05-44EB-81E4-1029911F2C0C}"/>
    <cellStyle name="Comma 202 3" xfId="6094" xr:uid="{DEFDEA50-4B5C-458F-A316-1241DDBF08AA}"/>
    <cellStyle name="Comma 203" xfId="6095" xr:uid="{CA14308A-A5C9-45A3-AAD5-4C436C6ECDDE}"/>
    <cellStyle name="Comma 203 2" xfId="6096" xr:uid="{0D3D5B11-6C34-43D2-B7D1-945742C7197D}"/>
    <cellStyle name="Comma 203 3" xfId="6097" xr:uid="{158D43D3-279F-4C86-94DC-787A25036DD8}"/>
    <cellStyle name="Comma 204" xfId="6098" xr:uid="{159AF899-0B92-4DE0-828B-673817C70944}"/>
    <cellStyle name="Comma 204 2" xfId="6099" xr:uid="{81EF2A1F-F6C1-4D49-AE9F-2C53872CF3EB}"/>
    <cellStyle name="Comma 204 3" xfId="6100" xr:uid="{E9BE2A09-5E1B-487E-B05A-A5D99E475060}"/>
    <cellStyle name="Comma 205" xfId="6101" xr:uid="{4FA11DB8-BD29-40D8-BAD1-565DBEA67549}"/>
    <cellStyle name="Comma 205 2" xfId="6102" xr:uid="{B55E7383-FD48-4C31-AF6A-6CB406E35078}"/>
    <cellStyle name="Comma 205 3" xfId="6103" xr:uid="{4B06C5CF-60DD-4B32-959A-544F885F66C9}"/>
    <cellStyle name="Comma 206" xfId="6104" xr:uid="{5FE30A9B-0190-4EC4-9D78-60CE4FFE30A9}"/>
    <cellStyle name="Comma 206 2" xfId="6105" xr:uid="{9DE9A214-AB79-4544-B170-F63A4155D762}"/>
    <cellStyle name="Comma 206 3" xfId="6106" xr:uid="{EED21371-6C1D-4700-8EC1-E46C169956D8}"/>
    <cellStyle name="Comma 207" xfId="6107" xr:uid="{9A1A275E-21C9-45B4-98B2-544659F07199}"/>
    <cellStyle name="Comma 207 2" xfId="6108" xr:uid="{8B5C6585-ADE3-4D76-8EF7-2B8E19EE896B}"/>
    <cellStyle name="Comma 207 3" xfId="6109" xr:uid="{794F9799-B010-4526-820F-555150F1C930}"/>
    <cellStyle name="Comma 208" xfId="6110" xr:uid="{5EEE721A-5002-4D14-A16A-9D55A566E70E}"/>
    <cellStyle name="Comma 208 2" xfId="6111" xr:uid="{7FB19EFD-29DE-4483-831B-B335245C6500}"/>
    <cellStyle name="Comma 208 3" xfId="6112" xr:uid="{5A09A37D-65BD-49D7-85BE-0D9294364206}"/>
    <cellStyle name="Comma 209" xfId="6113" xr:uid="{652CE4CC-EB02-4EA0-9319-0CF21BB02CCC}"/>
    <cellStyle name="Comma 209 2" xfId="6114" xr:uid="{22822AF9-D6E0-47D7-AE2D-2F67A94651A9}"/>
    <cellStyle name="Comma 209 3" xfId="6115" xr:uid="{92F071D8-5CAD-43B0-B729-DF498B5B894B}"/>
    <cellStyle name="Comma 21" xfId="6116" xr:uid="{F961090B-2887-44E7-B91A-FB6B092F95BA}"/>
    <cellStyle name="Comma 21 2" xfId="6117" xr:uid="{9B9E3406-7AD7-4AB8-9FE7-A9BA0C8AA17B}"/>
    <cellStyle name="Comma 21 2 2" xfId="6118" xr:uid="{0729EA07-0E26-45F4-9D69-88849CF2CEBF}"/>
    <cellStyle name="Comma 21 3" xfId="6119" xr:uid="{DB4030A8-2D90-46EF-9146-8308077E20C5}"/>
    <cellStyle name="Comma 21 4" xfId="6120" xr:uid="{AF588985-2877-49DC-88EB-3188A7123458}"/>
    <cellStyle name="Comma 210" xfId="6121" xr:uid="{A7909E37-A6A4-4C93-98DA-B40AB007E4A8}"/>
    <cellStyle name="Comma 210 2" xfId="6122" xr:uid="{49E51FEE-9028-44D1-B8B3-11291DF29299}"/>
    <cellStyle name="Comma 210 3" xfId="6123" xr:uid="{A210FA5B-8738-4BA3-8935-74210850DD44}"/>
    <cellStyle name="Comma 211" xfId="6124" xr:uid="{8DC8EA0E-5040-4EE2-B318-63130EA66FF6}"/>
    <cellStyle name="Comma 211 2" xfId="6125" xr:uid="{70418A74-88AC-44DB-80E9-4B691668CE8B}"/>
    <cellStyle name="Comma 211 3" xfId="6126" xr:uid="{A158ACF3-8A73-443F-9678-6070CC9198FF}"/>
    <cellStyle name="Comma 212" xfId="6127" xr:uid="{096924C6-1577-4840-98EA-A76BE60D6490}"/>
    <cellStyle name="Comma 212 2" xfId="6128" xr:uid="{B791D415-AA0F-4CB5-B13D-0716A99C21F6}"/>
    <cellStyle name="Comma 212 3" xfId="6129" xr:uid="{1F453F61-495C-432E-BF14-0FA2FD4E3D68}"/>
    <cellStyle name="Comma 213" xfId="6130" xr:uid="{1AF1594C-8246-44B9-BDCB-E65DA07188A9}"/>
    <cellStyle name="Comma 213 2" xfId="6131" xr:uid="{9CA216AF-DD20-40BB-9634-64DA4C94CB82}"/>
    <cellStyle name="Comma 213 3" xfId="6132" xr:uid="{9D5896DD-89CC-4F31-925D-ADBB2C611FF6}"/>
    <cellStyle name="Comma 214" xfId="6133" xr:uid="{2617BC44-0F0C-40FD-802F-2452E87EA08D}"/>
    <cellStyle name="Comma 214 2" xfId="6134" xr:uid="{10B086B7-EB47-451C-B3F8-512025D82628}"/>
    <cellStyle name="Comma 214 3" xfId="6135" xr:uid="{3742E0C9-1A3F-4BAB-82A0-FE3D5FC2C018}"/>
    <cellStyle name="Comma 215" xfId="6136" xr:uid="{1C92627D-A5A4-4A2B-BE91-3B83B31282C7}"/>
    <cellStyle name="Comma 215 2" xfId="6137" xr:uid="{D801BDD8-F884-44D8-B71E-C021FC585B0E}"/>
    <cellStyle name="Comma 215 3" xfId="6138" xr:uid="{F83641E8-3B06-4577-B61B-7D0BEAD7628E}"/>
    <cellStyle name="Comma 216" xfId="6139" xr:uid="{10BFFE61-A3C5-4CB1-AAA3-30EF931042A2}"/>
    <cellStyle name="Comma 216 2" xfId="6140" xr:uid="{4A16A6DD-20B8-45A2-B919-4A936EE3FEB5}"/>
    <cellStyle name="Comma 216 3" xfId="6141" xr:uid="{F9B63168-F3AA-42A1-A60F-D4EB13F45421}"/>
    <cellStyle name="Comma 217" xfId="6142" xr:uid="{18873701-7AE2-4D23-88FF-595F7A92F23E}"/>
    <cellStyle name="Comma 217 2" xfId="6143" xr:uid="{5D49A555-447A-4DF9-9C1F-C56D236A4E95}"/>
    <cellStyle name="Comma 217 3" xfId="6144" xr:uid="{5FA4A067-3ECC-4563-82E0-A94B07AF5DC0}"/>
    <cellStyle name="Comma 218" xfId="6145" xr:uid="{70AFF213-23CD-48DB-856F-6C59237173F8}"/>
    <cellStyle name="Comma 218 2" xfId="6146" xr:uid="{A0EE7C95-265D-41CA-99D3-EDDDCD9BB9DA}"/>
    <cellStyle name="Comma 218 3" xfId="6147" xr:uid="{E61B018D-577F-484F-8950-265DA70C51BB}"/>
    <cellStyle name="Comma 219" xfId="4" xr:uid="{00000000-0005-0000-0000-000003000000}"/>
    <cellStyle name="Comma 219 2" xfId="5" xr:uid="{00000000-0005-0000-0000-000004000000}"/>
    <cellStyle name="Comma 219 2 2" xfId="6149" xr:uid="{45F002D6-2048-4410-ABDA-B10EC31CBD8D}"/>
    <cellStyle name="Comma 219 3" xfId="6148" xr:uid="{06EA3384-E6D7-41F6-92C9-7179C068CE64}"/>
    <cellStyle name="Comma 22" xfId="6150" xr:uid="{591353DE-EFDC-48AE-B337-AC699DCA9DC4}"/>
    <cellStyle name="Comma 22 2" xfId="6151" xr:uid="{D807CF67-A042-4CA4-976E-2396AFF47F89}"/>
    <cellStyle name="Comma 22 3" xfId="6152" xr:uid="{C34BD91D-BC97-4155-BA16-8BDB8A23F820}"/>
    <cellStyle name="Comma 22 4" xfId="6153" xr:uid="{79D53523-1015-47A2-AC12-0AA10A49A652}"/>
    <cellStyle name="Comma 220" xfId="6154" xr:uid="{FF1E16F1-8668-49D6-A3AA-CFBA437F0765}"/>
    <cellStyle name="Comma 220 2" xfId="6155" xr:uid="{8B80D71F-24A0-4932-9450-CB094E73B0AC}"/>
    <cellStyle name="Comma 221" xfId="6156" xr:uid="{9FF4A826-DED0-4A59-B01F-EBB1EDDE005B}"/>
    <cellStyle name="Comma 221 2" xfId="6157" xr:uid="{6AD0E80C-622A-4769-B0AD-8EEC794BA044}"/>
    <cellStyle name="Comma 222" xfId="6158" xr:uid="{14E7D015-163C-41FD-BB95-8521A2CFE253}"/>
    <cellStyle name="Comma 222 2" xfId="6159" xr:uid="{4F87A3A2-9272-48D5-89D6-DB8C49A58A9C}"/>
    <cellStyle name="Comma 223" xfId="6160" xr:uid="{37040643-8716-4F1D-B62A-F59E2A4DA179}"/>
    <cellStyle name="Comma 223 2" xfId="6161" xr:uid="{51D590FF-8EF8-4832-A2F4-B808F877142A}"/>
    <cellStyle name="Comma 224" xfId="6162" xr:uid="{325E90F3-D135-4525-BD44-B6F244DCE3FE}"/>
    <cellStyle name="Comma 224 2" xfId="6163" xr:uid="{DAF3FC4C-C499-4AF0-A09B-45FB12A9EB97}"/>
    <cellStyle name="Comma 225" xfId="6164" xr:uid="{EB099CE9-574B-4269-B03F-9A5D36602E73}"/>
    <cellStyle name="Comma 225 2" xfId="6165" xr:uid="{1BB78EE4-AF05-4B02-A3B8-C3F5A118891B}"/>
    <cellStyle name="Comma 226" xfId="6166" xr:uid="{4EF9255D-A38A-4A3C-8ABA-8D8933289A1D}"/>
    <cellStyle name="Comma 226 2" xfId="6167" xr:uid="{6CC30163-7E68-4F4F-9B6D-DF2322033514}"/>
    <cellStyle name="Comma 227" xfId="6168" xr:uid="{8AF451E6-F1BB-40F4-B6D9-3E582756059E}"/>
    <cellStyle name="Comma 227 2" xfId="6169" xr:uid="{7F0E0E98-D5C7-495E-87D7-3C3E1842CE3C}"/>
    <cellStyle name="Comma 228" xfId="6170" xr:uid="{4A968175-68CF-46AE-86ED-93D61C34EA98}"/>
    <cellStyle name="Comma 229" xfId="6171" xr:uid="{FD2DDD10-1119-46AF-A4F2-886329AA8781}"/>
    <cellStyle name="Comma 23" xfId="6172" xr:uid="{477621F8-32C9-472B-AFDC-FE3E71D49836}"/>
    <cellStyle name="Comma 23 2" xfId="6173" xr:uid="{C6659B0D-483D-47D4-8F19-9EA4DB1D9C48}"/>
    <cellStyle name="Comma 23 3" xfId="6174" xr:uid="{BF8F88D0-7AE1-41FC-999A-C14AF4F64287}"/>
    <cellStyle name="Comma 23 4" xfId="6175" xr:uid="{F916FC36-87D6-43EF-B4B4-723CDC5740B8}"/>
    <cellStyle name="Comma 230" xfId="6176" xr:uid="{FEBD839A-17DE-43EC-8D99-44FD5982E136}"/>
    <cellStyle name="Comma 231" xfId="6177" xr:uid="{807DF2C3-6B7E-43FB-8EEB-FA4953ACF3E8}"/>
    <cellStyle name="Comma 232" xfId="6178" xr:uid="{571B9673-7891-43E9-B32B-C9474F9F9F76}"/>
    <cellStyle name="Comma 233" xfId="6179" xr:uid="{00A1F85B-D2A1-442F-91E9-79A416E8AB02}"/>
    <cellStyle name="Comma 234" xfId="6180" xr:uid="{4F65CC6E-FDC7-444E-8E07-E9F5F722874F}"/>
    <cellStyle name="Comma 235" xfId="6181" xr:uid="{66EE8D1B-ACF7-4AC5-9D43-F394B5455082}"/>
    <cellStyle name="Comma 236" xfId="6182" xr:uid="{738DE8CA-18FB-443F-ACEE-50DE55C0AB1C}"/>
    <cellStyle name="Comma 237" xfId="6183" xr:uid="{DEF7EF28-936D-490C-B2D4-A86F84994421}"/>
    <cellStyle name="Comma 238" xfId="6184" xr:uid="{D201B500-EC03-4B70-B9D5-5B7B5945CE9E}"/>
    <cellStyle name="Comma 239" xfId="6185" xr:uid="{F66297DA-AF73-4B15-BFAB-A8C3DCC5F721}"/>
    <cellStyle name="Comma 24" xfId="6186" xr:uid="{DD25FBA7-D39A-4F4D-939C-3F14542E7618}"/>
    <cellStyle name="Comma 24 2" xfId="6187" xr:uid="{1CBE777C-A8BB-4DC6-9D0D-AFFCE2CA3388}"/>
    <cellStyle name="Comma 24 3" xfId="6188" xr:uid="{4E66D39A-9F82-4783-98C5-226241415E60}"/>
    <cellStyle name="Comma 24 4" xfId="6189" xr:uid="{01FA4727-03EF-47A4-B5D4-23E5830B0489}"/>
    <cellStyle name="Comma 240" xfId="6190" xr:uid="{3920973A-2CDE-4003-8A5F-92647CC43FDF}"/>
    <cellStyle name="Comma 241" xfId="6191" xr:uid="{984EC8B5-0538-4319-9A12-9E0AF1BEC8E3}"/>
    <cellStyle name="Comma 242" xfId="6192" xr:uid="{6F733A57-E99B-4593-88AB-52C0C4BA90B2}"/>
    <cellStyle name="Comma 243" xfId="6193" xr:uid="{20E0EA12-36DA-446B-9F04-8A4AE5765578}"/>
    <cellStyle name="Comma 244" xfId="6194" xr:uid="{33AA7C3D-AF31-4B98-B3AB-76CAE4F6D50E}"/>
    <cellStyle name="Comma 245" xfId="6195" xr:uid="{9441D0BC-B7E8-433D-8492-19CB4DDC183B}"/>
    <cellStyle name="Comma 246" xfId="6196" xr:uid="{986E17FD-2AB1-46B3-9912-AC695B594B41}"/>
    <cellStyle name="Comma 247" xfId="6197" xr:uid="{DB43BD50-D6A4-4572-8A61-C70BBF0BCD16}"/>
    <cellStyle name="Comma 248" xfId="6198" xr:uid="{ECD804C5-31FA-4885-B48C-D0C13E242EFC}"/>
    <cellStyle name="Comma 249" xfId="6199" xr:uid="{10C17564-496F-48D6-A85C-C528A137A1AA}"/>
    <cellStyle name="Comma 25" xfId="6200" xr:uid="{ECF8530C-53A9-4E6A-A113-0A76C22B90E4}"/>
    <cellStyle name="Comma 25 2" xfId="6201" xr:uid="{71C37260-5E29-48D6-881D-9A0E0E4F87F4}"/>
    <cellStyle name="Comma 250" xfId="6202" xr:uid="{44D07D44-8D1B-4B79-8F60-B4714CE41E1F}"/>
    <cellStyle name="Comma 251" xfId="6203" xr:uid="{78BB1277-B20F-4E7F-A792-37755A7313DB}"/>
    <cellStyle name="Comma 252" xfId="6204" xr:uid="{51D29F9B-B167-4AC0-A70A-B91F116E93FA}"/>
    <cellStyle name="Comma 253" xfId="6205" xr:uid="{D5C0417C-457B-42D4-96ED-14EF295FC370}"/>
    <cellStyle name="Comma 254" xfId="6206" xr:uid="{7C6DFD8A-597E-45CF-BCB1-8B6B85B1C1EB}"/>
    <cellStyle name="Comma 255" xfId="6207" xr:uid="{6E6734CD-ADC6-46AA-88AD-EABE9DEE31FE}"/>
    <cellStyle name="Comma 256" xfId="6208" xr:uid="{B4ED6981-744D-4B64-A2AD-EDA4036863DD}"/>
    <cellStyle name="Comma 257" xfId="6209" xr:uid="{63E0A1A7-54DE-46A9-A5DF-849C79AC99C0}"/>
    <cellStyle name="Comma 258" xfId="6210" xr:uid="{0EC639A6-4E57-48BB-8418-2483AF09C65D}"/>
    <cellStyle name="Comma 259" xfId="6211" xr:uid="{02C9A063-D98A-4360-8226-3DD96554AADF}"/>
    <cellStyle name="Comma 26" xfId="6212" xr:uid="{74665A70-DDE8-4009-A75A-1B3695D21D29}"/>
    <cellStyle name="Comma 26 2" xfId="6213" xr:uid="{E850827F-39B7-4B60-BA2E-5986FF914952}"/>
    <cellStyle name="Comma 26 2 2" xfId="6214" xr:uid="{1914FB00-660F-442D-84E8-ACFE4F4AA51C}"/>
    <cellStyle name="Comma 26 2 2 2" xfId="6215" xr:uid="{CA4E4043-F4A6-4031-9270-23F2ACC769E2}"/>
    <cellStyle name="Comma 26 2 2 2 2" xfId="6216" xr:uid="{CDC00DAF-98D7-4ECE-8D56-DCB0BD1B00DA}"/>
    <cellStyle name="Comma 26 2 2 2 2 2" xfId="29790" xr:uid="{038969F5-493D-4213-A476-CFAFA2D8F130}"/>
    <cellStyle name="Comma 26 2 2 2 3" xfId="29789" xr:uid="{26898B4D-CED7-4884-B9CF-F79BC32B9CDB}"/>
    <cellStyle name="Comma 26 2 2 3" xfId="6217" xr:uid="{CD5ECACF-654D-4F9B-A54F-30D7FA5465E4}"/>
    <cellStyle name="Comma 26 2 2 3 2" xfId="6218" xr:uid="{A4AF0FF4-5596-426D-8755-643EEBFDE652}"/>
    <cellStyle name="Comma 26 2 2 3 2 2" xfId="29792" xr:uid="{3D5250B5-87B1-4573-8B84-2BBD5572B494}"/>
    <cellStyle name="Comma 26 2 2 3 3" xfId="29791" xr:uid="{B5B9E34A-162D-4F2D-987B-C8AD545A3034}"/>
    <cellStyle name="Comma 26 2 2 4" xfId="6219" xr:uid="{694886C3-BA8E-47B2-961C-D97B352A87FC}"/>
    <cellStyle name="Comma 26 2 2 4 2" xfId="29793" xr:uid="{F06ED031-0D81-4683-BF27-1D5D3D141203}"/>
    <cellStyle name="Comma 26 2 2 5" xfId="29788" xr:uid="{A040FDA2-9446-4501-8B1A-86BE58D585DC}"/>
    <cellStyle name="Comma 26 2 3" xfId="6220" xr:uid="{EC438AF2-5B7A-429A-9251-CB0411C73CBE}"/>
    <cellStyle name="Comma 26 2 3 2" xfId="6221" xr:uid="{21DBA008-FF7F-49D5-A3FE-5D3EF3C8858D}"/>
    <cellStyle name="Comma 26 2 3 2 2" xfId="29795" xr:uid="{A5811075-A5BB-4CC2-90D2-FF4082B30F06}"/>
    <cellStyle name="Comma 26 2 3 3" xfId="29794" xr:uid="{4D3A637C-EB88-44F4-A85A-C2C89002D6ED}"/>
    <cellStyle name="Comma 26 2 4" xfId="6222" xr:uid="{11665A5A-9967-400C-9106-5A65DBED2750}"/>
    <cellStyle name="Comma 26 2 4 2" xfId="6223" xr:uid="{E741E783-DE8E-40D0-B743-312BCA843AC9}"/>
    <cellStyle name="Comma 26 2 4 2 2" xfId="29797" xr:uid="{56BBB472-8BEA-4EAB-86A3-451BEF255BA4}"/>
    <cellStyle name="Comma 26 2 4 3" xfId="29796" xr:uid="{927B5305-539C-47CE-A87F-760E56F639CC}"/>
    <cellStyle name="Comma 26 2 5" xfId="6224" xr:uid="{1420E7F3-4604-49A0-82C0-E1D573DE4BDF}"/>
    <cellStyle name="Comma 26 2 5 2" xfId="29798" xr:uid="{4BEB39B0-4E2A-4330-BCC9-00621E7DB1FC}"/>
    <cellStyle name="Comma 26 2 6" xfId="29787" xr:uid="{62DBADE4-E6F5-4F49-B4E0-D63E12C740FC}"/>
    <cellStyle name="Comma 26 3" xfId="6225" xr:uid="{B3AC0694-7556-4846-A838-A3B29010013D}"/>
    <cellStyle name="Comma 26 3 2" xfId="6226" xr:uid="{6E34702B-0A42-45A5-9799-F8558488CEF0}"/>
    <cellStyle name="Comma 26 3 2 2" xfId="6227" xr:uid="{10DD6B90-EB5E-4A8D-8AD0-1216DF866903}"/>
    <cellStyle name="Comma 26 3 2 2 2" xfId="29801" xr:uid="{9C879A53-089B-40D2-88FD-9DC2C93AE262}"/>
    <cellStyle name="Comma 26 3 2 3" xfId="29800" xr:uid="{64401E64-098C-43A6-8089-9A895AB7BEE4}"/>
    <cellStyle name="Comma 26 3 3" xfId="6228" xr:uid="{B6E45D61-23C5-44F0-A1E7-1EE898790C3A}"/>
    <cellStyle name="Comma 26 3 3 2" xfId="6229" xr:uid="{DC90E63A-0B7B-4CD3-AFB2-DAF053EA8C49}"/>
    <cellStyle name="Comma 26 3 3 2 2" xfId="29803" xr:uid="{247021C4-AEB7-4349-A79D-97F293065AAC}"/>
    <cellStyle name="Comma 26 3 3 3" xfId="29802" xr:uid="{1A3B843C-77DC-4E70-BFC7-76A2B323D43F}"/>
    <cellStyle name="Comma 26 3 4" xfId="6230" xr:uid="{0AFCA4DC-67CF-452B-910D-674571537D77}"/>
    <cellStyle name="Comma 26 3 4 2" xfId="29804" xr:uid="{96686F64-2F39-4462-909B-902AFCC27268}"/>
    <cellStyle name="Comma 26 3 5" xfId="29799" xr:uid="{2345CD84-20F3-4BD5-829F-93616A7A4C99}"/>
    <cellStyle name="Comma 26 4" xfId="6231" xr:uid="{D4BBDC12-B3AC-45C0-9FEC-A309DD68FDD1}"/>
    <cellStyle name="Comma 26 4 2" xfId="6232" xr:uid="{FE565A8C-4769-4030-AD26-9DE9ECA1868F}"/>
    <cellStyle name="Comma 26 4 2 2" xfId="29806" xr:uid="{C1FDBA28-AA5F-4A82-AE4E-2CB7888DE931}"/>
    <cellStyle name="Comma 26 4 3" xfId="29805" xr:uid="{57EFEDF8-9D24-48F3-81C7-AC1C641DF863}"/>
    <cellStyle name="Comma 26 5" xfId="6233" xr:uid="{81F993A5-F977-4657-8860-DC2DF073830F}"/>
    <cellStyle name="Comma 26 5 2" xfId="6234" xr:uid="{7A52B442-B344-4F1A-9A3D-7073FAD7EAA0}"/>
    <cellStyle name="Comma 26 5 2 2" xfId="29808" xr:uid="{2F4BFC49-0889-4844-8030-968D033FC729}"/>
    <cellStyle name="Comma 26 5 3" xfId="29807" xr:uid="{CAA18E24-6869-42E6-AD4F-E7C9F1FF070C}"/>
    <cellStyle name="Comma 26 6" xfId="6235" xr:uid="{EB471A57-25DA-4624-826F-3449084E02E8}"/>
    <cellStyle name="Comma 260" xfId="6236" xr:uid="{D42F5F3A-8F9E-40B9-AEC5-12F2D52946AC}"/>
    <cellStyle name="Comma 261" xfId="6237" xr:uid="{44597A43-658B-4F0C-90C1-6EB4E8F83FED}"/>
    <cellStyle name="Comma 262" xfId="6238" xr:uid="{F4A72B97-B85D-4404-871E-BF42D09ECA59}"/>
    <cellStyle name="Comma 263" xfId="6239" xr:uid="{ACAFAB50-DA7B-433F-93B4-8D2674A8E75F}"/>
    <cellStyle name="Comma 264" xfId="6240" xr:uid="{27B18C37-8546-42B2-9B24-F86BD2204630}"/>
    <cellStyle name="Comma 265" xfId="6241" xr:uid="{9F028227-C240-41CB-9FB4-7C4C2A9F4764}"/>
    <cellStyle name="Comma 266" xfId="6242" xr:uid="{3C4194C9-0862-455D-AD1A-CC514C3E502C}"/>
    <cellStyle name="Comma 267" xfId="6243" xr:uid="{6CD92DB3-CB8A-4191-B265-3289FF675CD7}"/>
    <cellStyle name="Comma 268" xfId="6244" xr:uid="{7B78D712-2C12-46E9-9731-14B280D566D3}"/>
    <cellStyle name="Comma 269" xfId="6245" xr:uid="{719CBC25-0C2B-4210-901A-5850C3A777A4}"/>
    <cellStyle name="Comma 27" xfId="6246" xr:uid="{239D8A59-8301-4AF6-8041-91CFC909B75C}"/>
    <cellStyle name="Comma 27 2" xfId="6247" xr:uid="{6A48B6EF-DA0A-4A28-BEB8-7D836F548662}"/>
    <cellStyle name="Comma 27 2 2" xfId="6248" xr:uid="{24C911C6-E9DD-4950-B318-FEADD0852E80}"/>
    <cellStyle name="Comma 27 2 2 2" xfId="6249" xr:uid="{7656645A-F45B-48C1-BBAD-675E60F8A433}"/>
    <cellStyle name="Comma 27 2 2 2 2" xfId="6250" xr:uid="{149F76E6-E656-4DA6-93B1-7AF29B0A120F}"/>
    <cellStyle name="Comma 27 2 2 2 2 2" xfId="29812" xr:uid="{3175B2C3-927C-4246-8137-E5F06A26762C}"/>
    <cellStyle name="Comma 27 2 2 2 3" xfId="29811" xr:uid="{5BC4CC76-5DC6-4F70-9642-425DBBF78B38}"/>
    <cellStyle name="Comma 27 2 2 3" xfId="6251" xr:uid="{DF334A1E-19F0-48D4-A307-EE81BA6EC327}"/>
    <cellStyle name="Comma 27 2 2 3 2" xfId="6252" xr:uid="{8DE51365-43C2-4FA0-B4C8-687B211E78AE}"/>
    <cellStyle name="Comma 27 2 2 3 2 2" xfId="29814" xr:uid="{84F96EAF-61C4-42D4-A085-FB686CB0EE39}"/>
    <cellStyle name="Comma 27 2 2 3 3" xfId="29813" xr:uid="{232FB63F-1776-4530-BFB7-08D3A4AE7A03}"/>
    <cellStyle name="Comma 27 2 2 4" xfId="6253" xr:uid="{192C7ECF-4904-47E7-8023-FD11C8666905}"/>
    <cellStyle name="Comma 27 2 2 4 2" xfId="29815" xr:uid="{97DCB55D-F6F5-463E-89E3-CF2D9451054D}"/>
    <cellStyle name="Comma 27 2 2 5" xfId="29810" xr:uid="{B21B0984-0A02-4D72-A1A8-DEDA3C7FD1E0}"/>
    <cellStyle name="Comma 27 2 3" xfId="6254" xr:uid="{BED4F3A0-41D6-4911-B04D-7E4EC373F8C9}"/>
    <cellStyle name="Comma 27 2 3 2" xfId="6255" xr:uid="{44D517A0-1D99-4698-9A98-72D34A5851A7}"/>
    <cellStyle name="Comma 27 2 3 2 2" xfId="29817" xr:uid="{158D7342-A78A-418E-ABA7-6788AE1FEDFB}"/>
    <cellStyle name="Comma 27 2 3 3" xfId="29816" xr:uid="{DB984AF3-B9E2-4C06-A5B9-FE892A9EC187}"/>
    <cellStyle name="Comma 27 2 4" xfId="6256" xr:uid="{AF857D7B-10B8-4A5B-BB0E-A84ADF58ABEA}"/>
    <cellStyle name="Comma 27 2 4 2" xfId="6257" xr:uid="{B3734971-BB35-4B8A-AEFC-3585862D45B8}"/>
    <cellStyle name="Comma 27 2 4 2 2" xfId="29819" xr:uid="{B2C11186-A0A7-4B3B-8A0D-8DE0E673E427}"/>
    <cellStyle name="Comma 27 2 4 3" xfId="29818" xr:uid="{01422700-88A0-427C-B638-0529DCDCB8F9}"/>
    <cellStyle name="Comma 27 2 5" xfId="6258" xr:uid="{B20C04A0-ABE2-4915-85C9-8E4E239D6B05}"/>
    <cellStyle name="Comma 27 2 5 2" xfId="29820" xr:uid="{2316215B-5600-45E3-86AC-C831865FF757}"/>
    <cellStyle name="Comma 27 2 6" xfId="29809" xr:uid="{E8516382-2FBA-4B7B-BD9D-CD8783252853}"/>
    <cellStyle name="Comma 27 3" xfId="6259" xr:uid="{F4C92021-38FB-4BF0-9E51-7CAA19EB5FA4}"/>
    <cellStyle name="Comma 27 3 2" xfId="6260" xr:uid="{E3BE4C13-B0CD-45C5-899A-A5CE13E8D462}"/>
    <cellStyle name="Comma 27 3 2 2" xfId="6261" xr:uid="{2F7E6901-51EB-4389-A1C1-C4606916E383}"/>
    <cellStyle name="Comma 27 3 2 2 2" xfId="29823" xr:uid="{A5BFB4CD-69C2-4E01-85C0-FE429159820D}"/>
    <cellStyle name="Comma 27 3 2 3" xfId="29822" xr:uid="{EB42AE6F-266C-42FF-97D4-D5CD85399C29}"/>
    <cellStyle name="Comma 27 3 3" xfId="6262" xr:uid="{9673FED5-B06B-411A-AF26-E6767AFDC31E}"/>
    <cellStyle name="Comma 27 3 3 2" xfId="6263" xr:uid="{FA08AFDA-D01E-4426-9279-4198A81799EF}"/>
    <cellStyle name="Comma 27 3 3 2 2" xfId="29825" xr:uid="{FAEFC7B1-ED0F-4096-BAC2-747221DF5CDD}"/>
    <cellStyle name="Comma 27 3 3 3" xfId="29824" xr:uid="{C0D3E14B-1903-4E81-838E-4C2BEAE00909}"/>
    <cellStyle name="Comma 27 3 4" xfId="6264" xr:uid="{0F16F17D-3D48-4C03-9E81-C36D8F032322}"/>
    <cellStyle name="Comma 27 3 4 2" xfId="29826" xr:uid="{78933138-4A36-4FCD-85CC-E00402EFE94D}"/>
    <cellStyle name="Comma 27 3 5" xfId="29821" xr:uid="{466B6641-140A-4AA8-8478-3372A6C79859}"/>
    <cellStyle name="Comma 27 4" xfId="6265" xr:uid="{1186248D-829F-4F21-A9EC-812FCEC045D1}"/>
    <cellStyle name="Comma 27 4 2" xfId="6266" xr:uid="{8246A633-FDEB-4647-970B-1551FD6D03DD}"/>
    <cellStyle name="Comma 27 4 2 2" xfId="29828" xr:uid="{E747FD85-DFFC-4189-80BC-8FCC9BFFB85F}"/>
    <cellStyle name="Comma 27 4 3" xfId="29827" xr:uid="{FCB66E4D-9601-4D5D-9E6F-07A949D41054}"/>
    <cellStyle name="Comma 27 5" xfId="6267" xr:uid="{5EB5D76C-6C6A-4080-9043-50B29620DC73}"/>
    <cellStyle name="Comma 27 5 2" xfId="6268" xr:uid="{7D223858-9FBD-4B8D-B6A9-AFA6586592D3}"/>
    <cellStyle name="Comma 27 5 2 2" xfId="29830" xr:uid="{346BD694-3962-4F2F-84CD-B5CB0C0AB840}"/>
    <cellStyle name="Comma 27 5 3" xfId="29829" xr:uid="{5237B82B-24D4-4983-BAFB-16E3EC07CDEC}"/>
    <cellStyle name="Comma 27 6" xfId="6269" xr:uid="{CE03AA9C-C120-4BD1-BB9C-6A5A487B457A}"/>
    <cellStyle name="Comma 270" xfId="6270" xr:uid="{A78956E2-82E0-421B-88FF-EE354E4C532B}"/>
    <cellStyle name="Comma 271" xfId="6271" xr:uid="{56CA6534-D947-4085-80BF-70C189EBADE8}"/>
    <cellStyle name="Comma 272" xfId="6272" xr:uid="{98725B21-37EE-455C-BCA4-5233895E4937}"/>
    <cellStyle name="Comma 273" xfId="6273" xr:uid="{5D949549-C761-42EB-8D14-52B54951BE44}"/>
    <cellStyle name="Comma 274" xfId="6274" xr:uid="{4770459C-1E0D-44D8-9379-50D04AE2FAFF}"/>
    <cellStyle name="Comma 275" xfId="6275" xr:uid="{B36F4E61-C6B3-4EB0-965A-1402BB985D93}"/>
    <cellStyle name="Comma 276" xfId="6276" xr:uid="{3922065A-A848-4B08-87E3-372B48EA397E}"/>
    <cellStyle name="Comma 277" xfId="6277" xr:uid="{2764F6FA-0ED3-421B-9626-6DD6EAAD8012}"/>
    <cellStyle name="Comma 278" xfId="6278" xr:uid="{40E92BA4-2AC5-4D19-9E2E-6BFEA6B895A9}"/>
    <cellStyle name="Comma 279" xfId="6279" xr:uid="{C5DA947B-BF44-4ED7-B43B-4BC6EC308F37}"/>
    <cellStyle name="Comma 28" xfId="6280" xr:uid="{AC4F00C7-C40F-49D2-865F-7F0FC51DE229}"/>
    <cellStyle name="Comma 28 2" xfId="6281" xr:uid="{D785EAF2-FAF0-4EC5-B116-6D87A99CC977}"/>
    <cellStyle name="Comma 28 2 2" xfId="6282" xr:uid="{632130D3-D0BE-4DB5-B790-BACECE3AD42B}"/>
    <cellStyle name="Comma 28 2 2 2" xfId="6283" xr:uid="{ADD9B85C-788E-4F75-BFEF-BDC6CE7D2740}"/>
    <cellStyle name="Comma 28 2 2 2 2" xfId="29833" xr:uid="{8A6323B5-8345-41CB-BAD3-82EAF717D2B2}"/>
    <cellStyle name="Comma 28 2 2 3" xfId="29832" xr:uid="{3CC95A10-5002-4CC8-899B-231CEEF20148}"/>
    <cellStyle name="Comma 28 2 3" xfId="6284" xr:uid="{17FED684-61BB-4B08-9D60-556560B4FFCE}"/>
    <cellStyle name="Comma 28 2 3 2" xfId="6285" xr:uid="{0769750B-D465-40CD-B62A-E82D20D3E260}"/>
    <cellStyle name="Comma 28 2 3 2 2" xfId="29835" xr:uid="{F2B6649F-21B0-440F-90B6-983DC8BDFBCD}"/>
    <cellStyle name="Comma 28 2 3 3" xfId="29834" xr:uid="{DB9669E8-9685-4E90-9852-794EE453EBA4}"/>
    <cellStyle name="Comma 28 2 4" xfId="6286" xr:uid="{D292EA5D-03E6-4D6E-BEE2-AE9E678D6963}"/>
    <cellStyle name="Comma 28 2 4 2" xfId="29836" xr:uid="{905F9373-5D14-45D6-9C3A-D0A64BB1D3C8}"/>
    <cellStyle name="Comma 28 2 5" xfId="29831" xr:uid="{4D62D091-9479-436D-A5AC-5619503607FC}"/>
    <cellStyle name="Comma 28 3" xfId="6287" xr:uid="{1FFC38CB-54B4-4FAE-A888-9E8D34FBA392}"/>
    <cellStyle name="Comma 28 3 2" xfId="6288" xr:uid="{1408E3F2-3B60-4A5B-AA26-46EDE43A2D72}"/>
    <cellStyle name="Comma 28 3 2 2" xfId="29838" xr:uid="{B6B056C1-4B2E-427B-A9B7-044EDAACD1A5}"/>
    <cellStyle name="Comma 28 3 3" xfId="29837" xr:uid="{1F928585-4E0A-4BFD-9E59-6C55FA8D5C4B}"/>
    <cellStyle name="Comma 28 4" xfId="6289" xr:uid="{8EBF7B3D-0646-47E1-94AB-26588DEACFF2}"/>
    <cellStyle name="Comma 28 4 2" xfId="6290" xr:uid="{78CA6B10-0DE5-414A-8B6A-B03412DB40EC}"/>
    <cellStyle name="Comma 28 4 2 2" xfId="29840" xr:uid="{596664C1-2AEA-4339-8C30-C3E61A14C99C}"/>
    <cellStyle name="Comma 28 4 3" xfId="29839" xr:uid="{91F47C46-F366-496F-97A2-32F1F5F67BDD}"/>
    <cellStyle name="Comma 28 5" xfId="6291" xr:uid="{BF4B0F4F-12CC-44AF-ADA0-5385DCA403AA}"/>
    <cellStyle name="Comma 280" xfId="6292" xr:uid="{7549CA73-10F2-456F-B04B-949282BC94A7}"/>
    <cellStyle name="Comma 281" xfId="6293" xr:uid="{AFF81287-36FB-494B-90E7-B016A542FC83}"/>
    <cellStyle name="Comma 282" xfId="6294" xr:uid="{4E806EEF-1A9A-436B-831D-68CF93B6C7F4}"/>
    <cellStyle name="Comma 283" xfId="6295" xr:uid="{9648BC23-6111-49FC-AE53-00637F2EBBC5}"/>
    <cellStyle name="Comma 284" xfId="6296" xr:uid="{F7B1AB18-54AD-4E0A-BF58-FE9C667022C6}"/>
    <cellStyle name="Comma 285" xfId="6297" xr:uid="{FE11B61D-FB78-4067-979E-19CFC822DEF4}"/>
    <cellStyle name="Comma 286" xfId="6298" xr:uid="{4DEAB9A1-2FC1-4FAA-A159-3AA6905890F9}"/>
    <cellStyle name="Comma 287" xfId="6299" xr:uid="{44D03D6F-C09E-4915-9198-33380774B1B9}"/>
    <cellStyle name="Comma 288" xfId="6300" xr:uid="{A6A321CA-B118-4DAE-A509-B27E2ABAC857}"/>
    <cellStyle name="Comma 289" xfId="6301" xr:uid="{EF7DB2F1-3724-4264-8B3D-040F8F39B1B7}"/>
    <cellStyle name="Comma 29" xfId="6302" xr:uid="{2820915D-DDDC-4064-A03F-8BFA36F1B696}"/>
    <cellStyle name="Comma 29 2" xfId="6303" xr:uid="{9B8CE0A7-0C17-4A33-B736-4F995D85401A}"/>
    <cellStyle name="Comma 29 2 2" xfId="6304" xr:uid="{5936222D-60E8-4751-B57E-E468E9393B8E}"/>
    <cellStyle name="Comma 29 2 2 2" xfId="29843" xr:uid="{0C356246-F524-4A00-A269-ABD5128908C7}"/>
    <cellStyle name="Comma 29 2 3" xfId="29842" xr:uid="{398A4FF1-055D-4106-8F1B-4CD5496C934D}"/>
    <cellStyle name="Comma 29 3" xfId="6305" xr:uid="{6FD6EBCB-77EA-48B3-947D-2C0B4429DE4B}"/>
    <cellStyle name="Comma 29 3 2" xfId="6306" xr:uid="{95FA6C31-77F2-41C4-A3EF-022727126491}"/>
    <cellStyle name="Comma 29 3 2 2" xfId="29845" xr:uid="{90C5968D-2C1F-4F1B-827C-248DEE7821C2}"/>
    <cellStyle name="Comma 29 3 3" xfId="29844" xr:uid="{FBEF64F2-0ECE-4E04-B41A-0030687BF5CE}"/>
    <cellStyle name="Comma 29 4" xfId="6307" xr:uid="{00744A90-2233-4DBE-BDF4-E7A73E0A47A4}"/>
    <cellStyle name="Comma 29 4 2" xfId="29846" xr:uid="{5164A6D6-44FD-4EAC-B2CF-797D34DE7B7B}"/>
    <cellStyle name="Comma 29 5" xfId="6308" xr:uid="{26946484-B63B-4404-B6C1-AB91E47101F6}"/>
    <cellStyle name="Comma 29 6" xfId="29841" xr:uid="{C1C118C9-B87F-4A02-A1E0-A07A59E94CB7}"/>
    <cellStyle name="Comma 290" xfId="6309" xr:uid="{992CA115-FA03-4F86-B1A1-AD15519B1C90}"/>
    <cellStyle name="Comma 291" xfId="6310" xr:uid="{65E2352A-7CCB-4A22-A527-EE2F465CA19C}"/>
    <cellStyle name="Comma 292" xfId="6311" xr:uid="{76091AB3-19C9-4DE7-ACFC-7C303E64A380}"/>
    <cellStyle name="Comma 293" xfId="6312" xr:uid="{C094DB81-7816-41A4-86D3-19793493A5B6}"/>
    <cellStyle name="Comma 294" xfId="6313" xr:uid="{A468FECC-51F4-4EC5-9B14-75FF0020A727}"/>
    <cellStyle name="Comma 295" xfId="6314" xr:uid="{69F4A359-1F4A-4E69-9B6F-024AB5A0E0BC}"/>
    <cellStyle name="Comma 296" xfId="6315" xr:uid="{2A01AE2A-465A-452C-823B-0B7CCF516F66}"/>
    <cellStyle name="Comma 297" xfId="6316" xr:uid="{10D16AB4-BA27-4F82-8109-470F63877858}"/>
    <cellStyle name="Comma 298" xfId="6317" xr:uid="{EF50EFD2-2C66-4A77-B333-23EE2F737D49}"/>
    <cellStyle name="Comma 299" xfId="6318" xr:uid="{840055C9-DC64-40D0-B4A2-BC8931E1BC7B}"/>
    <cellStyle name="Comma 3" xfId="6" xr:uid="{00000000-0005-0000-0000-000005000000}"/>
    <cellStyle name="Comma 3 2" xfId="7" xr:uid="{00000000-0005-0000-0000-000006000000}"/>
    <cellStyle name="Comma 3 2 2" xfId="6320" xr:uid="{D523222C-A172-4F18-9545-FE04B5E0C71C}"/>
    <cellStyle name="Comma 3 2 3" xfId="6321" xr:uid="{2A1AE854-FD6A-47AD-9B7E-FB76BEBDFADD}"/>
    <cellStyle name="Comma 3 2 4" xfId="6319" xr:uid="{161F17D5-0550-4F81-B183-FD4E1CF60329}"/>
    <cellStyle name="Comma 3 3" xfId="6322" xr:uid="{A13ACB25-420D-4B28-A412-290771A59934}"/>
    <cellStyle name="Comma 3 3 2" xfId="6323" xr:uid="{A0B16364-2D43-4D30-9075-3B0B9FB2485B}"/>
    <cellStyle name="Comma 3 3 3" xfId="32306" xr:uid="{DB2A6B37-F977-45BD-943B-1BBD18234D97}"/>
    <cellStyle name="Comma 3 4" xfId="6324" xr:uid="{B0F97EB1-8DBC-4F60-86E2-345A9A3B0E11}"/>
    <cellStyle name="Comma 3 4 2" xfId="6325" xr:uid="{BD28A0E9-1572-4127-9F45-C2AA262B4516}"/>
    <cellStyle name="Comma 3 4 3" xfId="6326" xr:uid="{98B5534F-DE68-469B-8290-14DF718E8852}"/>
    <cellStyle name="Comma 3 4 3 2" xfId="29847" xr:uid="{DECE93D0-57B8-47F1-834B-02DBB7CFCD54}"/>
    <cellStyle name="Comma 3 5" xfId="27323" xr:uid="{1A37513A-2A73-4ED7-8439-ED2ED0DB7679}"/>
    <cellStyle name="Comma 3 6" xfId="32308" xr:uid="{5084EDE9-4D1A-467A-84DE-133F9E6DD45A}"/>
    <cellStyle name="Comma 30" xfId="6327" xr:uid="{FD013F96-EE45-4A18-BE23-307A9FAF2D99}"/>
    <cellStyle name="Comma 30 10" xfId="6328" xr:uid="{85A145CD-177C-485B-B4FD-68460A614B1D}"/>
    <cellStyle name="Comma 30 2" xfId="6329" xr:uid="{989699C2-416E-47F9-865B-8E2638CA0D13}"/>
    <cellStyle name="Comma 30 2 2" xfId="6330" xr:uid="{34B22416-F14D-4FF7-9822-80C4594614C4}"/>
    <cellStyle name="Comma 30 2 2 2" xfId="6331" xr:uid="{58127B75-6D9B-4354-81C7-A0A098B8F47D}"/>
    <cellStyle name="Comma 30 2 2 2 2" xfId="6332" xr:uid="{C0944630-BF3F-4904-81DF-753F1E371558}"/>
    <cellStyle name="Comma 30 2 2 2 3" xfId="6333" xr:uid="{7965F175-2D31-4C3A-8B32-3A34925C27C5}"/>
    <cellStyle name="Comma 30 2 2 3" xfId="6334" xr:uid="{A9FDAA49-318E-4A04-97E6-93617294EBFA}"/>
    <cellStyle name="Comma 30 2 2 3 2" xfId="6335" xr:uid="{26FDEE8C-F657-4D29-B35A-FEBC0F6CF700}"/>
    <cellStyle name="Comma 30 2 2 4" xfId="6336" xr:uid="{57574C31-7AB7-42DB-AB1A-29A393476912}"/>
    <cellStyle name="Comma 30 2 2 4 2" xfId="6337" xr:uid="{48C0FDA7-E00E-4552-84A9-31F2505F0B0A}"/>
    <cellStyle name="Comma 30 2 2 5" xfId="6338" xr:uid="{987F8D74-8CE0-497B-98BC-2094AEC1756E}"/>
    <cellStyle name="Comma 30 2 3" xfId="6339" xr:uid="{7D5C69E2-8840-4D0F-8809-8BB29749D004}"/>
    <cellStyle name="Comma 30 2 3 2" xfId="6340" xr:uid="{401129DD-396F-46E1-8205-B4DD908DA49A}"/>
    <cellStyle name="Comma 30 2 3 2 2" xfId="6341" xr:uid="{80E17B50-DAD1-41A7-8CE4-634F6803238C}"/>
    <cellStyle name="Comma 30 2 3 2 3" xfId="6342" xr:uid="{8C0B4AB5-636D-4CC9-9887-63A370426E8E}"/>
    <cellStyle name="Comma 30 2 3 3" xfId="6343" xr:uid="{447F887E-5428-4349-A9B1-56CA0A475C8D}"/>
    <cellStyle name="Comma 30 2 3 3 2" xfId="6344" xr:uid="{F98C1DD3-33ED-4982-8B06-C03B5A921364}"/>
    <cellStyle name="Comma 30 2 3 4" xfId="6345" xr:uid="{1E4DF71C-2F43-4DE8-B20E-6E2EE4E79329}"/>
    <cellStyle name="Comma 30 2 3 4 2" xfId="6346" xr:uid="{B19F615F-3D0F-4D3D-88FE-7E0B87275532}"/>
    <cellStyle name="Comma 30 2 3 5" xfId="6347" xr:uid="{E4AA7CAC-589D-48EB-B1C9-81E6347EA72A}"/>
    <cellStyle name="Comma 30 2 4" xfId="6348" xr:uid="{38CE449F-E111-408F-B535-2BF566F23BE1}"/>
    <cellStyle name="Comma 30 2 4 2" xfId="6349" xr:uid="{31BB9B4D-6398-4C17-A222-19DB1F525E6B}"/>
    <cellStyle name="Comma 30 2 4 2 2" xfId="6350" xr:uid="{EACA2EA6-156C-4FBB-8A56-47833249E609}"/>
    <cellStyle name="Comma 30 2 4 2 3" xfId="6351" xr:uid="{8FFFCA95-9EE1-414A-A1E5-6AB83C17EAAA}"/>
    <cellStyle name="Comma 30 2 4 3" xfId="6352" xr:uid="{DFD4C9ED-35FC-4F2A-876A-14421D563662}"/>
    <cellStyle name="Comma 30 2 4 3 2" xfId="6353" xr:uid="{B28D90B9-4339-4CB8-80C0-38070C5C646D}"/>
    <cellStyle name="Comma 30 2 4 4" xfId="6354" xr:uid="{85200F28-24F1-4473-BBBD-E8CF95EBFBCF}"/>
    <cellStyle name="Comma 30 2 5" xfId="6355" xr:uid="{CF934621-6C1D-48F7-A141-92DDDF053084}"/>
    <cellStyle name="Comma 30 2 5 2" xfId="6356" xr:uid="{331CEAE3-0678-4B00-AF7C-2EE035CBD1A6}"/>
    <cellStyle name="Comma 30 2 5 3" xfId="6357" xr:uid="{9DE7E8F7-EE4D-442C-B4D5-22F660FEDE0C}"/>
    <cellStyle name="Comma 30 2 6" xfId="6358" xr:uid="{56A526CF-12AA-400C-AD03-DD8F19467A23}"/>
    <cellStyle name="Comma 30 2 6 2" xfId="6359" xr:uid="{8E708458-3A29-4975-A385-BBC065F917BC}"/>
    <cellStyle name="Comma 30 2 7" xfId="6360" xr:uid="{39D45157-D47C-46E7-96E8-11CF23243E7C}"/>
    <cellStyle name="Comma 30 2 7 2" xfId="6361" xr:uid="{4731D9B7-2F93-4004-A7C5-25F0E0843782}"/>
    <cellStyle name="Comma 30 2 8" xfId="6362" xr:uid="{D2649169-ADE8-4F9C-8A2B-2E1D6E14D0CB}"/>
    <cellStyle name="Comma 30 2 9" xfId="6363" xr:uid="{165E7CA5-5681-4B50-A44B-FA135FB03219}"/>
    <cellStyle name="Comma 30 3" xfId="6364" xr:uid="{A4B8CF19-7D45-4AD1-9EB5-02B7532518C1}"/>
    <cellStyle name="Comma 30 3 2" xfId="6365" xr:uid="{3023CF4E-12E7-45B9-A0AC-61952C6412D0}"/>
    <cellStyle name="Comma 30 3 2 2" xfId="6366" xr:uid="{24FCC825-2EF1-4199-AF59-169A66527A61}"/>
    <cellStyle name="Comma 30 3 2 3" xfId="6367" xr:uid="{CF43C36E-8C0D-4592-BD64-BD63C9356508}"/>
    <cellStyle name="Comma 30 3 3" xfId="6368" xr:uid="{EE474C01-D3B5-49F7-9928-E76F56F1DD87}"/>
    <cellStyle name="Comma 30 3 3 2" xfId="6369" xr:uid="{9973B1CA-0329-405F-BA1D-5C017F41BAD6}"/>
    <cellStyle name="Comma 30 3 4" xfId="6370" xr:uid="{2F82E139-81F9-4DD5-9882-7DFA30919AE6}"/>
    <cellStyle name="Comma 30 3 4 2" xfId="6371" xr:uid="{D7E0D046-5B35-4F9F-B35F-D553ABC99AE8}"/>
    <cellStyle name="Comma 30 3 5" xfId="6372" xr:uid="{B068C44D-20DE-4A8F-9B4D-86E1A883331E}"/>
    <cellStyle name="Comma 30 3 6" xfId="29848" xr:uid="{CED6CF18-78BA-4BF2-ACDA-C85657AC82D6}"/>
    <cellStyle name="Comma 30 4" xfId="6373" xr:uid="{2E441040-6A84-4F3D-968B-6A2AA43B55CF}"/>
    <cellStyle name="Comma 30 4 2" xfId="6374" xr:uid="{3853F26E-D30D-4A37-9D53-E45932B6E9C2}"/>
    <cellStyle name="Comma 30 4 2 2" xfId="6375" xr:uid="{6F25CF57-E3F4-457B-81CE-4506A6A1E1EB}"/>
    <cellStyle name="Comma 30 4 2 3" xfId="6376" xr:uid="{AD10FF9F-C4A0-4C72-A7BD-C04727203FF9}"/>
    <cellStyle name="Comma 30 4 3" xfId="6377" xr:uid="{05AFA799-6F04-4F34-943C-3B39BA06C604}"/>
    <cellStyle name="Comma 30 4 3 2" xfId="6378" xr:uid="{276C4D22-B8B1-4962-9AF3-B5D8CF69C43F}"/>
    <cellStyle name="Comma 30 4 4" xfId="6379" xr:uid="{78EA6432-BB42-4ED0-970F-5BF9773E3D77}"/>
    <cellStyle name="Comma 30 4 4 2" xfId="6380" xr:uid="{B42B6475-1FF2-4729-85BA-28D6545B7EF2}"/>
    <cellStyle name="Comma 30 4 5" xfId="6381" xr:uid="{6AA6038C-DEBF-4F16-BD40-C002D5A27CA0}"/>
    <cellStyle name="Comma 30 5" xfId="6382" xr:uid="{2216C9AF-4625-4E9C-A9EB-3D2A0687A674}"/>
    <cellStyle name="Comma 30 5 2" xfId="6383" xr:uid="{C0275EC5-05EF-43B9-BE60-44E2FE548301}"/>
    <cellStyle name="Comma 30 5 2 2" xfId="6384" xr:uid="{04AB237E-D078-4D25-99C8-29589F73E6F5}"/>
    <cellStyle name="Comma 30 5 2 3" xfId="6385" xr:uid="{38622E8E-6819-41BB-ABFD-F4367A42D130}"/>
    <cellStyle name="Comma 30 5 3" xfId="6386" xr:uid="{AF37B11E-195C-49BD-8E9D-6DB4C18C05BC}"/>
    <cellStyle name="Comma 30 5 3 2" xfId="6387" xr:uid="{3C8BA7BB-8039-4C88-85BB-9844C1E9E2B2}"/>
    <cellStyle name="Comma 30 5 4" xfId="6388" xr:uid="{A076B890-AAC5-4551-930E-BFBE4607CA65}"/>
    <cellStyle name="Comma 30 6" xfId="6389" xr:uid="{81920E60-9CFD-406E-8371-36029F0E2F9D}"/>
    <cellStyle name="Comma 30 6 2" xfId="6390" xr:uid="{24494541-0FC6-4459-A02D-AD35092CEBBC}"/>
    <cellStyle name="Comma 30 6 3" xfId="6391" xr:uid="{8CAA18D7-7D9C-491F-BECB-EF788297383F}"/>
    <cellStyle name="Comma 30 7" xfId="6392" xr:uid="{AB332670-C3AA-484F-B20C-142FB05EB398}"/>
    <cellStyle name="Comma 30 7 2" xfId="6393" xr:uid="{1B621397-56CB-4857-8B82-68A53BCEAD0F}"/>
    <cellStyle name="Comma 30 8" xfId="6394" xr:uid="{CC403EDA-5318-49B2-8EA5-FAD02C84EEFF}"/>
    <cellStyle name="Comma 30 8 2" xfId="6395" xr:uid="{C54C51CD-6C03-43F9-A214-6518484EA9DD}"/>
    <cellStyle name="Comma 30 9" xfId="6396" xr:uid="{199B9052-6924-4B17-93EC-A3BFD8CC595A}"/>
    <cellStyle name="Comma 300" xfId="6397" xr:uid="{78870D12-E085-4179-82A9-6318DB7DC560}"/>
    <cellStyle name="Comma 301" xfId="6398" xr:uid="{AB5129D9-B9C3-4AD9-8CAE-11811AF57A10}"/>
    <cellStyle name="Comma 302" xfId="6399" xr:uid="{CFE0E2D7-7813-4EE8-84B7-28431E483B4E}"/>
    <cellStyle name="Comma 303" xfId="6400" xr:uid="{ED8C7117-5F92-471B-9544-896DBB59A97F}"/>
    <cellStyle name="Comma 304" xfId="6401" xr:uid="{2D5F284A-1A91-427D-83A5-4A7B2700484D}"/>
    <cellStyle name="Comma 305" xfId="6402" xr:uid="{42DD5BF0-B26A-44BE-BECC-3008345A79AD}"/>
    <cellStyle name="Comma 306" xfId="6403" xr:uid="{A583CE7E-F540-400B-A644-A2D91167EC1F}"/>
    <cellStyle name="Comma 307" xfId="6404" xr:uid="{3B66FD16-A2D8-4541-9BC4-3813049B253F}"/>
    <cellStyle name="Comma 308" xfId="6405" xr:uid="{1F15CD5E-7A20-4A98-A3C9-90B476131952}"/>
    <cellStyle name="Comma 309" xfId="6406" xr:uid="{53B862C4-9364-4B74-859B-F338429605AC}"/>
    <cellStyle name="Comma 31" xfId="6407" xr:uid="{4FB4630F-8282-4CAB-AD11-98E888E0A7FC}"/>
    <cellStyle name="Comma 31 10" xfId="6408" xr:uid="{9B1166E3-3B20-4A1F-88EC-416DAF4769E5}"/>
    <cellStyle name="Comma 31 11" xfId="29849" xr:uid="{FC087007-0316-4248-81FD-8163E333C14A}"/>
    <cellStyle name="Comma 31 2" xfId="6409" xr:uid="{F022756E-ED87-454D-B86D-80F0FAB211DA}"/>
    <cellStyle name="Comma 31 2 10" xfId="29850" xr:uid="{0682EF6A-CFB5-4E30-A9D2-4F930332648C}"/>
    <cellStyle name="Comma 31 2 2" xfId="6410" xr:uid="{C4E2B0BA-4512-4246-A9F5-17F0CA058182}"/>
    <cellStyle name="Comma 31 2 2 2" xfId="6411" xr:uid="{8B276440-7E81-4A44-91B8-A5E0E16C21AE}"/>
    <cellStyle name="Comma 31 2 2 2 2" xfId="6412" xr:uid="{0B43E05F-4D2C-413E-9D9C-ED4883F5AB40}"/>
    <cellStyle name="Comma 31 2 2 2 3" xfId="6413" xr:uid="{C391AF88-4490-4C1C-95AC-5D4C26080078}"/>
    <cellStyle name="Comma 31 2 2 3" xfId="6414" xr:uid="{3145FDFD-0E01-4A5E-8CF5-ABE6B15818E6}"/>
    <cellStyle name="Comma 31 2 2 3 2" xfId="6415" xr:uid="{BEA8ECCD-7728-4A82-A721-EF855C391D94}"/>
    <cellStyle name="Comma 31 2 2 4" xfId="6416" xr:uid="{39B2380C-24D3-4602-AA74-A27A4A311F7E}"/>
    <cellStyle name="Comma 31 2 2 4 2" xfId="6417" xr:uid="{2BF3B39C-688E-40AB-8930-3B13E84F9877}"/>
    <cellStyle name="Comma 31 2 2 5" xfId="6418" xr:uid="{4A8B1980-3538-4949-9272-2543ADAA83CC}"/>
    <cellStyle name="Comma 31 2 2 6" xfId="29851" xr:uid="{C2D83002-500C-4E7F-8793-D47F99520569}"/>
    <cellStyle name="Comma 31 2 3" xfId="6419" xr:uid="{7AC07BB5-6D2F-47A1-B5F2-1EBC96E8F5A0}"/>
    <cellStyle name="Comma 31 2 3 2" xfId="6420" xr:uid="{012DE2F1-5DAF-461F-9090-33420406A328}"/>
    <cellStyle name="Comma 31 2 3 2 2" xfId="6421" xr:uid="{061744F1-F9D6-47ED-B203-B3D21FD0700B}"/>
    <cellStyle name="Comma 31 2 3 2 3" xfId="6422" xr:uid="{A753E4CB-1514-44A5-A77C-7DA5294EC8C6}"/>
    <cellStyle name="Comma 31 2 3 3" xfId="6423" xr:uid="{936BB256-20A7-4968-8C27-1C42A9A496AE}"/>
    <cellStyle name="Comma 31 2 3 3 2" xfId="6424" xr:uid="{5ABC585C-11A1-435F-850C-26BDCB8D5EAB}"/>
    <cellStyle name="Comma 31 2 3 4" xfId="6425" xr:uid="{EC81D232-A7DA-4A2E-AEC3-9B5982F7C79F}"/>
    <cellStyle name="Comma 31 2 3 4 2" xfId="6426" xr:uid="{39CF6D93-A151-477C-8C15-ACB267D6C7FE}"/>
    <cellStyle name="Comma 31 2 3 5" xfId="6427" xr:uid="{65524D6C-8851-442D-8194-8743B0A12D49}"/>
    <cellStyle name="Comma 31 2 4" xfId="6428" xr:uid="{52255C65-0FC5-4509-B2F9-F7E1326C9CB6}"/>
    <cellStyle name="Comma 31 2 4 2" xfId="6429" xr:uid="{CD228404-E439-4331-8DEF-3AB74C89B794}"/>
    <cellStyle name="Comma 31 2 4 2 2" xfId="6430" xr:uid="{832BE9B4-A819-4777-86DD-E63091279073}"/>
    <cellStyle name="Comma 31 2 4 2 3" xfId="6431" xr:uid="{C2E0C3D7-1CE9-49E0-B385-C9A9E6F31597}"/>
    <cellStyle name="Comma 31 2 4 3" xfId="6432" xr:uid="{DB4223FE-66E6-47BF-9BFD-D36CAC0900CC}"/>
    <cellStyle name="Comma 31 2 4 3 2" xfId="6433" xr:uid="{D7E893EE-BC72-4B66-B5B1-F17C126A5D90}"/>
    <cellStyle name="Comma 31 2 4 4" xfId="6434" xr:uid="{3E849FD3-D007-4C87-A61D-5456681C39DC}"/>
    <cellStyle name="Comma 31 2 5" xfId="6435" xr:uid="{905F3F5E-14FD-4EF0-A91D-BA33215A3D9B}"/>
    <cellStyle name="Comma 31 2 5 2" xfId="6436" xr:uid="{6CC1CF72-FAD2-48CC-9298-32278CE22114}"/>
    <cellStyle name="Comma 31 2 5 3" xfId="6437" xr:uid="{24115CA7-0C65-46FB-A64D-7F52C2B7C071}"/>
    <cellStyle name="Comma 31 2 6" xfId="6438" xr:uid="{E7DBA057-94BC-4D30-B9CF-E0B4A143EDC3}"/>
    <cellStyle name="Comma 31 2 6 2" xfId="6439" xr:uid="{59FB7113-400B-4DCD-A1ED-F164BF347C72}"/>
    <cellStyle name="Comma 31 2 7" xfId="6440" xr:uid="{13BE7086-3A24-44B4-8D42-361AA7250958}"/>
    <cellStyle name="Comma 31 2 7 2" xfId="6441" xr:uid="{295B9EC1-4BFC-47C1-B7BE-EFE93F0F3F29}"/>
    <cellStyle name="Comma 31 2 8" xfId="6442" xr:uid="{AE3B0A53-577D-4ADA-925E-C8E4ED2312C6}"/>
    <cellStyle name="Comma 31 2 9" xfId="6443" xr:uid="{59553A5D-C7F0-4DA3-9B0D-EDCB69BD0894}"/>
    <cellStyle name="Comma 31 3" xfId="6444" xr:uid="{E5E215ED-B742-46B7-948F-879D7652FD84}"/>
    <cellStyle name="Comma 31 3 2" xfId="6445" xr:uid="{5CFFA19E-197C-44B2-9760-B5155438E115}"/>
    <cellStyle name="Comma 31 3 2 2" xfId="6446" xr:uid="{1F17FC9B-26FA-496F-AFBA-CC3C25BE1BA2}"/>
    <cellStyle name="Comma 31 3 2 3" xfId="6447" xr:uid="{7B1663B2-E358-4FCE-BC43-0389906EF421}"/>
    <cellStyle name="Comma 31 3 2 4" xfId="29853" xr:uid="{6C81CF06-A622-4D72-8FD6-63A6E8AEEAA9}"/>
    <cellStyle name="Comma 31 3 3" xfId="6448" xr:uid="{4067375C-D149-40A3-9C18-279D2EF1546B}"/>
    <cellStyle name="Comma 31 3 3 2" xfId="6449" xr:uid="{1ACBB005-AC85-4CB8-9623-5EDE7A8CF97A}"/>
    <cellStyle name="Comma 31 3 4" xfId="6450" xr:uid="{1AA384CB-F317-41CA-982A-64ED3261AC83}"/>
    <cellStyle name="Comma 31 3 4 2" xfId="6451" xr:uid="{B7D38B9A-91E7-4829-A933-8AFAA179730A}"/>
    <cellStyle name="Comma 31 3 5" xfId="6452" xr:uid="{E6F85105-9C9B-4AFE-BA13-1F951A7DDEA8}"/>
    <cellStyle name="Comma 31 3 6" xfId="29852" xr:uid="{FAB10CC0-19F9-4324-A743-08B978D2FC11}"/>
    <cellStyle name="Comma 31 4" xfId="6453" xr:uid="{1EDFEA4B-22E4-4B1E-915B-2F95B0309692}"/>
    <cellStyle name="Comma 31 4 2" xfId="6454" xr:uid="{74310BDB-D8D6-46B4-837D-D58280BCFE6D}"/>
    <cellStyle name="Comma 31 4 2 2" xfId="6455" xr:uid="{27573FFF-E0C7-42B1-B916-3F14D218B5F3}"/>
    <cellStyle name="Comma 31 4 2 3" xfId="6456" xr:uid="{DFA879B5-DA34-4D3D-9D8F-6C410EF0143E}"/>
    <cellStyle name="Comma 31 4 3" xfId="6457" xr:uid="{47D11C17-AD98-4733-AFE4-B60C3B786F5E}"/>
    <cellStyle name="Comma 31 4 3 2" xfId="6458" xr:uid="{6CFCF617-32EE-4BCA-A1F3-D75EB86F5FD6}"/>
    <cellStyle name="Comma 31 4 4" xfId="6459" xr:uid="{11420577-473C-4AB0-B542-B2233CBD2367}"/>
    <cellStyle name="Comma 31 4 4 2" xfId="6460" xr:uid="{BD46E821-2D38-48E9-A99D-7B0C742D0CA2}"/>
    <cellStyle name="Comma 31 4 5" xfId="6461" xr:uid="{500DC31F-22C0-4873-ABB0-6A6D045798A4}"/>
    <cellStyle name="Comma 31 4 6" xfId="29854" xr:uid="{9A8B00A0-8B75-4881-A5E2-BF7EA135224A}"/>
    <cellStyle name="Comma 31 5" xfId="6462" xr:uid="{611B0A69-FAA7-497E-9666-EAD8DEFB4246}"/>
    <cellStyle name="Comma 31 5 2" xfId="6463" xr:uid="{D206C82B-F083-4784-BBFD-645D671511CC}"/>
    <cellStyle name="Comma 31 5 2 2" xfId="6464" xr:uid="{297ED6FA-9924-4274-BA09-5842EA6ED2B2}"/>
    <cellStyle name="Comma 31 5 2 3" xfId="6465" xr:uid="{A4DD227E-EEC0-4389-9515-EE18D8A3BCA8}"/>
    <cellStyle name="Comma 31 5 3" xfId="6466" xr:uid="{A689819C-7C96-405E-9F37-18243B791D46}"/>
    <cellStyle name="Comma 31 5 3 2" xfId="6467" xr:uid="{7B6C147C-B136-4810-A939-DDB522F7E55A}"/>
    <cellStyle name="Comma 31 5 4" xfId="6468" xr:uid="{D67F9828-8D8A-4C49-BD69-09D2BDD044EE}"/>
    <cellStyle name="Comma 31 6" xfId="6469" xr:uid="{8DF2BB53-A4A2-4E0B-95D2-A8D3F2BC6828}"/>
    <cellStyle name="Comma 31 6 2" xfId="6470" xr:uid="{C6D0ACB3-9BC8-4380-AB60-E11BA6C130F2}"/>
    <cellStyle name="Comma 31 6 3" xfId="6471" xr:uid="{56A490FC-E2EC-4EDF-BBF7-247F70486B99}"/>
    <cellStyle name="Comma 31 7" xfId="6472" xr:uid="{85CF0EF2-CF87-4A23-A673-B121C086A1A8}"/>
    <cellStyle name="Comma 31 7 2" xfId="6473" xr:uid="{16CA9631-9954-4FDF-92C3-65EA36839AA4}"/>
    <cellStyle name="Comma 31 8" xfId="6474" xr:uid="{58A3EF85-3D5D-443A-A5C0-C97171524FC3}"/>
    <cellStyle name="Comma 31 8 2" xfId="6475" xr:uid="{9ECFDBCF-31AE-4B97-815F-3815CB357A33}"/>
    <cellStyle name="Comma 31 9" xfId="6476" xr:uid="{B6C2C965-E780-4576-A841-86ECD1C48A54}"/>
    <cellStyle name="Comma 310" xfId="6477" xr:uid="{F11113DD-FC7B-4720-B4F3-9B0532790317}"/>
    <cellStyle name="Comma 311" xfId="6478" xr:uid="{E37CFA92-DB04-43D2-99E3-B17D3C728762}"/>
    <cellStyle name="Comma 312" xfId="6479" xr:uid="{4846C1EF-CBA5-4369-9F1F-A548235A4B2B}"/>
    <cellStyle name="Comma 313" xfId="6480" xr:uid="{1FDD80F9-7FC3-4AEB-AF3C-93AAD686596B}"/>
    <cellStyle name="Comma 314" xfId="6481" xr:uid="{7A3EE88E-8D04-40DF-8B0D-6E97A8309376}"/>
    <cellStyle name="Comma 315" xfId="6482" xr:uid="{CCF49F4C-5190-4830-81DA-63BF3A171C94}"/>
    <cellStyle name="Comma 316" xfId="6483" xr:uid="{BB71DC43-54AD-44E1-A207-29A1DC6A43AC}"/>
    <cellStyle name="Comma 317" xfId="6484" xr:uid="{C2DDDB76-24EB-4DDE-B55A-1787039035AA}"/>
    <cellStyle name="Comma 318" xfId="6485" xr:uid="{D0C483ED-F393-49F6-88F7-6830FD904A02}"/>
    <cellStyle name="Comma 319" xfId="6486" xr:uid="{5D2EBC65-BE26-4BB9-B338-C4B22C8F5CF3}"/>
    <cellStyle name="Comma 32" xfId="6487" xr:uid="{D0440C6D-4DC0-4032-9CF8-7DF7DF0E749B}"/>
    <cellStyle name="Comma 32 10" xfId="29855" xr:uid="{40282132-0D58-4C9E-96FD-FD7C91722B50}"/>
    <cellStyle name="Comma 32 2" xfId="6488" xr:uid="{8D119681-522F-49D6-80B2-E3D88E05C326}"/>
    <cellStyle name="Comma 32 2 2" xfId="6489" xr:uid="{D3B5A16D-F150-4184-934A-5089B8A536AB}"/>
    <cellStyle name="Comma 32 2 2 2" xfId="6490" xr:uid="{93E7F05C-5FAE-426A-81DC-AE56097EA214}"/>
    <cellStyle name="Comma 32 2 2 3" xfId="6491" xr:uid="{2164368B-14FB-4917-990C-5FBAF1AA1A23}"/>
    <cellStyle name="Comma 32 2 3" xfId="6492" xr:uid="{46F2C6BA-9F6E-4E8D-BBF8-92FE72933DEE}"/>
    <cellStyle name="Comma 32 2 3 2" xfId="6493" xr:uid="{ACAE43E8-246C-4834-8DC2-43BD012D7AD9}"/>
    <cellStyle name="Comma 32 2 4" xfId="6494" xr:uid="{D1FBD643-C260-4330-9BA6-AAD6B953D9C7}"/>
    <cellStyle name="Comma 32 2 4 2" xfId="6495" xr:uid="{95673479-B466-4927-81E6-1ED2ED3F76B6}"/>
    <cellStyle name="Comma 32 2 5" xfId="6496" xr:uid="{8315ADBE-99A5-4307-8080-350693EE5204}"/>
    <cellStyle name="Comma 32 2 6" xfId="29856" xr:uid="{1304E113-DFB3-489B-B187-7A4F49927120}"/>
    <cellStyle name="Comma 32 3" xfId="6497" xr:uid="{47F5B530-348C-4F7A-B6E3-7BBEAD59F88A}"/>
    <cellStyle name="Comma 32 3 2" xfId="6498" xr:uid="{8E9D670C-FB66-49C6-A8A8-49DA0D1A48E0}"/>
    <cellStyle name="Comma 32 3 2 2" xfId="6499" xr:uid="{B09B929F-D9E3-4DB1-9C2B-AC2E285233B0}"/>
    <cellStyle name="Comma 32 3 2 3" xfId="6500" xr:uid="{80BB179D-AEB2-4434-AA22-DF886CA202E7}"/>
    <cellStyle name="Comma 32 3 3" xfId="6501" xr:uid="{6757887D-407A-4478-B358-E74B574BFCAA}"/>
    <cellStyle name="Comma 32 3 3 2" xfId="6502" xr:uid="{3C1D5045-CCFD-4DC9-8E48-D4DE1F1E42E5}"/>
    <cellStyle name="Comma 32 3 4" xfId="6503" xr:uid="{67581371-E4A9-4CF7-8B0E-5069E803CFDA}"/>
    <cellStyle name="Comma 32 3 4 2" xfId="6504" xr:uid="{C838E549-99F4-4477-A632-F2A10FB8900B}"/>
    <cellStyle name="Comma 32 3 5" xfId="6505" xr:uid="{86B85E76-370E-4B46-A231-7522F9AA500F}"/>
    <cellStyle name="Comma 32 4" xfId="6506" xr:uid="{8DD3621E-666F-4944-B364-5374C1A258FA}"/>
    <cellStyle name="Comma 32 4 2" xfId="6507" xr:uid="{31395CCB-90D9-4C1A-9E38-F02F892A26E4}"/>
    <cellStyle name="Comma 32 4 2 2" xfId="6508" xr:uid="{E95C1EDB-6927-47F6-8EBB-3212E9D40743}"/>
    <cellStyle name="Comma 32 4 2 3" xfId="6509" xr:uid="{953F5E1F-A9B2-41D4-B73F-40A3962017F3}"/>
    <cellStyle name="Comma 32 4 3" xfId="6510" xr:uid="{CF1B4630-3FC6-4C70-9847-9EDEE8EAD628}"/>
    <cellStyle name="Comma 32 4 3 2" xfId="6511" xr:uid="{5B9EE3CE-637E-4D47-8D08-177753B6BF08}"/>
    <cellStyle name="Comma 32 4 4" xfId="6512" xr:uid="{80EA2599-C01F-4DFB-9D94-E830D1EB3DC2}"/>
    <cellStyle name="Comma 32 5" xfId="6513" xr:uid="{CDF37BBB-92ED-4A66-B304-73E4EFC34E7C}"/>
    <cellStyle name="Comma 32 5 2" xfId="6514" xr:uid="{D1CD0F8B-DEE1-4F82-AAF7-E9BF25BD6A14}"/>
    <cellStyle name="Comma 32 5 3" xfId="6515" xr:uid="{945697BF-5ADF-4A66-BC81-930633F2CA95}"/>
    <cellStyle name="Comma 32 6" xfId="6516" xr:uid="{FE03D24E-F5AC-409D-98D7-00214D287F8C}"/>
    <cellStyle name="Comma 32 6 2" xfId="6517" xr:uid="{2887BA0D-E018-4B8B-B3E9-E6BE3E4285EF}"/>
    <cellStyle name="Comma 32 7" xfId="6518" xr:uid="{BD72FE37-C44A-43BB-9AD1-6789A0DC525C}"/>
    <cellStyle name="Comma 32 7 2" xfId="6519" xr:uid="{1009CEFF-1839-432D-A57C-8DC0BBFB3E3C}"/>
    <cellStyle name="Comma 32 8" xfId="6520" xr:uid="{C0A2D112-7BFB-4FFD-BB5D-50D79970CAA7}"/>
    <cellStyle name="Comma 32 9" xfId="6521" xr:uid="{234E688F-5AF1-4E25-A564-C01AB97901FE}"/>
    <cellStyle name="Comma 320" xfId="6522" xr:uid="{1D0C5266-99E3-4FDF-B707-363FC5ECC858}"/>
    <cellStyle name="Comma 321" xfId="6523" xr:uid="{040B1D84-A4B7-4414-8B46-5A173A9E0509}"/>
    <cellStyle name="Comma 322" xfId="6524" xr:uid="{5A3A5A00-20A1-42CE-A85A-2C764F041D83}"/>
    <cellStyle name="Comma 323" xfId="6525" xr:uid="{7DB94F93-7FDC-4136-A7D9-70F726CE7487}"/>
    <cellStyle name="Comma 324" xfId="6526" xr:uid="{E2B55A49-455B-489E-8FCD-D17E6CFDA50D}"/>
    <cellStyle name="Comma 325" xfId="6527" xr:uid="{5BC5B392-AD11-4108-8473-787F206ED33C}"/>
    <cellStyle name="Comma 326" xfId="6528" xr:uid="{951391D4-BC0A-4E0E-8E8F-E8692AA586D6}"/>
    <cellStyle name="Comma 327" xfId="6529" xr:uid="{F08F22D7-0A16-4DBF-8ADB-87C5A2293632}"/>
    <cellStyle name="Comma 328" xfId="6530" xr:uid="{AA7CB95C-2564-4A2F-8721-37524652DE63}"/>
    <cellStyle name="Comma 329" xfId="6531" xr:uid="{154E24C7-2A34-4E71-9D2D-D6D803F49558}"/>
    <cellStyle name="Comma 33" xfId="6532" xr:uid="{3D5B23AF-1478-4333-9CB2-0D508FBBF55C}"/>
    <cellStyle name="Comma 33 10" xfId="29857" xr:uid="{472FFC42-1124-48DE-BA0D-3C0EB58C317F}"/>
    <cellStyle name="Comma 33 2" xfId="6533" xr:uid="{5E95303B-9A90-4898-8E8A-F5F36DCCD0ED}"/>
    <cellStyle name="Comma 33 2 2" xfId="6534" xr:uid="{AB32A9EE-A49C-457D-92CE-0870822F87D2}"/>
    <cellStyle name="Comma 33 2 2 2" xfId="6535" xr:uid="{4E259F6E-AD60-47FE-8079-0EFA94821A5F}"/>
    <cellStyle name="Comma 33 2 2 3" xfId="6536" xr:uid="{27EED8C2-3AEE-4BF0-B2C5-6C03A683B87F}"/>
    <cellStyle name="Comma 33 2 3" xfId="6537" xr:uid="{5EC5ABA3-1981-43B5-AA17-FB274F3DA8BA}"/>
    <cellStyle name="Comma 33 2 3 2" xfId="6538" xr:uid="{807ECD7F-03BE-4D11-A63D-4F75A0E28B6A}"/>
    <cellStyle name="Comma 33 2 4" xfId="6539" xr:uid="{48B3ED67-D161-480A-8D3C-38469D634E70}"/>
    <cellStyle name="Comma 33 2 4 2" xfId="6540" xr:uid="{0E3CFC3F-2869-4A7C-865B-E391212ED520}"/>
    <cellStyle name="Comma 33 2 5" xfId="6541" xr:uid="{29E47E39-7343-480E-9C77-BF9358F552D9}"/>
    <cellStyle name="Comma 33 2 6" xfId="29858" xr:uid="{0D4D1869-F5C5-4B0A-926D-94B3CEE12278}"/>
    <cellStyle name="Comma 33 3" xfId="6542" xr:uid="{7C1E053A-146B-4624-AC0C-A718D7D00972}"/>
    <cellStyle name="Comma 33 3 2" xfId="6543" xr:uid="{674FC7DE-66A4-4C81-AB02-ECA2F8114E84}"/>
    <cellStyle name="Comma 33 3 2 2" xfId="6544" xr:uid="{50E7A4FC-4CBF-433E-92ED-864F47DBCCCD}"/>
    <cellStyle name="Comma 33 3 2 3" xfId="6545" xr:uid="{D25782B0-1EDE-4E50-AA41-B074EF596FF3}"/>
    <cellStyle name="Comma 33 3 3" xfId="6546" xr:uid="{DC9613A3-B75D-457E-8040-7893FF2AB396}"/>
    <cellStyle name="Comma 33 3 3 2" xfId="6547" xr:uid="{E07ABF0A-1793-4BB2-99F3-FEA81F2F5A9C}"/>
    <cellStyle name="Comma 33 3 4" xfId="6548" xr:uid="{50334548-AA7F-4EA5-A0EB-A6331FBFC1C7}"/>
    <cellStyle name="Comma 33 3 4 2" xfId="6549" xr:uid="{63AD7A9D-D434-48B6-A3DC-757C130E6A89}"/>
    <cellStyle name="Comma 33 3 5" xfId="6550" xr:uid="{27216202-4B09-43F0-9AE1-EF58224312A2}"/>
    <cellStyle name="Comma 33 4" xfId="6551" xr:uid="{F5759B59-4D1B-4FD7-B5D0-6287147A67CA}"/>
    <cellStyle name="Comma 33 4 2" xfId="6552" xr:uid="{73D1C25B-905E-4016-BD8E-D3821CF74878}"/>
    <cellStyle name="Comma 33 4 2 2" xfId="6553" xr:uid="{A62126D8-7073-4835-BF50-2530296B5A09}"/>
    <cellStyle name="Comma 33 4 2 3" xfId="6554" xr:uid="{95CC50A1-6314-4858-8C1F-CE57806B6B91}"/>
    <cellStyle name="Comma 33 4 3" xfId="6555" xr:uid="{13957B7E-E109-44A7-A654-F1D5AFD55642}"/>
    <cellStyle name="Comma 33 4 3 2" xfId="6556" xr:uid="{79D07842-9ABC-490D-9D9C-173DD2165754}"/>
    <cellStyle name="Comma 33 4 4" xfId="6557" xr:uid="{72D64244-3FC4-457A-9F37-73338C8C3DA8}"/>
    <cellStyle name="Comma 33 5" xfId="6558" xr:uid="{8359177A-2092-4107-9827-148AB59CEEA4}"/>
    <cellStyle name="Comma 33 5 2" xfId="6559" xr:uid="{E23D343D-1851-49DE-BC85-F8FB7BE5CB5E}"/>
    <cellStyle name="Comma 33 5 3" xfId="6560" xr:uid="{83AD8200-3DE5-424C-BC7E-7F791E81AB87}"/>
    <cellStyle name="Comma 33 6" xfId="6561" xr:uid="{61667F09-A6B9-4E04-9E1F-AE2A5083AFB3}"/>
    <cellStyle name="Comma 33 6 2" xfId="6562" xr:uid="{67986F10-87AB-4773-BEA1-317728F7806E}"/>
    <cellStyle name="Comma 33 7" xfId="6563" xr:uid="{31DAD7C0-4B1F-40A7-9B58-F1C2ADAC927F}"/>
    <cellStyle name="Comma 33 7 2" xfId="6564" xr:uid="{8FF8FDB8-2093-44E1-91D6-6BDC6235546B}"/>
    <cellStyle name="Comma 33 8" xfId="6565" xr:uid="{A90627F6-2FCF-45C3-BE84-564DB43112D3}"/>
    <cellStyle name="Comma 33 9" xfId="6566" xr:uid="{9E9C8888-AE30-4462-B69B-ADAF60F85332}"/>
    <cellStyle name="Comma 330" xfId="6567" xr:uid="{608F7AAE-BD09-48D9-9505-FD4FC2FA4589}"/>
    <cellStyle name="Comma 331" xfId="6568" xr:uid="{067A2DA4-4FBE-4BD9-9C3B-7687A47A9C6A}"/>
    <cellStyle name="Comma 332" xfId="6569" xr:uid="{9BC9A23E-794F-455D-A363-DDCA3A68B4CA}"/>
    <cellStyle name="Comma 333" xfId="6570" xr:uid="{F49F9084-8DE7-4FB9-9717-0115FA3652CA}"/>
    <cellStyle name="Comma 334" xfId="6571" xr:uid="{34880908-7E86-4202-8AA2-18BC4B14A431}"/>
    <cellStyle name="Comma 335" xfId="6572" xr:uid="{06AA83DA-CDB1-4BED-92A3-3F60274E9273}"/>
    <cellStyle name="Comma 336" xfId="6573" xr:uid="{0E6FA0E9-3741-4B09-996D-B115FD15DA57}"/>
    <cellStyle name="Comma 337" xfId="6574" xr:uid="{FFE6EAFA-C6E6-48E2-B951-EFF9E3AFA204}"/>
    <cellStyle name="Comma 338" xfId="6575" xr:uid="{C3FEA570-1FB9-4F53-ADC8-AD9F4F476E39}"/>
    <cellStyle name="Comma 339" xfId="6576" xr:uid="{B51A67A1-1F61-4575-978C-307BE5E5C4C7}"/>
    <cellStyle name="Comma 34" xfId="6577" xr:uid="{E8524C4D-A2ED-4CC8-979D-8CF6062E7E1A}"/>
    <cellStyle name="Comma 34 10" xfId="29859" xr:uid="{15D5A102-FDA3-4112-A7B9-D116DE9B3B87}"/>
    <cellStyle name="Comma 34 2" xfId="6578" xr:uid="{B21849CF-0C7A-48F4-A454-ABBBD8BDB27F}"/>
    <cellStyle name="Comma 34 2 2" xfId="6579" xr:uid="{110A86F6-D336-4559-831C-6166D7192668}"/>
    <cellStyle name="Comma 34 2 2 2" xfId="6580" xr:uid="{AB68A05D-78D5-4103-92FF-01A35C8FEAFC}"/>
    <cellStyle name="Comma 34 2 2 3" xfId="6581" xr:uid="{CEDFB1F3-9BC2-4418-97B8-6EBE2B22BBD2}"/>
    <cellStyle name="Comma 34 2 3" xfId="6582" xr:uid="{7B84D468-7652-4203-B2B9-572B79626A04}"/>
    <cellStyle name="Comma 34 2 3 2" xfId="6583" xr:uid="{1083B8CA-2C4B-4AC9-8CDD-5EC3389BC405}"/>
    <cellStyle name="Comma 34 2 4" xfId="6584" xr:uid="{FC22EDCA-AF1B-454C-A358-D5B08875A7A9}"/>
    <cellStyle name="Comma 34 2 4 2" xfId="6585" xr:uid="{FFF08181-7AB8-453A-9E3C-A891060A7C9F}"/>
    <cellStyle name="Comma 34 2 5" xfId="6586" xr:uid="{BD3AC887-7269-4447-8571-CD179A792E50}"/>
    <cellStyle name="Comma 34 2 6" xfId="29860" xr:uid="{F5EE2961-264F-4549-A917-B9DD9E8AB31C}"/>
    <cellStyle name="Comma 34 3" xfId="6587" xr:uid="{77ECDF6B-E9C5-4A00-B94D-1537F39E2D2C}"/>
    <cellStyle name="Comma 34 3 2" xfId="6588" xr:uid="{EE252A00-E8B7-4381-A2C1-9A033177E2BA}"/>
    <cellStyle name="Comma 34 3 2 2" xfId="6589" xr:uid="{2DADAD7F-58A8-4FC2-A7B2-FF3E16E1E7B8}"/>
    <cellStyle name="Comma 34 3 2 3" xfId="6590" xr:uid="{FF656BB8-C352-4F8A-B147-EAE4FF8ED1E2}"/>
    <cellStyle name="Comma 34 3 3" xfId="6591" xr:uid="{3EB032B2-5B11-4EAF-A710-8A1D1C904811}"/>
    <cellStyle name="Comma 34 3 3 2" xfId="6592" xr:uid="{E4166179-DB4C-4386-872B-0C25085C1925}"/>
    <cellStyle name="Comma 34 3 4" xfId="6593" xr:uid="{1794962C-A59C-427C-B72A-40DA0230564B}"/>
    <cellStyle name="Comma 34 3 4 2" xfId="6594" xr:uid="{670FFAE5-4E4F-4BE9-9EAB-83DC8F19207C}"/>
    <cellStyle name="Comma 34 3 5" xfId="6595" xr:uid="{017E4960-1546-4CEE-96DE-543CDEA85EDC}"/>
    <cellStyle name="Comma 34 4" xfId="6596" xr:uid="{B5DFEC85-154F-4F32-A62F-173DEA913774}"/>
    <cellStyle name="Comma 34 4 2" xfId="6597" xr:uid="{DE0EF7CD-AB1F-40B7-9949-26C18ECDF8AE}"/>
    <cellStyle name="Comma 34 4 2 2" xfId="6598" xr:uid="{24FB84A4-3EE5-4B0D-8CD4-4C4AEFBFA1C6}"/>
    <cellStyle name="Comma 34 4 2 3" xfId="6599" xr:uid="{CA1D3D92-D48B-448D-ADC1-4744153CE74E}"/>
    <cellStyle name="Comma 34 4 3" xfId="6600" xr:uid="{B94FF821-1CB9-405C-B74F-CEE47BB5DE6F}"/>
    <cellStyle name="Comma 34 4 3 2" xfId="6601" xr:uid="{6B5DED50-B00F-458C-8B44-F729D6F24B30}"/>
    <cellStyle name="Comma 34 4 4" xfId="6602" xr:uid="{AEB2B3D7-7C60-4B30-AFA1-32FF623B85E5}"/>
    <cellStyle name="Comma 34 5" xfId="6603" xr:uid="{9D826745-6F69-4AE3-B5A2-74962DE7B3E8}"/>
    <cellStyle name="Comma 34 5 2" xfId="6604" xr:uid="{C4C878D6-AC30-47A3-AB39-C86D4A734767}"/>
    <cellStyle name="Comma 34 5 3" xfId="6605" xr:uid="{754E058A-3141-4893-9E3D-A0B1CB98B9E8}"/>
    <cellStyle name="Comma 34 6" xfId="6606" xr:uid="{7DF0CF7B-9B2F-4C36-B59C-88C43A5781A2}"/>
    <cellStyle name="Comma 34 6 2" xfId="6607" xr:uid="{44021F05-2934-42DC-9E91-4F9928DA9C3B}"/>
    <cellStyle name="Comma 34 7" xfId="6608" xr:uid="{14A81FF6-9D91-4AD2-962F-E77FF9C3169D}"/>
    <cellStyle name="Comma 34 7 2" xfId="6609" xr:uid="{47A00814-6ED6-49CC-A9AF-D55E0B6974FA}"/>
    <cellStyle name="Comma 34 8" xfId="6610" xr:uid="{7FFE041A-E767-402C-BA7E-4DDF640A3307}"/>
    <cellStyle name="Comma 34 9" xfId="6611" xr:uid="{21ED4A96-D10C-4043-8341-48AAC19F647F}"/>
    <cellStyle name="Comma 340" xfId="6612" xr:uid="{AFB902B5-F5B8-4E3C-80F3-A304627E5C77}"/>
    <cellStyle name="Comma 341" xfId="6613" xr:uid="{D828979F-5F37-4A0B-B55F-A36EFDF8AAD6}"/>
    <cellStyle name="Comma 342" xfId="6614" xr:uid="{6D43A01E-F552-4307-BC20-FB5A8673A87C}"/>
    <cellStyle name="Comma 343" xfId="6615" xr:uid="{D7C31F45-2327-4E70-9E35-E663A90088DE}"/>
    <cellStyle name="Comma 344" xfId="6616" xr:uid="{3B90BDCC-0CB8-4172-B7E2-946E45BF0383}"/>
    <cellStyle name="Comma 345" xfId="6617" xr:uid="{01BC699D-EBC5-4E81-ADFD-EC676006EB5C}"/>
    <cellStyle name="Comma 346" xfId="6618" xr:uid="{CEB77DE1-AA46-4557-BACF-FDD2EDE6C6EB}"/>
    <cellStyle name="Comma 347" xfId="6619" xr:uid="{552E7506-EACE-4D97-B2D0-40B49EDDD80F}"/>
    <cellStyle name="Comma 348" xfId="6620" xr:uid="{EBD9D72A-7421-40AC-9DA2-0D145BE31B0B}"/>
    <cellStyle name="Comma 349" xfId="6621" xr:uid="{B5AFD362-34FA-434F-A2F2-2CBE0979311D}"/>
    <cellStyle name="Comma 35" xfId="6622" xr:uid="{8B259B39-1DEA-40D9-B47A-E21D54A855E6}"/>
    <cellStyle name="Comma 35 10" xfId="29861" xr:uid="{2ECFA504-E4DA-4D5F-B862-8246BB86E91D}"/>
    <cellStyle name="Comma 35 2" xfId="6623" xr:uid="{7C82F841-B996-431A-9653-00FAC3A695FC}"/>
    <cellStyle name="Comma 35 2 2" xfId="6624" xr:uid="{5FFE1192-49DE-4158-B6A5-04ABF7E7BA7E}"/>
    <cellStyle name="Comma 35 2 2 2" xfId="6625" xr:uid="{BA7DB897-4A09-45D1-A329-2C12104FCDCC}"/>
    <cellStyle name="Comma 35 2 2 3" xfId="6626" xr:uid="{CF3BF3F9-BA36-4A6D-ABBD-081F052439C3}"/>
    <cellStyle name="Comma 35 2 3" xfId="6627" xr:uid="{215994C9-FDAB-4B4A-9200-AA68E973ACCF}"/>
    <cellStyle name="Comma 35 2 3 2" xfId="6628" xr:uid="{09725F66-2F7C-4213-964A-44284BD0F124}"/>
    <cellStyle name="Comma 35 2 4" xfId="6629" xr:uid="{C26B2BD2-569D-4B82-9463-69356E27AC7D}"/>
    <cellStyle name="Comma 35 2 4 2" xfId="6630" xr:uid="{015CB643-28BB-422D-B832-FE88DE85F684}"/>
    <cellStyle name="Comma 35 2 5" xfId="6631" xr:uid="{E3634991-4822-4CBF-B6C7-BFF6148F20A8}"/>
    <cellStyle name="Comma 35 2 6" xfId="29862" xr:uid="{1CAD7BB0-9E98-410D-9B29-E6927D02A7F2}"/>
    <cellStyle name="Comma 35 3" xfId="6632" xr:uid="{74A8E9EC-6B60-46E9-84A3-F27894072B06}"/>
    <cellStyle name="Comma 35 3 2" xfId="6633" xr:uid="{C76390E7-5F83-48D3-93FC-84C092555324}"/>
    <cellStyle name="Comma 35 3 2 2" xfId="6634" xr:uid="{92699D2D-6C90-49BC-AD1D-AC4A655FBDB7}"/>
    <cellStyle name="Comma 35 3 2 3" xfId="6635" xr:uid="{04504E10-5AFA-44FC-AFA2-0E87936DA546}"/>
    <cellStyle name="Comma 35 3 3" xfId="6636" xr:uid="{42BCE139-4A0A-45D3-9E45-2EEF4212F70A}"/>
    <cellStyle name="Comma 35 3 3 2" xfId="6637" xr:uid="{3E76E9CB-29CA-4903-B6B0-91C780162D0C}"/>
    <cellStyle name="Comma 35 3 4" xfId="6638" xr:uid="{897A38F5-A3B2-4900-8485-3ECC694BF447}"/>
    <cellStyle name="Comma 35 3 4 2" xfId="6639" xr:uid="{9ACAD7F7-4ED8-4BFC-8308-736B270399BC}"/>
    <cellStyle name="Comma 35 3 5" xfId="6640" xr:uid="{76DD6EC0-4062-4F45-8106-F27BE1E8A53B}"/>
    <cellStyle name="Comma 35 4" xfId="6641" xr:uid="{4287DA93-FF1D-439A-B69B-C9DC46FCB37B}"/>
    <cellStyle name="Comma 35 4 2" xfId="6642" xr:uid="{F479D3AE-784C-428F-AD2E-A812DDD2EF45}"/>
    <cellStyle name="Comma 35 4 2 2" xfId="6643" xr:uid="{FE9FE1F5-ED63-4D9E-B9C5-0F7382FBF8F3}"/>
    <cellStyle name="Comma 35 4 2 3" xfId="6644" xr:uid="{EAB810AB-6DD3-4B5F-A454-BFFB6B461FA9}"/>
    <cellStyle name="Comma 35 4 3" xfId="6645" xr:uid="{086589AF-4A9E-416A-861B-43394EFF35D7}"/>
    <cellStyle name="Comma 35 4 3 2" xfId="6646" xr:uid="{23001A26-E3F8-4E7F-A9B5-DA791E1453EC}"/>
    <cellStyle name="Comma 35 4 4" xfId="6647" xr:uid="{2A63B63A-01D8-40A8-A732-BA96611E62B1}"/>
    <cellStyle name="Comma 35 5" xfId="6648" xr:uid="{3E2F554A-CF01-40BD-A5C9-778ED0352850}"/>
    <cellStyle name="Comma 35 5 2" xfId="6649" xr:uid="{8DB52A49-6671-4D7D-A0E6-59EE75438F57}"/>
    <cellStyle name="Comma 35 5 3" xfId="6650" xr:uid="{C7148683-49C0-4E90-9D65-04A2D0D4BE58}"/>
    <cellStyle name="Comma 35 6" xfId="6651" xr:uid="{6B74F3EE-7E59-449E-AA1F-2744F3D27819}"/>
    <cellStyle name="Comma 35 6 2" xfId="6652" xr:uid="{D1760462-F87E-4083-A504-DBA692FC2445}"/>
    <cellStyle name="Comma 35 7" xfId="6653" xr:uid="{90209E50-7BCF-4487-8564-486AF822E23D}"/>
    <cellStyle name="Comma 35 7 2" xfId="6654" xr:uid="{24945381-4A38-42E8-851D-23B2ED6135A2}"/>
    <cellStyle name="Comma 35 8" xfId="6655" xr:uid="{35F46D38-B745-4D4F-8366-74E4537F38E6}"/>
    <cellStyle name="Comma 35 9" xfId="6656" xr:uid="{9716946E-605D-489F-A845-8DB57DEC7685}"/>
    <cellStyle name="Comma 350" xfId="6657" xr:uid="{E5162502-0A14-4E2F-9CD7-52C8D48B122A}"/>
    <cellStyle name="Comma 351" xfId="6658" xr:uid="{E8635558-ECC9-4270-BC45-420D1CB0FC74}"/>
    <cellStyle name="Comma 352" xfId="6659" xr:uid="{ADD9A61D-C007-4EC3-B5DE-865223AD7161}"/>
    <cellStyle name="Comma 353" xfId="6660" xr:uid="{E7553B7C-5D7F-4816-859D-7DFE88BAC4CD}"/>
    <cellStyle name="Comma 354" xfId="6661" xr:uid="{6288362A-D390-4778-A123-362942BC53BA}"/>
    <cellStyle name="Comma 355" xfId="6662" xr:uid="{6E9FFD8F-E048-4600-9A7E-264D5693E068}"/>
    <cellStyle name="Comma 356" xfId="6663" xr:uid="{FDA56EB1-5685-4D2E-99CA-EB37EB1B27FB}"/>
    <cellStyle name="Comma 357" xfId="6664" xr:uid="{39A21E6C-DA6C-4506-9AE7-A296A5423E84}"/>
    <cellStyle name="Comma 358" xfId="6665" xr:uid="{707AA52C-8B59-424F-B8C4-CCE4CA0A74C9}"/>
    <cellStyle name="Comma 359" xfId="6666" xr:uid="{AB6478D5-A873-45D3-B993-7D661553F853}"/>
    <cellStyle name="Comma 36" xfId="6667" xr:uid="{7D15948B-E9F4-45BB-9FD6-61F894E6C842}"/>
    <cellStyle name="Comma 36 10" xfId="29863" xr:uid="{8EE89B1D-8A22-4AAA-9F8E-DA62C442776E}"/>
    <cellStyle name="Comma 36 2" xfId="6668" xr:uid="{B16C3954-13F5-4EF8-B57C-5B049E8CF29F}"/>
    <cellStyle name="Comma 36 2 2" xfId="6669" xr:uid="{CD38A341-A1DF-4920-AC66-9B710D03F808}"/>
    <cellStyle name="Comma 36 2 2 2" xfId="6670" xr:uid="{3F0B8F33-1C9C-4B45-A2E7-1CCB4F06BF53}"/>
    <cellStyle name="Comma 36 2 2 3" xfId="6671" xr:uid="{71A6265A-F339-4427-81DD-F62016B75E57}"/>
    <cellStyle name="Comma 36 2 3" xfId="6672" xr:uid="{C32F8F74-45B1-412B-9FDE-C09320A2038F}"/>
    <cellStyle name="Comma 36 2 3 2" xfId="6673" xr:uid="{E50BF2B7-0755-4714-B11D-7BDC7F850BFA}"/>
    <cellStyle name="Comma 36 2 4" xfId="6674" xr:uid="{BBDCE140-5EF4-4551-A990-7B60063D189E}"/>
    <cellStyle name="Comma 36 2 4 2" xfId="6675" xr:uid="{17E97784-E3E7-44F6-ACF7-1E3286E80349}"/>
    <cellStyle name="Comma 36 2 5" xfId="6676" xr:uid="{EFE8DB6E-3464-4F24-92CA-C3BD36CD5454}"/>
    <cellStyle name="Comma 36 2 6" xfId="29864" xr:uid="{2859C0A2-7348-464E-A714-86C6DCBAA30D}"/>
    <cellStyle name="Comma 36 3" xfId="6677" xr:uid="{A40B51C8-43B9-4DB0-85A7-6FAF2ED677F1}"/>
    <cellStyle name="Comma 36 3 2" xfId="6678" xr:uid="{9FFE673B-52CD-4CE3-AD98-81F480FA00E7}"/>
    <cellStyle name="Comma 36 3 2 2" xfId="6679" xr:uid="{21AFB378-5498-47D2-AF85-381ECF47C8C2}"/>
    <cellStyle name="Comma 36 3 2 3" xfId="6680" xr:uid="{C29DFC03-737B-40F9-89DD-866BC462609B}"/>
    <cellStyle name="Comma 36 3 3" xfId="6681" xr:uid="{110076B8-5407-4F36-B3C0-9FDF438AAC0C}"/>
    <cellStyle name="Comma 36 3 3 2" xfId="6682" xr:uid="{1CC94802-9A60-4F41-B3B0-39D98A895F16}"/>
    <cellStyle name="Comma 36 3 4" xfId="6683" xr:uid="{2C2D5A19-957E-41E2-AB46-F66022244199}"/>
    <cellStyle name="Comma 36 3 4 2" xfId="6684" xr:uid="{1D7EA54E-9799-4E2E-A91C-0DD9ECA22AFE}"/>
    <cellStyle name="Comma 36 3 5" xfId="6685" xr:uid="{6CFDF7F7-8D32-4C83-BBD7-457FA7700B7C}"/>
    <cellStyle name="Comma 36 4" xfId="6686" xr:uid="{C9835655-3A2E-4278-9AFD-71B8ACA03B0F}"/>
    <cellStyle name="Comma 36 4 2" xfId="6687" xr:uid="{D69E0C57-A378-4219-9103-A93C3EE2BE46}"/>
    <cellStyle name="Comma 36 4 2 2" xfId="6688" xr:uid="{26031DCB-724F-49D9-BE0D-52F23FCA6E6C}"/>
    <cellStyle name="Comma 36 4 2 3" xfId="6689" xr:uid="{946370E0-741F-4F3A-8BA4-CB688077C388}"/>
    <cellStyle name="Comma 36 4 3" xfId="6690" xr:uid="{E26EE857-6B54-4350-A12D-1DA4670BB4C5}"/>
    <cellStyle name="Comma 36 4 3 2" xfId="6691" xr:uid="{8DF511CC-CF75-4338-BA45-DAE2F3E7FF08}"/>
    <cellStyle name="Comma 36 4 4" xfId="6692" xr:uid="{93B30176-DE64-4E48-85CD-C0370DADD3EC}"/>
    <cellStyle name="Comma 36 5" xfId="6693" xr:uid="{825D22DE-2E3E-4C2F-B159-2A348B28D4AC}"/>
    <cellStyle name="Comma 36 5 2" xfId="6694" xr:uid="{66B5574D-C75A-43F2-AB39-F23A0ED88998}"/>
    <cellStyle name="Comma 36 5 3" xfId="6695" xr:uid="{777F8E02-6E68-469F-90CF-4451D246234C}"/>
    <cellStyle name="Comma 36 6" xfId="6696" xr:uid="{FA2737EC-3D2D-4A6D-A3E3-044B65DC12FE}"/>
    <cellStyle name="Comma 36 6 2" xfId="6697" xr:uid="{4240453C-263A-4A17-B693-69CBBF2CB181}"/>
    <cellStyle name="Comma 36 7" xfId="6698" xr:uid="{636F5BD9-6174-4A57-BE66-741F6A007A83}"/>
    <cellStyle name="Comma 36 7 2" xfId="6699" xr:uid="{EDC3B34F-ED67-4634-B826-58357B2C36FA}"/>
    <cellStyle name="Comma 36 8" xfId="6700" xr:uid="{E20ECC1C-C378-468C-948C-27FE7E5EA4D7}"/>
    <cellStyle name="Comma 36 9" xfId="6701" xr:uid="{75E9DBB4-1BA7-4998-BE99-778520A509F4}"/>
    <cellStyle name="Comma 360" xfId="6702" xr:uid="{944A1B29-95DA-4848-94E1-5F31D0CD2214}"/>
    <cellStyle name="Comma 361" xfId="6703" xr:uid="{D1224A43-3E75-489A-96DD-4BEF8632AE06}"/>
    <cellStyle name="Comma 362" xfId="6704" xr:uid="{52E7718D-EBE5-4E86-BFC4-B5598A239D45}"/>
    <cellStyle name="Comma 363" xfId="6705" xr:uid="{543EC06D-0840-4936-88AC-9ACD06B3D2E9}"/>
    <cellStyle name="Comma 364" xfId="6706" xr:uid="{15F35A89-7722-4D28-B56E-425D16F8A386}"/>
    <cellStyle name="Comma 365" xfId="6707" xr:uid="{77799FA1-9692-41B5-9CA9-4DF6FF685B99}"/>
    <cellStyle name="Comma 366" xfId="6708" xr:uid="{4DF3C237-6EFF-48F0-BA1B-1F8E04746017}"/>
    <cellStyle name="Comma 367" xfId="6709" xr:uid="{1EA1E46F-2D09-4F45-A252-3D3BCFF0833D}"/>
    <cellStyle name="Comma 368" xfId="6710" xr:uid="{895BD5F1-01B8-4160-BDE2-6D1E077D0976}"/>
    <cellStyle name="Comma 369" xfId="6711" xr:uid="{2C55F3E9-A344-495D-AC9C-0C6FC9A9F549}"/>
    <cellStyle name="Comma 37" xfId="6712" xr:uid="{D5DAA2DF-02F6-4C56-9D99-CF3BA1401A58}"/>
    <cellStyle name="Comma 37 2" xfId="6713" xr:uid="{BD92E8EB-A434-4699-9233-1DEB1ECF1A55}"/>
    <cellStyle name="Comma 37 2 2" xfId="6714" xr:uid="{76AC3690-5F81-4343-ADA8-869F09841B0E}"/>
    <cellStyle name="Comma 37 2 2 2" xfId="6715" xr:uid="{D0A1851E-7C43-48F7-8E7E-AF31261E2BF6}"/>
    <cellStyle name="Comma 37 2 2 3" xfId="6716" xr:uid="{DF3EA910-C72E-4FF3-AF79-A0D63B2860EF}"/>
    <cellStyle name="Comma 37 2 3" xfId="6717" xr:uid="{DA3780E0-F082-40A3-A1F6-C7DBB1B4BE9F}"/>
    <cellStyle name="Comma 37 2 3 2" xfId="6718" xr:uid="{279E6E8C-6DEE-4B7D-AC24-00CBC1D9C3C0}"/>
    <cellStyle name="Comma 37 2 4" xfId="6719" xr:uid="{58D6C281-0097-4984-B081-65885C18BB1C}"/>
    <cellStyle name="Comma 37 2 4 2" xfId="6720" xr:uid="{616AE2C3-BB45-421C-AEA9-8F31DAF763F2}"/>
    <cellStyle name="Comma 37 2 5" xfId="6721" xr:uid="{3E7A2D89-FEA8-4980-9A19-402F30F283AC}"/>
    <cellStyle name="Comma 37 3" xfId="6722" xr:uid="{391A8CF7-4355-48E2-BBD7-DC19805504C0}"/>
    <cellStyle name="Comma 37 3 2" xfId="6723" xr:uid="{F0FCFCB4-4F6F-431F-94E6-D10860B0CBDD}"/>
    <cellStyle name="Comma 37 3 2 2" xfId="6724" xr:uid="{BF780490-B3E5-49C2-8D8F-95BB3348DC62}"/>
    <cellStyle name="Comma 37 3 2 3" xfId="6725" xr:uid="{3E8712B3-0135-4F75-BEC3-B870F9D23380}"/>
    <cellStyle name="Comma 37 3 3" xfId="6726" xr:uid="{EF7F9B11-7DD0-4050-9848-6EB58D764953}"/>
    <cellStyle name="Comma 37 3 3 2" xfId="6727" xr:uid="{728B62D8-371F-4730-A46F-121BBB0666A1}"/>
    <cellStyle name="Comma 37 3 4" xfId="6728" xr:uid="{61D9AC9B-337F-4E71-955E-531CDFDE1529}"/>
    <cellStyle name="Comma 37 3 4 2" xfId="6729" xr:uid="{E3E29D91-7193-42A7-B515-707DE5CFCACE}"/>
    <cellStyle name="Comma 37 3 5" xfId="6730" xr:uid="{02B875D8-C12E-4958-8B02-0F8A9B7CBC29}"/>
    <cellStyle name="Comma 37 3 6" xfId="29865" xr:uid="{5CE80A4A-B0D6-4757-B78C-C1AA05B4EA38}"/>
    <cellStyle name="Comma 37 4" xfId="6731" xr:uid="{6BB5AAFB-649C-4838-BDBC-FCAF2E2E7B95}"/>
    <cellStyle name="Comma 37 4 2" xfId="6732" xr:uid="{D87F5621-EF16-4DBE-9805-56D39B694B36}"/>
    <cellStyle name="Comma 37 4 2 2" xfId="6733" xr:uid="{7318BC8B-A21A-41DD-8C17-3BB5FB32B632}"/>
    <cellStyle name="Comma 37 4 2 3" xfId="6734" xr:uid="{52609AD3-3E24-4A6D-9FD7-255FD4D47584}"/>
    <cellStyle name="Comma 37 4 3" xfId="6735" xr:uid="{519BDC00-F3DB-4369-B468-4E7482C872DB}"/>
    <cellStyle name="Comma 37 4 3 2" xfId="6736" xr:uid="{56F411D6-0E9E-4E3D-A88F-CBE5269FF603}"/>
    <cellStyle name="Comma 37 4 4" xfId="6737" xr:uid="{E7ADF32A-5E25-457C-86CA-8F250AB74CBA}"/>
    <cellStyle name="Comma 37 5" xfId="6738" xr:uid="{436E536E-E7B4-4341-9EFE-C66EB361A2B6}"/>
    <cellStyle name="Comma 37 5 2" xfId="6739" xr:uid="{A68FC832-DC6A-43B0-A57D-26F7A5201D12}"/>
    <cellStyle name="Comma 37 5 3" xfId="6740" xr:uid="{D638D832-6898-46CB-86AB-95132F95AE55}"/>
    <cellStyle name="Comma 37 6" xfId="6741" xr:uid="{B2B27527-0FDA-4069-A034-377A9A2DAE5C}"/>
    <cellStyle name="Comma 37 6 2" xfId="6742" xr:uid="{C0C00B9D-69CD-40AF-979C-75D2CB85A905}"/>
    <cellStyle name="Comma 37 7" xfId="6743" xr:uid="{219491B6-AC1A-432D-AC22-910850F10C06}"/>
    <cellStyle name="Comma 37 7 2" xfId="6744" xr:uid="{F835179F-1639-45A0-83A3-82E77682CA56}"/>
    <cellStyle name="Comma 37 8" xfId="6745" xr:uid="{80C5773D-0495-4D9D-9664-1E42AA006311}"/>
    <cellStyle name="Comma 37 9" xfId="6746" xr:uid="{98C1B092-C972-470C-8E6D-2DA7412C03BD}"/>
    <cellStyle name="Comma 370" xfId="6747" xr:uid="{A7B33A36-BCE1-4DF4-ACFF-8D6ED694EC47}"/>
    <cellStyle name="Comma 371" xfId="6748" xr:uid="{3896F95B-0B08-4D45-994F-40CC822B3107}"/>
    <cellStyle name="Comma 372" xfId="6749" xr:uid="{D3754A36-B54F-421C-B591-341E1C0BFCE6}"/>
    <cellStyle name="Comma 373" xfId="6750" xr:uid="{A7C8626E-4E03-4501-BA5F-CF301A7589AF}"/>
    <cellStyle name="Comma 374" xfId="6751" xr:uid="{40287F64-43D9-4409-8C5C-B9B62D6C5558}"/>
    <cellStyle name="Comma 375" xfId="6752" xr:uid="{BE942BA7-0920-42A0-B3A4-1FF376B78FB8}"/>
    <cellStyle name="Comma 376" xfId="6753" xr:uid="{F07DFA84-D601-4898-81B3-FCD93060C6B3}"/>
    <cellStyle name="Comma 377" xfId="6754" xr:uid="{708659B6-DA53-4AD4-B15D-1152CC1A6FE1}"/>
    <cellStyle name="Comma 378" xfId="6755" xr:uid="{245FA10E-01FE-4B02-9C7B-0043CAFF64D7}"/>
    <cellStyle name="Comma 379" xfId="6756" xr:uid="{B73787EA-E74A-4931-80B5-BFF62321CFEE}"/>
    <cellStyle name="Comma 38" xfId="6757" xr:uid="{5401FC7C-F1C3-4121-8DE3-639643A6A1F5}"/>
    <cellStyle name="Comma 38 2" xfId="6758" xr:uid="{9CFD404A-85F4-4B72-B156-CD55A09CCE00}"/>
    <cellStyle name="Comma 38 2 2" xfId="6759" xr:uid="{D4CEFA1A-C802-4F85-93FD-286FFC1749ED}"/>
    <cellStyle name="Comma 38 2 2 2" xfId="6760" xr:uid="{49F9ECE7-F124-4247-8D9B-BB5C2FB9AC0E}"/>
    <cellStyle name="Comma 38 2 2 3" xfId="6761" xr:uid="{CF09D42B-E0EC-45E0-A5C8-A41E108DDF1C}"/>
    <cellStyle name="Comma 38 2 3" xfId="6762" xr:uid="{EAE6F688-C284-4086-9F87-617162FB8B70}"/>
    <cellStyle name="Comma 38 2 3 2" xfId="6763" xr:uid="{97AEA8D1-6E18-46F6-8728-FB43D008F684}"/>
    <cellStyle name="Comma 38 2 4" xfId="6764" xr:uid="{F0B0DE7F-111E-4FFB-A058-A1EF7607B858}"/>
    <cellStyle name="Comma 38 2 4 2" xfId="6765" xr:uid="{D4A8F070-2BDE-417B-B8FB-48540F2875D3}"/>
    <cellStyle name="Comma 38 2 5" xfId="6766" xr:uid="{9D915FA0-F8FC-4AAD-ABFE-876B51C464EB}"/>
    <cellStyle name="Comma 38 3" xfId="6767" xr:uid="{94926277-A0A3-41DB-BE25-6084A8434D53}"/>
    <cellStyle name="Comma 38 3 2" xfId="6768" xr:uid="{F6B73AC5-1C78-4D83-B0BC-3E5ED4C8F149}"/>
    <cellStyle name="Comma 38 3 2 2" xfId="6769" xr:uid="{D6E2C76B-6F59-454C-B0D9-216407B80516}"/>
    <cellStyle name="Comma 38 3 2 3" xfId="6770" xr:uid="{49504A3A-491B-4EC9-AB04-310F5050749A}"/>
    <cellStyle name="Comma 38 3 3" xfId="6771" xr:uid="{EFA5165C-B46B-4028-8C18-04C0B8F7D27F}"/>
    <cellStyle name="Comma 38 3 3 2" xfId="6772" xr:uid="{7F8111C0-D4F8-40D4-A3B3-1312EB6FDA28}"/>
    <cellStyle name="Comma 38 3 4" xfId="6773" xr:uid="{016FBDAD-EA60-4FDA-9A22-4E9CD1DAA7E1}"/>
    <cellStyle name="Comma 38 3 4 2" xfId="6774" xr:uid="{F7E8A6F7-FDA4-472B-AD7F-F0E27ED9858B}"/>
    <cellStyle name="Comma 38 3 5" xfId="6775" xr:uid="{5660DCDA-FB2D-4D40-AF39-EFDFEC3511E2}"/>
    <cellStyle name="Comma 38 4" xfId="6776" xr:uid="{27F3C0DA-FFBE-44C4-B0AC-FE30E74ADBFC}"/>
    <cellStyle name="Comma 38 4 2" xfId="6777" xr:uid="{936DD17B-8F89-4718-949F-880B7CD59EB6}"/>
    <cellStyle name="Comma 38 4 2 2" xfId="6778" xr:uid="{649F6921-8A01-4E39-BD5F-8F06666B75B7}"/>
    <cellStyle name="Comma 38 4 2 3" xfId="6779" xr:uid="{D5B3AD99-AAA7-4AFA-A1B2-6E041E5026FE}"/>
    <cellStyle name="Comma 38 4 3" xfId="6780" xr:uid="{CC4CCD3E-8D5C-4661-B599-B984E580BA5D}"/>
    <cellStyle name="Comma 38 4 3 2" xfId="6781" xr:uid="{849E3496-EF99-4907-B701-36EC11EEEDD1}"/>
    <cellStyle name="Comma 38 4 4" xfId="6782" xr:uid="{9128F5BA-34CB-4EDB-9A3E-E539896AF331}"/>
    <cellStyle name="Comma 38 5" xfId="6783" xr:uid="{91A2EFF0-39BF-4BF5-A2E4-3927A9EC8AC6}"/>
    <cellStyle name="Comma 38 5 2" xfId="6784" xr:uid="{8AF41CED-1397-4261-8B76-6D94F6938C9C}"/>
    <cellStyle name="Comma 38 5 3" xfId="6785" xr:uid="{6AC26169-7986-4774-81AF-6CEBD13F4FF5}"/>
    <cellStyle name="Comma 38 6" xfId="6786" xr:uid="{999C0335-B409-4E5E-8DF8-F63463E196CD}"/>
    <cellStyle name="Comma 38 6 2" xfId="6787" xr:uid="{25A48CB3-029D-4C57-A11F-CB6281FB1392}"/>
    <cellStyle name="Comma 38 7" xfId="6788" xr:uid="{CB1F9AA4-DC1C-4190-9EB9-4B3AE8B38B6D}"/>
    <cellStyle name="Comma 38 7 2" xfId="6789" xr:uid="{4F77CB44-D1C5-4B0F-AE71-7CDEE56301DA}"/>
    <cellStyle name="Comma 38 8" xfId="6790" xr:uid="{D4A0F9C6-9967-4E40-8666-501CE69A7D78}"/>
    <cellStyle name="Comma 38 9" xfId="6791" xr:uid="{B330FE75-3369-4CFD-950B-72BCBF9A3084}"/>
    <cellStyle name="Comma 380" xfId="6792" xr:uid="{F9C10C21-9D23-4562-8C4F-D5542D4563A9}"/>
    <cellStyle name="Comma 381" xfId="6793" xr:uid="{396A4288-204B-46EF-9829-BEBDFE97A57C}"/>
    <cellStyle name="Comma 382" xfId="6794" xr:uid="{7AD62438-3C35-451F-832A-DAFA1733FA58}"/>
    <cellStyle name="Comma 383" xfId="6795" xr:uid="{4655C208-A3D7-4641-A98A-7E0C4FEB233F}"/>
    <cellStyle name="Comma 384" xfId="6796" xr:uid="{7E3B59A3-460E-43BF-BC3E-BE90E5345D1A}"/>
    <cellStyle name="Comma 385" xfId="6797" xr:uid="{E62BE716-7794-40F8-B4A0-4A48598226EF}"/>
    <cellStyle name="Comma 386" xfId="6798" xr:uid="{E8A4E479-90F1-408D-90E1-B537561AB976}"/>
    <cellStyle name="Comma 387" xfId="6799" xr:uid="{289F2D4D-BA4F-4FAE-8DE2-39852B50D13B}"/>
    <cellStyle name="Comma 388" xfId="6800" xr:uid="{3A0C0C80-52C1-4F92-8CAF-90B770F70620}"/>
    <cellStyle name="Comma 389" xfId="6801" xr:uid="{6810E3D7-73C3-4E68-B25F-EB757555C54B}"/>
    <cellStyle name="Comma 39" xfId="6802" xr:uid="{F35AA94A-47AF-4E25-98CA-0B649E41F2C0}"/>
    <cellStyle name="Comma 39 10" xfId="29866" xr:uid="{7F9ACF6F-C7CA-4BE5-B06B-782AC93EBFCC}"/>
    <cellStyle name="Comma 39 2" xfId="6803" xr:uid="{CC29BE56-431C-44C5-9FC6-E899784CEBBD}"/>
    <cellStyle name="Comma 39 2 2" xfId="6804" xr:uid="{E4CCE842-2644-4C22-82C5-432A55037420}"/>
    <cellStyle name="Comma 39 2 2 2" xfId="6805" xr:uid="{133F65BE-8B44-4E2B-864C-E4096C997848}"/>
    <cellStyle name="Comma 39 2 2 3" xfId="6806" xr:uid="{CFEA23F3-436C-44F1-A9AB-396AA5767600}"/>
    <cellStyle name="Comma 39 2 3" xfId="6807" xr:uid="{D7049C1C-26B3-4B0A-9E36-200F6B7E0706}"/>
    <cellStyle name="Comma 39 2 3 2" xfId="6808" xr:uid="{43445C06-1D9E-4849-80B5-C1EC7EAC2C9F}"/>
    <cellStyle name="Comma 39 2 4" xfId="6809" xr:uid="{7DA06CC4-DB5C-420E-801A-0F4E1D231BBD}"/>
    <cellStyle name="Comma 39 2 4 2" xfId="6810" xr:uid="{BEBD2C34-3AB6-41E2-84BB-7B96FDEDC21C}"/>
    <cellStyle name="Comma 39 2 5" xfId="6811" xr:uid="{6E0AA2B8-7C4C-4A1B-AF26-B4B769F8125F}"/>
    <cellStyle name="Comma 39 2 6" xfId="29867" xr:uid="{DA802304-3008-450A-8C06-3BF048EF3463}"/>
    <cellStyle name="Comma 39 3" xfId="6812" xr:uid="{B55FE199-359F-4EEA-A7BC-398B3224AED3}"/>
    <cellStyle name="Comma 39 3 2" xfId="6813" xr:uid="{1CBB6FA5-A1B0-482E-9300-82E9B519FFBD}"/>
    <cellStyle name="Comma 39 3 2 2" xfId="6814" xr:uid="{3177F7C0-B59C-4FE0-A0FC-BD805FC26C54}"/>
    <cellStyle name="Comma 39 3 2 3" xfId="6815" xr:uid="{612443F8-A4DB-4787-AA9D-AAD1AE48BD3E}"/>
    <cellStyle name="Comma 39 3 3" xfId="6816" xr:uid="{8B9586DF-726A-4C2E-8764-E440FC6D8D97}"/>
    <cellStyle name="Comma 39 3 3 2" xfId="6817" xr:uid="{3A0AC389-0ADC-4AED-B838-CC5C8BAF9120}"/>
    <cellStyle name="Comma 39 3 4" xfId="6818" xr:uid="{278966DC-38FC-46E7-A7EC-31D5104990D2}"/>
    <cellStyle name="Comma 39 3 4 2" xfId="6819" xr:uid="{30AF0EDD-730C-456F-B2DC-73213B5E4D54}"/>
    <cellStyle name="Comma 39 3 5" xfId="6820" xr:uid="{5646D029-39C7-4F63-BEB5-F380728F3CD2}"/>
    <cellStyle name="Comma 39 4" xfId="6821" xr:uid="{FC19A729-A111-471F-9DD4-EDDED52B42CA}"/>
    <cellStyle name="Comma 39 4 2" xfId="6822" xr:uid="{B6739373-0A7E-49AA-8F0A-CC7D2A4BCB97}"/>
    <cellStyle name="Comma 39 4 2 2" xfId="6823" xr:uid="{F6790B5A-C859-4AC4-9137-F3A987AC8DF6}"/>
    <cellStyle name="Comma 39 4 2 3" xfId="6824" xr:uid="{D3BDCD27-2CF5-4CAF-9C98-9E0412DC7CE0}"/>
    <cellStyle name="Comma 39 4 3" xfId="6825" xr:uid="{94550870-C970-4694-BDED-D3C27E6C2641}"/>
    <cellStyle name="Comma 39 4 3 2" xfId="6826" xr:uid="{E7E7C069-0990-46B1-B2B7-56FAEF2015B4}"/>
    <cellStyle name="Comma 39 4 4" xfId="6827" xr:uid="{C4687086-2BFF-45F2-9D0C-5E8A2E61878D}"/>
    <cellStyle name="Comma 39 5" xfId="6828" xr:uid="{C497B6A7-909F-45DA-AC34-31B7D323DB4E}"/>
    <cellStyle name="Comma 39 5 2" xfId="6829" xr:uid="{BD9479D3-55AF-4766-91E5-F4600C659CE2}"/>
    <cellStyle name="Comma 39 5 3" xfId="6830" xr:uid="{C57A9A3E-025F-4A27-9E3C-27EEB3005AB5}"/>
    <cellStyle name="Comma 39 6" xfId="6831" xr:uid="{8A9B1F65-7681-48BE-896A-B633C6C9D998}"/>
    <cellStyle name="Comma 39 6 2" xfId="6832" xr:uid="{9FADA0B4-B4F0-4B35-97A9-6F2F09434BAE}"/>
    <cellStyle name="Comma 39 7" xfId="6833" xr:uid="{A768EA9D-D355-484D-AA20-19ADAE69FC02}"/>
    <cellStyle name="Comma 39 7 2" xfId="6834" xr:uid="{F4733B58-BDFE-4B57-B126-EBBA87F0CB28}"/>
    <cellStyle name="Comma 39 8" xfId="6835" xr:uid="{EAF90C5C-DA23-4DAC-8590-BE0B669D2D6C}"/>
    <cellStyle name="Comma 39 9" xfId="6836" xr:uid="{CF4B0A13-8443-445F-B9DB-7C24F33DCD43}"/>
    <cellStyle name="Comma 390" xfId="6837" xr:uid="{9C47D286-E086-49F9-BF66-E94E6A059D80}"/>
    <cellStyle name="Comma 391" xfId="6838" xr:uid="{3A789C11-ACC1-4CFC-9F87-8FC7FECFA6B8}"/>
    <cellStyle name="Comma 392" xfId="6839" xr:uid="{5EDF2EBB-58DB-41B6-BEAB-DC65C9B10FDF}"/>
    <cellStyle name="Comma 393" xfId="6840" xr:uid="{F646381B-0F58-4E4A-8BA1-263B8EC2AF2A}"/>
    <cellStyle name="Comma 394" xfId="6841" xr:uid="{0254A002-1FF4-4B68-91EA-1AA751622F76}"/>
    <cellStyle name="Comma 395" xfId="6842" xr:uid="{993700C5-1294-4B83-8250-491B8085F864}"/>
    <cellStyle name="Comma 396" xfId="6843" xr:uid="{B139B638-F910-47D0-8C58-C57369BF6513}"/>
    <cellStyle name="Comma 397" xfId="6844" xr:uid="{C033E2B7-5111-45BF-98AA-0C1784740E24}"/>
    <cellStyle name="Comma 398" xfId="6845" xr:uid="{A31AD518-2FFC-4F16-89CE-08C29619B1BB}"/>
    <cellStyle name="Comma 399" xfId="6846" xr:uid="{F4891D6C-BE5B-4C80-B9CF-EDD6AAC4795E}"/>
    <cellStyle name="Comma 4" xfId="8" xr:uid="{00000000-0005-0000-0000-000007000000}"/>
    <cellStyle name="Comma 4 2" xfId="6848" xr:uid="{080A4D60-EF70-4B5C-BBC5-173C8D42D07E}"/>
    <cellStyle name="Comma 4 2 2" xfId="6849" xr:uid="{CC6A8DFF-171A-4344-B035-942A4221A92B}"/>
    <cellStyle name="Comma 4 2 2 2" xfId="6850" xr:uid="{8DFD908D-66C4-4794-9692-9D499C44E48B}"/>
    <cellStyle name="Comma 4 2 2 3" xfId="6851" xr:uid="{65747D3D-8D1B-411A-839E-4B4C65A7D381}"/>
    <cellStyle name="Comma 4 2 3" xfId="6852" xr:uid="{BB91326E-28CE-4FED-97B0-F0B29426CA34}"/>
    <cellStyle name="Comma 4 3" xfId="6853" xr:uid="{4958244D-9BBC-439D-8EAD-534B9A05739E}"/>
    <cellStyle name="Comma 4 4" xfId="6854" xr:uid="{44ACAB9C-4C5B-45AF-98EF-FBA840E8EB33}"/>
    <cellStyle name="Comma 4 4 2" xfId="29868" xr:uid="{241D7C80-1513-44AB-BCA9-14E3A1DBEC5F}"/>
    <cellStyle name="Comma 4 5" xfId="6847" xr:uid="{3679A650-655D-4473-8012-77C6986CDA8E}"/>
    <cellStyle name="Comma 40" xfId="6855" xr:uid="{0BA140E5-8B34-493B-8F65-1EE179B1CF98}"/>
    <cellStyle name="Comma 40 2" xfId="6856" xr:uid="{DC5188E5-200C-4623-8FA8-31919F9F7828}"/>
    <cellStyle name="Comma 40 2 2" xfId="6857" xr:uid="{E26860E7-530F-43EE-8F19-9A3C00138DDC}"/>
    <cellStyle name="Comma 40 2 2 2" xfId="6858" xr:uid="{AC940161-D53A-4D56-8E18-31D253C2A4EA}"/>
    <cellStyle name="Comma 40 2 2 3" xfId="6859" xr:uid="{6122E6E0-E6DD-4A1E-B262-1EE6CA9BD419}"/>
    <cellStyle name="Comma 40 2 3" xfId="6860" xr:uid="{E135A9FA-0886-4061-BC55-10301533D52A}"/>
    <cellStyle name="Comma 40 2 3 2" xfId="6861" xr:uid="{F6E75E92-4DD0-4539-9113-D407F501801D}"/>
    <cellStyle name="Comma 40 2 4" xfId="6862" xr:uid="{66E4BB3D-B83A-45E3-9E17-4E8E5A7980AB}"/>
    <cellStyle name="Comma 40 2 4 2" xfId="6863" xr:uid="{3FF4C857-BEB5-46D4-834E-4E767F41046E}"/>
    <cellStyle name="Comma 40 2 5" xfId="6864" xr:uid="{9AD84BBE-D021-4BFB-A146-EABD1F6A6F87}"/>
    <cellStyle name="Comma 40 3" xfId="6865" xr:uid="{1CE751DC-5091-4C25-95AC-C14FBE1A3C10}"/>
    <cellStyle name="Comma 40 3 2" xfId="6866" xr:uid="{91D1EC44-EDF9-472F-945E-023FB3053651}"/>
    <cellStyle name="Comma 40 3 2 2" xfId="6867" xr:uid="{650EB1CF-BCD5-4696-9C27-9DA0B2487F33}"/>
    <cellStyle name="Comma 40 3 2 3" xfId="6868" xr:uid="{394BB04D-5000-4CFF-96EA-990D9587D25D}"/>
    <cellStyle name="Comma 40 3 3" xfId="6869" xr:uid="{0FB58E8A-3FB1-4EC4-B68C-99EFB3CA2352}"/>
    <cellStyle name="Comma 40 3 3 2" xfId="6870" xr:uid="{4FFD4A7F-52DD-4A91-BDF2-0A9E84ABA781}"/>
    <cellStyle name="Comma 40 3 4" xfId="6871" xr:uid="{168C31F8-1B0D-4E73-BFFE-7E56F5DCE450}"/>
    <cellStyle name="Comma 40 3 4 2" xfId="6872" xr:uid="{2907D338-582B-418F-A33C-437C12D67979}"/>
    <cellStyle name="Comma 40 3 5" xfId="6873" xr:uid="{9C7B9B98-B047-4BFE-A131-F620E20ACC10}"/>
    <cellStyle name="Comma 40 3 6" xfId="29869" xr:uid="{7C904CAD-306B-4A44-AC1D-2EE442CD3C33}"/>
    <cellStyle name="Comma 40 4" xfId="6874" xr:uid="{DB7D3AD3-B35F-4846-B0C1-005E292A95EA}"/>
    <cellStyle name="Comma 40 4 2" xfId="6875" xr:uid="{CC4D4650-F8B9-413B-BE36-A557D3B5688F}"/>
    <cellStyle name="Comma 40 4 2 2" xfId="6876" xr:uid="{CA8F3D58-F512-409A-BE40-DBB226F9AAE2}"/>
    <cellStyle name="Comma 40 4 2 3" xfId="6877" xr:uid="{EC408529-F8FC-4C26-AC12-FB7079C4B466}"/>
    <cellStyle name="Comma 40 4 3" xfId="6878" xr:uid="{2B1806E6-D30C-4C06-A6F2-9148BB8A5B5B}"/>
    <cellStyle name="Comma 40 4 3 2" xfId="6879" xr:uid="{AA779F3D-AB58-4778-97D6-24E7FF735683}"/>
    <cellStyle name="Comma 40 4 4" xfId="6880" xr:uid="{11E0772D-C7D9-4302-BC11-713FE8F4A573}"/>
    <cellStyle name="Comma 40 5" xfId="6881" xr:uid="{7ED8CE3D-797C-4FB5-8633-6C441200C855}"/>
    <cellStyle name="Comma 40 5 2" xfId="6882" xr:uid="{6D0D6992-28F1-4E02-815C-AEEF277B3213}"/>
    <cellStyle name="Comma 40 5 3" xfId="6883" xr:uid="{7C3D0C6B-CA25-4AFB-B588-D0482475DECA}"/>
    <cellStyle name="Comma 40 6" xfId="6884" xr:uid="{FCE5AEB3-3FA8-47DC-898F-1E12D16A484C}"/>
    <cellStyle name="Comma 40 6 2" xfId="6885" xr:uid="{D29C057A-772C-4B87-ABA4-9C7B9164718C}"/>
    <cellStyle name="Comma 40 7" xfId="6886" xr:uid="{64E50E42-D3B4-4F7B-BBA0-119CC55D4844}"/>
    <cellStyle name="Comma 40 7 2" xfId="6887" xr:uid="{0597631D-F4E0-44EA-8CE2-785854E0290F}"/>
    <cellStyle name="Comma 40 8" xfId="6888" xr:uid="{B89E0F52-80FE-4E89-B092-74FD1C8B45A6}"/>
    <cellStyle name="Comma 40 9" xfId="6889" xr:uid="{AEDCE41B-DE38-4025-84D7-E312D57EB7AE}"/>
    <cellStyle name="Comma 400" xfId="6890" xr:uid="{D5BDBE30-4CAD-4B80-9384-BF36EFCFBF3B}"/>
    <cellStyle name="Comma 401" xfId="6891" xr:uid="{213E1DC2-6DD5-460F-A122-AA406BF46C08}"/>
    <cellStyle name="Comma 402" xfId="6892" xr:uid="{E7644A4D-A287-4F4D-A3F5-1D7D3DA9CC3B}"/>
    <cellStyle name="Comma 403" xfId="6893" xr:uid="{7DE58FEC-84A7-4279-A4C9-7377B75578D4}"/>
    <cellStyle name="Comma 404" xfId="6894" xr:uid="{6A2F63CF-8F44-47A2-ABFD-9BA638C8D0FC}"/>
    <cellStyle name="Comma 405" xfId="6895" xr:uid="{F4FD6477-1053-4388-82D3-E861BE48017D}"/>
    <cellStyle name="Comma 406" xfId="6896" xr:uid="{513C1D0A-C4E5-4C41-AD1C-4BF40E4007B0}"/>
    <cellStyle name="Comma 407" xfId="6897" xr:uid="{6BF03E3A-3504-4683-A65C-296AFD5825BE}"/>
    <cellStyle name="Comma 408" xfId="6898" xr:uid="{92CE48EC-4337-461F-A618-546AADD9CC4F}"/>
    <cellStyle name="Comma 409" xfId="6899" xr:uid="{DA431DE7-F649-42A8-AF66-19DA8C9B1E78}"/>
    <cellStyle name="Comma 41" xfId="6900" xr:uid="{33F33BEC-A06C-4F2D-9D20-49A5105E246D}"/>
    <cellStyle name="Comma 41 2" xfId="6901" xr:uid="{996E279F-44D1-4E76-B8D6-18858B799BE4}"/>
    <cellStyle name="Comma 41 2 2" xfId="6902" xr:uid="{9CD63CD6-8B7A-47C4-8859-95285E5431D5}"/>
    <cellStyle name="Comma 41 2 2 2" xfId="6903" xr:uid="{C75C4044-9451-4CAB-BF08-D29CF66925C2}"/>
    <cellStyle name="Comma 41 2 2 3" xfId="6904" xr:uid="{594A4A31-63FE-4BC5-8A0F-F7AB93A075E7}"/>
    <cellStyle name="Comma 41 2 3" xfId="6905" xr:uid="{8B727950-5231-4C2F-8A06-7E0F1720AF5C}"/>
    <cellStyle name="Comma 41 2 3 2" xfId="6906" xr:uid="{1A6465E2-CB3E-4BDA-9758-7A83809F4779}"/>
    <cellStyle name="Comma 41 2 4" xfId="6907" xr:uid="{DE627F02-1D99-4151-8C01-AD1E9919F251}"/>
    <cellStyle name="Comma 41 2 4 2" xfId="6908" xr:uid="{0CCF68A8-0314-4DBD-B911-9B83D13B9CC7}"/>
    <cellStyle name="Comma 41 2 5" xfId="6909" xr:uid="{CCE222F2-6989-4EE7-91E0-0A82F896C736}"/>
    <cellStyle name="Comma 41 2 6" xfId="6910" xr:uid="{06FF8A12-FD4D-4F8E-8535-C4BCEFAA5E71}"/>
    <cellStyle name="Comma 41 3" xfId="6911" xr:uid="{95302AB5-7054-470E-AADE-021CD363D078}"/>
    <cellStyle name="Comma 41 3 2" xfId="6912" xr:uid="{53B85FD4-2C7E-4D0C-B2D1-2312B82AD6B8}"/>
    <cellStyle name="Comma 41 3 2 2" xfId="6913" xr:uid="{793E85BC-E393-4687-B932-8F401CD13ABA}"/>
    <cellStyle name="Comma 41 3 2 3" xfId="6914" xr:uid="{88FCD743-A08D-4584-BCFB-294553E277D2}"/>
    <cellStyle name="Comma 41 3 3" xfId="6915" xr:uid="{7446AE26-7EAF-42DD-B01F-15B1CDACC998}"/>
    <cellStyle name="Comma 41 3 3 2" xfId="6916" xr:uid="{CB2D9317-C33B-4AC1-A45D-E58A4ACF63FD}"/>
    <cellStyle name="Comma 41 3 4" xfId="6917" xr:uid="{B892F84C-B9B8-4C95-8E93-3946B3748EBF}"/>
    <cellStyle name="Comma 41 3 4 2" xfId="6918" xr:uid="{2E907C76-3D36-4FC7-9B82-7B4766B87740}"/>
    <cellStyle name="Comma 41 3 5" xfId="6919" xr:uid="{4AE2443D-B8A0-4F2A-9F4D-902FB866A8EE}"/>
    <cellStyle name="Comma 41 4" xfId="6920" xr:uid="{6271897D-3DA7-4B2E-B694-07CBBF7AD074}"/>
    <cellStyle name="Comma 41 4 2" xfId="6921" xr:uid="{1519F5AC-028F-4998-A7D6-68924535DD38}"/>
    <cellStyle name="Comma 41 4 2 2" xfId="6922" xr:uid="{15DFDA3A-553F-4BD6-B5E6-74AFFA54E5B6}"/>
    <cellStyle name="Comma 41 4 2 3" xfId="6923" xr:uid="{64441E26-11B6-4DFE-A2F2-BC1219333B2B}"/>
    <cellStyle name="Comma 41 4 3" xfId="6924" xr:uid="{0B6CE76F-3DF2-4955-AE87-64F811A52399}"/>
    <cellStyle name="Comma 41 4 3 2" xfId="6925" xr:uid="{F9F49B3B-857E-4C76-9D99-F2C81E4600DE}"/>
    <cellStyle name="Comma 41 4 4" xfId="6926" xr:uid="{7DA76613-EE4E-40BA-98B1-0147DB23184C}"/>
    <cellStyle name="Comma 41 5" xfId="6927" xr:uid="{F3821CD2-3931-4E20-97BC-7C77F6150E99}"/>
    <cellStyle name="Comma 41 5 2" xfId="6928" xr:uid="{CF4FA006-79D8-4E2F-B2F6-C9E5F1C2F3AE}"/>
    <cellStyle name="Comma 41 5 3" xfId="6929" xr:uid="{9F1C5C54-1634-4DB8-93FD-4C7AB72648BC}"/>
    <cellStyle name="Comma 41 6" xfId="6930" xr:uid="{AE43908A-C88D-412E-895B-86C395A5A580}"/>
    <cellStyle name="Comma 41 6 2" xfId="6931" xr:uid="{28BE25F6-1C35-4A65-AA8E-2716A28B840E}"/>
    <cellStyle name="Comma 41 7" xfId="6932" xr:uid="{69283B74-4DF9-48F1-84A3-D7754C87B148}"/>
    <cellStyle name="Comma 41 7 2" xfId="6933" xr:uid="{739E84D9-CB26-4EE1-9F6F-534D065310E7}"/>
    <cellStyle name="Comma 41 8" xfId="6934" xr:uid="{89A72758-290C-4915-9B35-942BE707DF32}"/>
    <cellStyle name="Comma 41 9" xfId="6935" xr:uid="{4B3F33A3-2A1A-47E5-8C8C-B413268D704D}"/>
    <cellStyle name="Comma 410" xfId="6936" xr:uid="{47EA8F3B-6E8E-4559-BC78-888220F5D23E}"/>
    <cellStyle name="Comma 411" xfId="6937" xr:uid="{39BA40CB-AB5E-4042-A56F-5BEDC0D3DACA}"/>
    <cellStyle name="Comma 412" xfId="6938" xr:uid="{EFA254CD-C4B0-4790-93E0-B3745AA68F58}"/>
    <cellStyle name="Comma 413" xfId="6939" xr:uid="{72066581-D24A-4C14-8477-D3628CB2ABEA}"/>
    <cellStyle name="Comma 414" xfId="6940" xr:uid="{1FCECF72-8410-4ED2-A700-6A530A638D97}"/>
    <cellStyle name="Comma 415" xfId="6941" xr:uid="{5CF82396-CCCE-47E1-8DAC-E80EC3E4672F}"/>
    <cellStyle name="Comma 416" xfId="6942" xr:uid="{317D427A-E434-4C03-959E-9BAB701051A2}"/>
    <cellStyle name="Comma 417" xfId="6943" xr:uid="{6F370C5D-A6AE-4512-B3D7-E48EAB439EA7}"/>
    <cellStyle name="Comma 418" xfId="6944" xr:uid="{8F2E4746-95A1-4577-AF27-D171AD6EF6AC}"/>
    <cellStyle name="Comma 419" xfId="6945" xr:uid="{91CC88DD-1F98-403A-9FCD-186C8F329768}"/>
    <cellStyle name="Comma 42" xfId="6946" xr:uid="{138F3344-3F20-4D42-A4DC-9BDE83CA01A3}"/>
    <cellStyle name="Comma 42 10" xfId="29870" xr:uid="{4E34701D-5241-4561-B3D5-6ACC69467117}"/>
    <cellStyle name="Comma 42 2" xfId="6947" xr:uid="{EDC242AA-C6C5-453F-BDD1-5BF24F139750}"/>
    <cellStyle name="Comma 42 2 2" xfId="6948" xr:uid="{144008DA-2A02-47BD-AD01-3DEBF5992D23}"/>
    <cellStyle name="Comma 42 2 2 2" xfId="6949" xr:uid="{E37A7DC3-C636-426D-AFAB-F165165F4F04}"/>
    <cellStyle name="Comma 42 2 2 3" xfId="6950" xr:uid="{D29194FB-1A3E-41E6-A2BD-83F4524145E2}"/>
    <cellStyle name="Comma 42 2 3" xfId="6951" xr:uid="{162828CB-C929-4B01-A802-2BE12DA78556}"/>
    <cellStyle name="Comma 42 2 3 2" xfId="6952" xr:uid="{A553B3F8-79F2-4EA2-A2F5-D6BCE96739CC}"/>
    <cellStyle name="Comma 42 2 4" xfId="6953" xr:uid="{552A7DCC-BB53-4C42-AB16-693242CAB8B2}"/>
    <cellStyle name="Comma 42 2 4 2" xfId="6954" xr:uid="{E51C44BE-6466-42E7-A269-3784B53F4874}"/>
    <cellStyle name="Comma 42 2 5" xfId="6955" xr:uid="{D5DC887E-62AE-4E68-BEF5-41EB7A1691E7}"/>
    <cellStyle name="Comma 42 3" xfId="6956" xr:uid="{38D40978-D99C-405F-BCD1-F23627009C56}"/>
    <cellStyle name="Comma 42 3 2" xfId="6957" xr:uid="{29BBE77F-1A7C-4146-9FDD-819C01D96A8C}"/>
    <cellStyle name="Comma 42 3 2 2" xfId="6958" xr:uid="{FC6D820D-5043-4304-BBA0-A00BE05F545C}"/>
    <cellStyle name="Comma 42 3 2 3" xfId="6959" xr:uid="{1DD4618E-0F2D-44A7-89DD-4D1C6AC876BC}"/>
    <cellStyle name="Comma 42 3 3" xfId="6960" xr:uid="{2203F11A-1A0A-4823-9CE3-15803F00CB84}"/>
    <cellStyle name="Comma 42 3 3 2" xfId="6961" xr:uid="{FA61BB4F-9662-4410-B833-1B8107B7FAC5}"/>
    <cellStyle name="Comma 42 3 4" xfId="6962" xr:uid="{0C5BC000-3AF2-47AA-B098-FD64CAE4B6A9}"/>
    <cellStyle name="Comma 42 3 4 2" xfId="6963" xr:uid="{A367AA84-AF4A-42C1-B8CF-D2B4CA2314B6}"/>
    <cellStyle name="Comma 42 3 5" xfId="6964" xr:uid="{BECFA96C-0045-49E1-9FA4-3DECD0C76918}"/>
    <cellStyle name="Comma 42 4" xfId="6965" xr:uid="{0B21D707-CEBA-4754-ACDF-0052F7181CD5}"/>
    <cellStyle name="Comma 42 4 2" xfId="6966" xr:uid="{AAAEFFAE-32CF-4B40-9B2E-BACFF6249FF8}"/>
    <cellStyle name="Comma 42 4 2 2" xfId="6967" xr:uid="{9DA6A1B3-7BB5-4B47-ADDA-A2E83D194ECB}"/>
    <cellStyle name="Comma 42 4 2 3" xfId="6968" xr:uid="{DC9181DE-3B79-4BB9-9539-93B9B5604278}"/>
    <cellStyle name="Comma 42 4 3" xfId="6969" xr:uid="{A6432BA8-2425-46E4-9E06-E865576AC25D}"/>
    <cellStyle name="Comma 42 4 3 2" xfId="6970" xr:uid="{EAAAA026-2692-4F43-A3E9-B85B53C875A3}"/>
    <cellStyle name="Comma 42 4 4" xfId="6971" xr:uid="{675A7995-E317-4949-9B11-E182D400BAB6}"/>
    <cellStyle name="Comma 42 5" xfId="6972" xr:uid="{4BCD134C-EBE0-489C-A3BB-E6CBFD2B8171}"/>
    <cellStyle name="Comma 42 5 2" xfId="6973" xr:uid="{F3682051-23EB-4EA8-89DD-01281B5D8AB7}"/>
    <cellStyle name="Comma 42 5 3" xfId="6974" xr:uid="{0E280E60-22CE-4672-A6B1-5F95D09EED99}"/>
    <cellStyle name="Comma 42 6" xfId="6975" xr:uid="{288C7980-210F-4B0B-9924-76ED55C4B98B}"/>
    <cellStyle name="Comma 42 6 2" xfId="6976" xr:uid="{BA48A58F-AD0A-451F-A86D-EEF521A596DD}"/>
    <cellStyle name="Comma 42 7" xfId="6977" xr:uid="{3B765735-754B-48CA-AA0D-943F74002187}"/>
    <cellStyle name="Comma 42 7 2" xfId="6978" xr:uid="{3F38A714-4127-4B96-BA74-A1F12BEEC8D9}"/>
    <cellStyle name="Comma 42 8" xfId="6979" xr:uid="{02B3A12A-0E8B-481E-8E2A-A30E5E63D277}"/>
    <cellStyle name="Comma 42 9" xfId="6980" xr:uid="{2D8B81C7-3D66-4E9C-A243-17DBB26D37F2}"/>
    <cellStyle name="Comma 420" xfId="6981" xr:uid="{7B4DD3DD-BA79-43EE-A352-8AB097496B09}"/>
    <cellStyle name="Comma 421" xfId="6982" xr:uid="{0FDD3E25-DA73-4238-A5CB-1C59D3323FCE}"/>
    <cellStyle name="Comma 422" xfId="6983" xr:uid="{A977FD52-EE6F-4CA5-B210-19FCB02692FB}"/>
    <cellStyle name="Comma 423" xfId="6984" xr:uid="{D1BB161E-187F-4DA6-969A-723D1B325645}"/>
    <cellStyle name="Comma 424" xfId="6985" xr:uid="{B08AEFC7-F899-47A3-B8C3-8D03F1108F91}"/>
    <cellStyle name="Comma 425" xfId="6986" xr:uid="{21E4B628-CB87-4784-A2FB-D14B94C5C555}"/>
    <cellStyle name="Comma 426" xfId="6987" xr:uid="{D4D505F1-4C4D-4515-9C69-6ADC6C784FFE}"/>
    <cellStyle name="Comma 427" xfId="6988" xr:uid="{A1AA23A9-5C4C-4F6E-B447-3C593921E9DC}"/>
    <cellStyle name="Comma 428" xfId="6989" xr:uid="{A5EA3811-56DF-45E8-BE53-381EDB68FF47}"/>
    <cellStyle name="Comma 429" xfId="6990" xr:uid="{913461F5-1A1C-4CF8-8763-0CBFBD33A240}"/>
    <cellStyle name="Comma 43" xfId="6991" xr:uid="{AE5D93C4-04BA-4592-87E6-C1B5912166F1}"/>
    <cellStyle name="Comma 43 10" xfId="29871" xr:uid="{9503D4B9-E642-4CF7-A088-D516A58FCD86}"/>
    <cellStyle name="Comma 43 2" xfId="6992" xr:uid="{CE345A7B-8938-40BC-AD44-F50D66E92888}"/>
    <cellStyle name="Comma 43 2 2" xfId="6993" xr:uid="{6E6BFCBE-6DBB-4822-9AE9-EC3C3D6A9A73}"/>
    <cellStyle name="Comma 43 2 2 2" xfId="6994" xr:uid="{908043A9-3C47-4A5F-82EC-CAC8F13D70DC}"/>
    <cellStyle name="Comma 43 2 2 3" xfId="6995" xr:uid="{83CAB0CF-F94D-4FC9-899C-3A6D206B8FD9}"/>
    <cellStyle name="Comma 43 2 3" xfId="6996" xr:uid="{4D157604-CBA2-49DF-896A-6B3CDB30202C}"/>
    <cellStyle name="Comma 43 2 3 2" xfId="6997" xr:uid="{93EC29EF-EF26-4A70-8779-4C1E21C292D6}"/>
    <cellStyle name="Comma 43 2 4" xfId="6998" xr:uid="{00A0BF52-FFB0-4569-99A4-FB1D51ECEB47}"/>
    <cellStyle name="Comma 43 2 4 2" xfId="6999" xr:uid="{33BE63EC-8C8F-4FD7-9C42-50AA98148285}"/>
    <cellStyle name="Comma 43 2 5" xfId="7000" xr:uid="{E6ADF0A2-11DF-4E28-8EEB-A35EDFD08CDD}"/>
    <cellStyle name="Comma 43 3" xfId="7001" xr:uid="{4119655E-6B1D-424C-A24B-D397893087C3}"/>
    <cellStyle name="Comma 43 3 2" xfId="7002" xr:uid="{67067B89-6EF3-4D37-8B9D-2845B6CD1712}"/>
    <cellStyle name="Comma 43 3 2 2" xfId="7003" xr:uid="{D6FFA862-467A-4EC1-BB5F-CAEC74B72F7F}"/>
    <cellStyle name="Comma 43 3 2 3" xfId="7004" xr:uid="{C168B6A4-1188-4E48-9130-FCBFE5B9516D}"/>
    <cellStyle name="Comma 43 3 3" xfId="7005" xr:uid="{BEAD73BA-55F8-4F7C-B8B6-38167810AE29}"/>
    <cellStyle name="Comma 43 3 3 2" xfId="7006" xr:uid="{C2938DCC-C287-433C-8DF1-3266974F67A4}"/>
    <cellStyle name="Comma 43 3 4" xfId="7007" xr:uid="{08E22B40-D650-4DC9-875C-2BF81697DA8E}"/>
    <cellStyle name="Comma 43 3 4 2" xfId="7008" xr:uid="{4310C93F-6F2A-432B-99C5-380B81508E88}"/>
    <cellStyle name="Comma 43 3 5" xfId="7009" xr:uid="{09C547BC-275C-4968-AE45-43F8F5E85C60}"/>
    <cellStyle name="Comma 43 4" xfId="7010" xr:uid="{65EE847A-CBBC-44F7-9F3C-A95509ADC6FE}"/>
    <cellStyle name="Comma 43 4 2" xfId="7011" xr:uid="{CDEBEFAF-4DC6-4F78-B6C2-64A4405287DF}"/>
    <cellStyle name="Comma 43 4 2 2" xfId="7012" xr:uid="{3BA9E0F8-623D-47E2-8454-11C347DA2250}"/>
    <cellStyle name="Comma 43 4 2 3" xfId="7013" xr:uid="{2DDB619C-90CC-4DF0-9A92-CA162A293AA1}"/>
    <cellStyle name="Comma 43 4 3" xfId="7014" xr:uid="{6E380C3B-DD1F-4BC4-B7F2-6F7A8485BC7E}"/>
    <cellStyle name="Comma 43 4 3 2" xfId="7015" xr:uid="{3757CEE5-1DA2-4F64-989E-29BCC146671E}"/>
    <cellStyle name="Comma 43 4 4" xfId="7016" xr:uid="{01359A96-A0D9-4282-8D2B-3F52C13BCE94}"/>
    <cellStyle name="Comma 43 5" xfId="7017" xr:uid="{20D45202-C094-4D07-B820-B25C53097E55}"/>
    <cellStyle name="Comma 43 5 2" xfId="7018" xr:uid="{2A3F3527-200E-4340-82A6-BFD75F033F73}"/>
    <cellStyle name="Comma 43 5 3" xfId="7019" xr:uid="{90FDCB99-C935-449E-9D5D-F16C7C26695D}"/>
    <cellStyle name="Comma 43 6" xfId="7020" xr:uid="{DC16058F-7BE8-44E8-9087-91141D79EF29}"/>
    <cellStyle name="Comma 43 6 2" xfId="7021" xr:uid="{B2573654-2F83-4E55-910B-DD7200E789B1}"/>
    <cellStyle name="Comma 43 7" xfId="7022" xr:uid="{13F93945-6C26-45B5-AFD7-47698F13B1AE}"/>
    <cellStyle name="Comma 43 7 2" xfId="7023" xr:uid="{4A909ACB-536A-483E-A636-9291877998C7}"/>
    <cellStyle name="Comma 43 8" xfId="7024" xr:uid="{5BC45BF0-8C6E-4F64-9062-41FB4CCC180C}"/>
    <cellStyle name="Comma 43 9" xfId="7025" xr:uid="{7ECF613F-93A6-44EE-8766-76D60D252F9E}"/>
    <cellStyle name="Comma 430" xfId="7026" xr:uid="{9FC85056-740A-48CC-B9B3-653E8B6F6E5A}"/>
    <cellStyle name="Comma 431" xfId="7027" xr:uid="{018F0FF9-E398-4FE6-A5CA-EB8E617D8BB0}"/>
    <cellStyle name="Comma 432" xfId="7028" xr:uid="{7C5A1797-149B-41BB-88DF-7DEC9C4F3CFF}"/>
    <cellStyle name="Comma 433" xfId="7029" xr:uid="{C8B0B98D-484A-4998-8D3F-FF6473B158B6}"/>
    <cellStyle name="Comma 434" xfId="7030" xr:uid="{32A235D2-FC04-4713-91CE-3002D1B3CFAF}"/>
    <cellStyle name="Comma 435" xfId="7031" xr:uid="{D8714DEB-5E86-4168-9D36-05B16CDE8EB9}"/>
    <cellStyle name="Comma 436" xfId="7032" xr:uid="{BBAD4C8C-E370-4292-AB32-A5BD21BF772F}"/>
    <cellStyle name="Comma 437" xfId="7033" xr:uid="{49182B05-2DDA-485D-97A3-7371CC165728}"/>
    <cellStyle name="Comma 438" xfId="7034" xr:uid="{B5A0D0D1-EF67-4C43-BC91-82CD83E56FFD}"/>
    <cellStyle name="Comma 439" xfId="7035" xr:uid="{5D2A9617-3E5B-4691-AA7B-FD317DC25AAF}"/>
    <cellStyle name="Comma 44" xfId="7036" xr:uid="{67D0806F-08B0-4123-BE7D-F5AE69BBD36C}"/>
    <cellStyle name="Comma 44 10" xfId="29872" xr:uid="{BAD6CF75-EEEF-4282-86C9-F5DE08383FF7}"/>
    <cellStyle name="Comma 44 2" xfId="7037" xr:uid="{93518EB2-FF4F-41E3-B20E-1FDFDE9D3B47}"/>
    <cellStyle name="Comma 44 2 2" xfId="7038" xr:uid="{F209622F-534B-4828-B2BA-D16A0DDD5E76}"/>
    <cellStyle name="Comma 44 2 2 2" xfId="7039" xr:uid="{EB50D07C-6AAE-4F3C-8746-53F079432C36}"/>
    <cellStyle name="Comma 44 2 2 3" xfId="7040" xr:uid="{DF72D57E-484E-4065-BF8C-869C1039CBFF}"/>
    <cellStyle name="Comma 44 2 3" xfId="7041" xr:uid="{392AEE9A-BFC7-46BE-8458-0D7E9264DB8E}"/>
    <cellStyle name="Comma 44 2 3 2" xfId="7042" xr:uid="{C8D55841-0E8F-4D07-BEE4-476574F7A5EA}"/>
    <cellStyle name="Comma 44 2 4" xfId="7043" xr:uid="{55549808-30B7-4CCC-9CFF-C8594EC6A8E4}"/>
    <cellStyle name="Comma 44 2 4 2" xfId="7044" xr:uid="{1F269BB2-936C-4A10-BB63-55D8CFD0E015}"/>
    <cellStyle name="Comma 44 2 5" xfId="7045" xr:uid="{9B4D4A53-A232-4302-84D0-DD76ED23A9F9}"/>
    <cellStyle name="Comma 44 2 6" xfId="29873" xr:uid="{99E2D92C-AE38-494B-B4C6-219D21AD0A0A}"/>
    <cellStyle name="Comma 44 3" xfId="7046" xr:uid="{FC06D711-5248-4D0D-B8B5-5B5E6AD99AD0}"/>
    <cellStyle name="Comma 44 3 2" xfId="7047" xr:uid="{FA708924-FBE0-43E3-A137-80BAAB328AF4}"/>
    <cellStyle name="Comma 44 3 2 2" xfId="7048" xr:uid="{87048787-0E09-404A-AB8A-EC06859F16C6}"/>
    <cellStyle name="Comma 44 3 2 3" xfId="7049" xr:uid="{B5AF4CB6-D72C-4793-880F-74D3C9B51DB5}"/>
    <cellStyle name="Comma 44 3 3" xfId="7050" xr:uid="{114E2797-04B4-4D88-B2F0-46C9A48FB8EB}"/>
    <cellStyle name="Comma 44 3 3 2" xfId="7051" xr:uid="{7C4EE9FE-E344-4D40-8F35-9D9CEBAB256F}"/>
    <cellStyle name="Comma 44 3 4" xfId="7052" xr:uid="{07CACB20-234D-4A8D-8326-3B0268B8C76B}"/>
    <cellStyle name="Comma 44 3 4 2" xfId="7053" xr:uid="{74863538-9E1A-4441-9A0B-685AC9A0442F}"/>
    <cellStyle name="Comma 44 3 5" xfId="7054" xr:uid="{FBDD9572-E552-413B-B517-96D9DC17B9B6}"/>
    <cellStyle name="Comma 44 4" xfId="7055" xr:uid="{A84D617A-CC2C-42CE-BFA3-588617B44EDD}"/>
    <cellStyle name="Comma 44 4 2" xfId="7056" xr:uid="{40B33528-7588-4152-B8B7-ECB8169B31BF}"/>
    <cellStyle name="Comma 44 4 2 2" xfId="7057" xr:uid="{B8BDF753-E4B6-491A-940C-A8781B6A4B8A}"/>
    <cellStyle name="Comma 44 4 2 3" xfId="7058" xr:uid="{9AA4EE9C-C539-442A-A2DE-A326DCFA0321}"/>
    <cellStyle name="Comma 44 4 3" xfId="7059" xr:uid="{E0020722-ADC6-4609-BBB4-D5F37081B638}"/>
    <cellStyle name="Comma 44 4 3 2" xfId="7060" xr:uid="{8548A667-60E4-4717-8899-EE73E8F34FD8}"/>
    <cellStyle name="Comma 44 4 4" xfId="7061" xr:uid="{6CAC4838-C457-4712-9025-4A7D01780697}"/>
    <cellStyle name="Comma 44 5" xfId="7062" xr:uid="{C4D553C2-532D-4317-BD09-767920D5A036}"/>
    <cellStyle name="Comma 44 5 2" xfId="7063" xr:uid="{6C25E460-4A21-4E34-B9BE-7B7CC576D129}"/>
    <cellStyle name="Comma 44 5 3" xfId="7064" xr:uid="{8C418D48-0B47-403A-B19B-A65D2D7A1A9A}"/>
    <cellStyle name="Comma 44 6" xfId="7065" xr:uid="{6F516730-6EFB-4A64-A919-058B9AE71B29}"/>
    <cellStyle name="Comma 44 6 2" xfId="7066" xr:uid="{C7C3199D-BB54-4354-9EEA-8FF97B777D65}"/>
    <cellStyle name="Comma 44 7" xfId="7067" xr:uid="{A13AE8D6-8A40-472B-B9E8-91D591CB3B4C}"/>
    <cellStyle name="Comma 44 7 2" xfId="7068" xr:uid="{9FEB15A5-37AB-449B-BF9B-B3409C756E95}"/>
    <cellStyle name="Comma 44 8" xfId="7069" xr:uid="{B73C9096-9C43-4A10-9B54-21187309A1BF}"/>
    <cellStyle name="Comma 44 9" xfId="7070" xr:uid="{17AF6C02-F78A-4A6F-95E2-E96841D411EC}"/>
    <cellStyle name="Comma 440" xfId="7071" xr:uid="{C0BA5480-9CD1-43B9-A771-D939674E1239}"/>
    <cellStyle name="Comma 441" xfId="7072" xr:uid="{FB47D1C2-35DC-4245-BAF6-C5E65957912A}"/>
    <cellStyle name="Comma 442" xfId="7073" xr:uid="{C326E623-AB5F-47CC-B631-5A6EEAD39A58}"/>
    <cellStyle name="Comma 442 2" xfId="29874" xr:uid="{7011E503-ABC0-43BD-B0C6-0C0110D3C645}"/>
    <cellStyle name="Comma 443" xfId="7074" xr:uid="{65DE581D-63A2-4826-97DA-7B8EC461FF7B}"/>
    <cellStyle name="Comma 444" xfId="7075" xr:uid="{87652BEA-D3CE-4DF6-932D-22C60A50A4AF}"/>
    <cellStyle name="Comma 445" xfId="7076" xr:uid="{3BC4A984-FCBC-4EA0-8E9F-9327FF7447D3}"/>
    <cellStyle name="Comma 446" xfId="7077" xr:uid="{69CAC8F7-6439-4BDF-B5FA-AD76DA431642}"/>
    <cellStyle name="Comma 447" xfId="7078" xr:uid="{0593BEF6-E2C7-4375-BC06-EA49B4D47E19}"/>
    <cellStyle name="Comma 448" xfId="7079" xr:uid="{B2B47CCA-EC84-44EE-9AAD-A145B4F38AD0}"/>
    <cellStyle name="Comma 449" xfId="7080" xr:uid="{394D74CE-19F5-4B7A-BC13-8DE057CC389A}"/>
    <cellStyle name="Comma 45" xfId="7081" xr:uid="{67D83C53-B0FD-4F08-9217-5DDA74C9BE31}"/>
    <cellStyle name="Comma 45 2" xfId="7082" xr:uid="{0F538351-61C8-4B3D-9825-3E9118FBF679}"/>
    <cellStyle name="Comma 45 2 2" xfId="7083" xr:uid="{1F7B97A2-B515-4899-8528-62BB8715B30C}"/>
    <cellStyle name="Comma 45 2 2 2" xfId="7084" xr:uid="{FA3DEAB8-3D9A-4282-945D-697785EC1EA7}"/>
    <cellStyle name="Comma 45 2 2 3" xfId="7085" xr:uid="{2AD3563A-06E9-4036-BC8F-C11394187382}"/>
    <cellStyle name="Comma 45 2 3" xfId="7086" xr:uid="{455226D7-7159-4ABE-BEFC-F8A266213FDB}"/>
    <cellStyle name="Comma 45 2 3 2" xfId="7087" xr:uid="{4BD25E68-A778-4294-8393-010061E8AEF5}"/>
    <cellStyle name="Comma 45 2 4" xfId="7088" xr:uid="{E184376D-25BF-48C2-836F-FA6892D840CB}"/>
    <cellStyle name="Comma 45 2 4 2" xfId="7089" xr:uid="{249FCCC4-15D1-4FC0-961C-566CB6C0CD1D}"/>
    <cellStyle name="Comma 45 2 5" xfId="7090" xr:uid="{9A701CA0-5686-4EC3-879F-FA0B3E11D194}"/>
    <cellStyle name="Comma 45 3" xfId="7091" xr:uid="{1EB7DC17-6DF8-4C27-82F0-F46A96FF8610}"/>
    <cellStyle name="Comma 45 3 2" xfId="7092" xr:uid="{DD2E1DDC-DB21-46BB-B614-3F984DCCE0AB}"/>
    <cellStyle name="Comma 45 3 2 2" xfId="7093" xr:uid="{8DBD9307-CCA0-4E29-AE33-18E6661B5066}"/>
    <cellStyle name="Comma 45 3 2 3" xfId="7094" xr:uid="{78FDC4BB-CA6F-40BF-A5AB-69F95F268DE6}"/>
    <cellStyle name="Comma 45 3 3" xfId="7095" xr:uid="{CBE682B6-3CF7-4BCE-956F-78C714B67DFA}"/>
    <cellStyle name="Comma 45 3 3 2" xfId="7096" xr:uid="{3E6F2D6A-E3E4-47A2-B352-F22523ADC12A}"/>
    <cellStyle name="Comma 45 3 4" xfId="7097" xr:uid="{57014EDA-CF5A-4A37-8FDD-414DC6F4A141}"/>
    <cellStyle name="Comma 45 3 4 2" xfId="7098" xr:uid="{83FFE288-801D-49F8-8E57-8D2737AD431C}"/>
    <cellStyle name="Comma 45 3 5" xfId="7099" xr:uid="{FFAA7124-4DD3-4BA0-8E90-E4EF08DC9B53}"/>
    <cellStyle name="Comma 45 4" xfId="7100" xr:uid="{1480DD23-7D36-48F9-9670-026554A16104}"/>
    <cellStyle name="Comma 45 4 2" xfId="7101" xr:uid="{204B6198-7FC3-4F57-AD6B-E56B68B196BF}"/>
    <cellStyle name="Comma 45 4 2 2" xfId="7102" xr:uid="{8D87B723-1FCF-4BD2-BB37-0A9CC58B030E}"/>
    <cellStyle name="Comma 45 4 2 3" xfId="7103" xr:uid="{1D725A7B-C6B1-4C26-8522-45BD2B607682}"/>
    <cellStyle name="Comma 45 4 3" xfId="7104" xr:uid="{026274DF-861D-46C8-BA92-FED49442ABF9}"/>
    <cellStyle name="Comma 45 4 3 2" xfId="7105" xr:uid="{02418D07-378A-405F-A0AD-4A7158BEAE80}"/>
    <cellStyle name="Comma 45 4 4" xfId="7106" xr:uid="{6F24A6F0-FE69-4A2F-8E92-67FD79B01E15}"/>
    <cellStyle name="Comma 45 5" xfId="7107" xr:uid="{5D46168D-B59F-4964-80B8-7E8249878A63}"/>
    <cellStyle name="Comma 45 5 2" xfId="7108" xr:uid="{99C001FA-D46B-4DA9-96AD-80773737C226}"/>
    <cellStyle name="Comma 45 5 3" xfId="7109" xr:uid="{3AE4AE79-B744-4829-A0B5-6C88642B9457}"/>
    <cellStyle name="Comma 45 6" xfId="7110" xr:uid="{288BEF89-D612-43B1-928F-51A4C964A194}"/>
    <cellStyle name="Comma 45 6 2" xfId="7111" xr:uid="{D965ACE3-572D-42FD-A3C5-4BDA4139C6C8}"/>
    <cellStyle name="Comma 45 7" xfId="7112" xr:uid="{5DB48D6A-776F-48C1-9EB1-FA5B5D8110E9}"/>
    <cellStyle name="Comma 45 7 2" xfId="7113" xr:uid="{FB74045F-C33C-426E-B420-910C4E6DB745}"/>
    <cellStyle name="Comma 45 8" xfId="7114" xr:uid="{7EF4E5DE-072F-46C5-BD18-AFBEADC7907A}"/>
    <cellStyle name="Comma 45 9" xfId="7115" xr:uid="{90D67FCB-0B36-4E97-A8A4-331A684C9797}"/>
    <cellStyle name="Comma 450" xfId="7116" xr:uid="{5435D760-45D4-49C3-B1F6-ADE6E41FD226}"/>
    <cellStyle name="Comma 451" xfId="7117" xr:uid="{A8CFB598-6B74-4C57-A0F0-FAD4B603C4D2}"/>
    <cellStyle name="Comma 452" xfId="7118" xr:uid="{FBC27457-2D27-4591-859C-806FB72DE884}"/>
    <cellStyle name="Comma 453" xfId="7119" xr:uid="{FFEE70F3-1C9A-4278-A885-DF84A0A029ED}"/>
    <cellStyle name="Comma 454" xfId="7120" xr:uid="{F08FCB7B-8131-47DC-B579-F0F802AC135B}"/>
    <cellStyle name="Comma 455" xfId="7121" xr:uid="{F00380B2-3CAB-4592-B2BD-8D36C0842D69}"/>
    <cellStyle name="Comma 456" xfId="7122" xr:uid="{1182F20C-312C-49CB-BB2B-38848E0A4425}"/>
    <cellStyle name="Comma 457" xfId="7123" xr:uid="{6A08832F-7063-47D2-B0B5-8EA538B25C72}"/>
    <cellStyle name="Comma 458" xfId="7124" xr:uid="{1E6CF1DB-9B58-4FDB-84E1-87D3C52679CE}"/>
    <cellStyle name="Comma 459" xfId="7125" xr:uid="{71E25154-BDA9-43E8-B1E4-072AFD5BA2CE}"/>
    <cellStyle name="Comma 46" xfId="7126" xr:uid="{00626B0E-F9CA-46A5-ADF9-D2A1E4CD4303}"/>
    <cellStyle name="Comma 460" xfId="7127" xr:uid="{1EC80006-7C77-461C-B649-38D708EBB94C}"/>
    <cellStyle name="Comma 461" xfId="7128" xr:uid="{366CE317-4A30-4990-8564-287CB50522F7}"/>
    <cellStyle name="Comma 462" xfId="7129" xr:uid="{26E57442-56D5-4381-B848-D797F073E089}"/>
    <cellStyle name="Comma 463" xfId="7130" xr:uid="{7872A8B1-ADD0-4C62-A64A-F21693364471}"/>
    <cellStyle name="Comma 464" xfId="7131" xr:uid="{8EE801C7-1A8D-4B54-9C04-072F74AC3F54}"/>
    <cellStyle name="Comma 465" xfId="7132" xr:uid="{2BE91328-273A-40FF-994F-28D088B3C2BE}"/>
    <cellStyle name="Comma 466" xfId="7133" xr:uid="{674BE730-4CD7-4EEC-A1AD-8CA7BA025316}"/>
    <cellStyle name="Comma 467" xfId="7134" xr:uid="{BF30EDB7-8956-4212-919A-91C79D22805F}"/>
    <cellStyle name="Comma 468" xfId="7135" xr:uid="{ACAC826A-C3BE-4CD1-8A0E-4FFB05707147}"/>
    <cellStyle name="Comma 469" xfId="7136" xr:uid="{73BBE4B6-B6FB-476D-91C5-0C20B274937C}"/>
    <cellStyle name="Comma 47" xfId="7137" xr:uid="{233120CE-3C67-4E05-8D01-95AE765B0F2B}"/>
    <cellStyle name="Comma 47 10" xfId="29875" xr:uid="{96565285-7D59-4D6B-9321-A856424AFD7D}"/>
    <cellStyle name="Comma 47 2" xfId="7138" xr:uid="{81FE50B1-9CAD-405C-9592-909C496B1DFE}"/>
    <cellStyle name="Comma 47 2 2" xfId="7139" xr:uid="{4B42A3B1-AB4A-4A6D-AC8D-ED1090B4704E}"/>
    <cellStyle name="Comma 47 2 2 2" xfId="7140" xr:uid="{E44E5E46-E4DD-433D-886C-2B81C4DF501F}"/>
    <cellStyle name="Comma 47 2 2 3" xfId="7141" xr:uid="{326BC526-F9BF-4B47-93F6-C0CEDFAA4203}"/>
    <cellStyle name="Comma 47 2 3" xfId="7142" xr:uid="{A307062F-2A76-4BEC-B618-D71971A7499E}"/>
    <cellStyle name="Comma 47 2 3 2" xfId="7143" xr:uid="{3C5F8CE5-BADD-4F75-9D06-65A28A859E3A}"/>
    <cellStyle name="Comma 47 2 4" xfId="7144" xr:uid="{1D923770-7F26-4049-9EA0-78B32991651C}"/>
    <cellStyle name="Comma 47 2 4 2" xfId="7145" xr:uid="{ADB9D5C4-4652-41B5-AB79-DD797065A3C8}"/>
    <cellStyle name="Comma 47 2 5" xfId="7146" xr:uid="{01E69DDB-B77C-4D2B-AE60-9D6B43FE823D}"/>
    <cellStyle name="Comma 47 3" xfId="7147" xr:uid="{345EE514-4BD8-479C-9F56-37C333C77E35}"/>
    <cellStyle name="Comma 47 3 2" xfId="7148" xr:uid="{44537E01-E535-4B66-B8DB-42B4305FD80A}"/>
    <cellStyle name="Comma 47 3 2 2" xfId="7149" xr:uid="{CB1E2AFC-1738-4376-995E-357C6B3589E2}"/>
    <cellStyle name="Comma 47 3 2 3" xfId="7150" xr:uid="{46698B75-3273-4188-939D-ADD3674B0ADF}"/>
    <cellStyle name="Comma 47 3 3" xfId="7151" xr:uid="{CA56DC27-1091-4CF7-A360-51EDFD9FBF68}"/>
    <cellStyle name="Comma 47 3 3 2" xfId="7152" xr:uid="{A15689A8-25A9-43B7-85AF-CC8975116D03}"/>
    <cellStyle name="Comma 47 3 4" xfId="7153" xr:uid="{CB212EF9-6E5D-4B0A-B755-AC0594ED1872}"/>
    <cellStyle name="Comma 47 3 4 2" xfId="7154" xr:uid="{13F82FE4-F7A2-4B0A-BA80-AE441E9B0B10}"/>
    <cellStyle name="Comma 47 3 5" xfId="7155" xr:uid="{44AA0F80-A740-4E86-A9FF-580664599F0B}"/>
    <cellStyle name="Comma 47 4" xfId="7156" xr:uid="{FC30FA9A-6A4D-45E2-A03E-0EA556F1F267}"/>
    <cellStyle name="Comma 47 4 2" xfId="7157" xr:uid="{F1437153-A6C5-4C0B-BE8B-0124851FAF54}"/>
    <cellStyle name="Comma 47 4 2 2" xfId="7158" xr:uid="{FA585623-E9B9-4CBE-BF43-D2C9CA201FB7}"/>
    <cellStyle name="Comma 47 4 2 3" xfId="7159" xr:uid="{225946DE-06BE-4E1E-A1AE-79ED98B5C317}"/>
    <cellStyle name="Comma 47 4 3" xfId="7160" xr:uid="{7A2839FE-3B93-4D48-8048-0FA53429864A}"/>
    <cellStyle name="Comma 47 4 3 2" xfId="7161" xr:uid="{F9C6713D-C899-44C5-8192-644356F6FE84}"/>
    <cellStyle name="Comma 47 4 4" xfId="7162" xr:uid="{3F498783-E4D2-4667-83A8-631A8FD56241}"/>
    <cellStyle name="Comma 47 5" xfId="7163" xr:uid="{C9BB12F4-EBA2-4FCA-8BEF-5C910DF94DF6}"/>
    <cellStyle name="Comma 47 5 2" xfId="7164" xr:uid="{FE30579D-F777-4801-8FE6-DB40B0CF61FF}"/>
    <cellStyle name="Comma 47 5 3" xfId="7165" xr:uid="{844DA79F-05DB-43D7-871F-A0590C228C46}"/>
    <cellStyle name="Comma 47 6" xfId="7166" xr:uid="{32286261-AFAF-4F5B-B0E5-BFDBE6AC9413}"/>
    <cellStyle name="Comma 47 6 2" xfId="7167" xr:uid="{09FCB9B0-0E1B-46A6-B651-0880BF737289}"/>
    <cellStyle name="Comma 47 7" xfId="7168" xr:uid="{85A7E718-DF58-491B-BF2B-4960135DE60A}"/>
    <cellStyle name="Comma 47 7 2" xfId="7169" xr:uid="{A15FFA5D-B7E9-4E42-8BAB-710082BB169B}"/>
    <cellStyle name="Comma 47 8" xfId="7170" xr:uid="{0C9B9087-1622-4DD2-8330-F5D822C6ACD3}"/>
    <cellStyle name="Comma 47 9" xfId="7171" xr:uid="{D212F31D-3388-4ACC-AA6D-C5E8952E728B}"/>
    <cellStyle name="Comma 470" xfId="7172" xr:uid="{F06A8172-3205-40E1-A1F9-91BA47A38B48}"/>
    <cellStyle name="Comma 471" xfId="7173" xr:uid="{7D589E71-E794-4ADB-A41A-29A2C4D463AC}"/>
    <cellStyle name="Comma 472" xfId="7174" xr:uid="{71CCCAC7-4E7E-4217-B8A6-81B0D8D4E426}"/>
    <cellStyle name="Comma 473" xfId="7175" xr:uid="{D6DC4E22-1C54-43DD-B13F-F2A48F2A1E47}"/>
    <cellStyle name="Comma 474" xfId="7176" xr:uid="{E406F69D-03B7-4FDF-A7CD-3D382B885018}"/>
    <cellStyle name="Comma 475" xfId="7177" xr:uid="{BDE6F193-9525-4069-8B5B-7A40C0165B9B}"/>
    <cellStyle name="Comma 476" xfId="7178" xr:uid="{2DC59FED-F518-4261-BC0B-6EF3DB9EE0CC}"/>
    <cellStyle name="Comma 477" xfId="7179" xr:uid="{76521E64-EC67-4379-AC78-AE2E4A441D25}"/>
    <cellStyle name="Comma 478" xfId="7180" xr:uid="{B1ACAEE3-949A-42A4-AC6A-7285B1E24D21}"/>
    <cellStyle name="Comma 479" xfId="7181" xr:uid="{CB2B0F3A-B335-4420-9FA9-C0CFABE678F4}"/>
    <cellStyle name="Comma 48" xfId="7182" xr:uid="{1C607D86-B475-4D25-8C9A-C667CE942D04}"/>
    <cellStyle name="Comma 48 10" xfId="29876" xr:uid="{0A629DC6-0C40-48E5-9F63-348BCAE6F6B5}"/>
    <cellStyle name="Comma 48 2" xfId="7183" xr:uid="{92DD6C05-8F14-4528-9A37-A2F525D3D09D}"/>
    <cellStyle name="Comma 48 2 2" xfId="7184" xr:uid="{5366F153-662C-46DA-AE8A-4F930F85D123}"/>
    <cellStyle name="Comma 48 2 2 2" xfId="7185" xr:uid="{8AF6D99D-3308-443F-94D3-FB1FFB54BDE8}"/>
    <cellStyle name="Comma 48 2 2 3" xfId="7186" xr:uid="{F7445F5C-FA47-4851-9179-8F566A200923}"/>
    <cellStyle name="Comma 48 2 3" xfId="7187" xr:uid="{4A51FA82-44BC-4C1C-B524-6DE3704FE0A3}"/>
    <cellStyle name="Comma 48 2 3 2" xfId="7188" xr:uid="{110C5DD4-64DA-4899-8CFB-AE929C1F8A92}"/>
    <cellStyle name="Comma 48 2 4" xfId="7189" xr:uid="{725944FF-832D-4622-8E63-23FB84894ED0}"/>
    <cellStyle name="Comma 48 2 4 2" xfId="7190" xr:uid="{EC3878B2-CA92-49C5-B7D1-8BC35A4A8F6B}"/>
    <cellStyle name="Comma 48 2 5" xfId="7191" xr:uid="{24FFEF28-5994-4853-8182-B4919A12AE61}"/>
    <cellStyle name="Comma 48 3" xfId="7192" xr:uid="{AC661445-7513-48E1-A01B-89221E8CD1F2}"/>
    <cellStyle name="Comma 48 3 2" xfId="7193" xr:uid="{F2F6ECDE-D0E3-4707-B437-3397A02AE61E}"/>
    <cellStyle name="Comma 48 3 2 2" xfId="7194" xr:uid="{BD393C48-277F-43EA-B596-9F4894CAA37F}"/>
    <cellStyle name="Comma 48 3 2 3" xfId="7195" xr:uid="{AD07D695-A312-4617-A624-EC55D0A2FF80}"/>
    <cellStyle name="Comma 48 3 3" xfId="7196" xr:uid="{CDCF1782-A408-4F78-86F8-6E594C247144}"/>
    <cellStyle name="Comma 48 3 3 2" xfId="7197" xr:uid="{B9C35730-D258-409B-A072-EE13916B74ED}"/>
    <cellStyle name="Comma 48 3 4" xfId="7198" xr:uid="{500C7CE4-E6C8-4A2E-98C1-E93B6F13659A}"/>
    <cellStyle name="Comma 48 3 4 2" xfId="7199" xr:uid="{4273FFC2-AD05-40A4-9B54-4730F00DB296}"/>
    <cellStyle name="Comma 48 3 5" xfId="7200" xr:uid="{79E0AD79-3E34-455D-8B70-214D93ECE095}"/>
    <cellStyle name="Comma 48 4" xfId="7201" xr:uid="{22952449-8FE6-4ED9-9F3B-C0D2286E9A93}"/>
    <cellStyle name="Comma 48 4 2" xfId="7202" xr:uid="{EBD927B6-1286-41CC-9D0F-0124B4036921}"/>
    <cellStyle name="Comma 48 4 2 2" xfId="7203" xr:uid="{3DDFE4E4-BEF4-4A40-A345-6E0C33A83C47}"/>
    <cellStyle name="Comma 48 4 2 3" xfId="7204" xr:uid="{BC2D7A13-58F2-4D38-B876-109C4AFF3E9F}"/>
    <cellStyle name="Comma 48 4 3" xfId="7205" xr:uid="{E8A4ECBD-7DC2-4FFD-8546-34C893698F8C}"/>
    <cellStyle name="Comma 48 4 3 2" xfId="7206" xr:uid="{FB84B262-28E7-4FB3-971E-B8C361492CF0}"/>
    <cellStyle name="Comma 48 4 4" xfId="7207" xr:uid="{3C47EC56-6D2F-4C28-90C7-45962090BA21}"/>
    <cellStyle name="Comma 48 5" xfId="7208" xr:uid="{43D1EDE1-6AB9-4454-8B30-FA8085C07112}"/>
    <cellStyle name="Comma 48 5 2" xfId="7209" xr:uid="{25AE5208-266D-483D-89E1-DCDBA6DE3451}"/>
    <cellStyle name="Comma 48 5 3" xfId="7210" xr:uid="{BA1A1083-62F2-4D59-8C6B-F99DD65565FF}"/>
    <cellStyle name="Comma 48 6" xfId="7211" xr:uid="{1A888503-C7EF-4102-9F41-A59B6E1C9B9C}"/>
    <cellStyle name="Comma 48 6 2" xfId="7212" xr:uid="{A8C40F5B-5CDD-476C-A60C-DA52966A4787}"/>
    <cellStyle name="Comma 48 7" xfId="7213" xr:uid="{505BC7D1-AC8C-4B2A-8B17-A33B53CB66C1}"/>
    <cellStyle name="Comma 48 7 2" xfId="7214" xr:uid="{159FABEC-73EA-4A10-8C66-A917D317F293}"/>
    <cellStyle name="Comma 48 8" xfId="7215" xr:uid="{ED30B246-0CD7-4060-AE10-8AC4E6FF02E6}"/>
    <cellStyle name="Comma 48 9" xfId="7216" xr:uid="{E8C75F0F-57A8-4CA8-86E7-8A5BEC3107D5}"/>
    <cellStyle name="Comma 480" xfId="7217" xr:uid="{47329131-D6A8-40E6-A6FE-94B758372A9C}"/>
    <cellStyle name="Comma 481" xfId="7218" xr:uid="{AD04EBAE-90BF-4F6D-8D4E-43669BDA4AE0}"/>
    <cellStyle name="Comma 482" xfId="7219" xr:uid="{4179B5D0-7F03-48F2-B646-684A9BABAC3C}"/>
    <cellStyle name="Comma 483" xfId="7220" xr:uid="{841C2D86-C300-493F-937C-817547620AE7}"/>
    <cellStyle name="Comma 484" xfId="7221" xr:uid="{F4D7EE34-5474-44A0-9F6B-034312A894CA}"/>
    <cellStyle name="Comma 485" xfId="7222" xr:uid="{D0F0C32F-FD30-4AAD-81BC-0851E76479A3}"/>
    <cellStyle name="Comma 486" xfId="7223" xr:uid="{D4F0DCE2-376C-429B-B4E2-A12491183EE9}"/>
    <cellStyle name="Comma 487" xfId="7224" xr:uid="{77A9875E-8C2B-4257-93FB-1D54E1ED9F58}"/>
    <cellStyle name="Comma 488" xfId="7225" xr:uid="{C80F1538-553E-446F-808C-67CDE6EA8F5D}"/>
    <cellStyle name="Comma 489" xfId="7226" xr:uid="{97A01005-9D62-4131-90B9-503DA4951F37}"/>
    <cellStyle name="Comma 49" xfId="7227" xr:uid="{E6EFD6E2-B729-4BFE-87D0-4303652A6967}"/>
    <cellStyle name="Comma 49 2" xfId="7228" xr:uid="{B3814AB0-9B7C-48D1-A239-7712C173A4BC}"/>
    <cellStyle name="Comma 49 2 2" xfId="7229" xr:uid="{7CAF99F1-92FE-4BC5-AD56-1EF97C2F4E83}"/>
    <cellStyle name="Comma 49 2 2 2" xfId="7230" xr:uid="{A38D7B41-BF0E-4251-B84D-4CC40E11ABA7}"/>
    <cellStyle name="Comma 49 2 2 3" xfId="7231" xr:uid="{FB89E59A-9B3D-4B77-B0FC-4333572577B3}"/>
    <cellStyle name="Comma 49 2 3" xfId="7232" xr:uid="{99EB0B78-2541-4BF3-8393-AA43582A74F5}"/>
    <cellStyle name="Comma 49 2 3 2" xfId="7233" xr:uid="{54081A84-931D-4C19-ACED-30F38B28228E}"/>
    <cellStyle name="Comma 49 2 4" xfId="7234" xr:uid="{392071D5-7AA3-4961-816E-835351AB8B99}"/>
    <cellStyle name="Comma 49 2 4 2" xfId="7235" xr:uid="{FCECA084-565A-4153-81E9-02FB1E6B3E1F}"/>
    <cellStyle name="Comma 49 2 5" xfId="7236" xr:uid="{2C0784F3-9D14-48E1-95CF-59150C461718}"/>
    <cellStyle name="Comma 49 3" xfId="7237" xr:uid="{4CC30B03-DF1F-4346-8C38-938816826459}"/>
    <cellStyle name="Comma 49 3 2" xfId="7238" xr:uid="{6621FDD2-A5DE-4977-8E80-3D7039A69F67}"/>
    <cellStyle name="Comma 49 3 2 2" xfId="7239" xr:uid="{4564C84B-22E3-401C-B716-0B90FC1C3B22}"/>
    <cellStyle name="Comma 49 3 2 3" xfId="7240" xr:uid="{3199525E-14BB-4DC6-972D-8748129BBCC1}"/>
    <cellStyle name="Comma 49 3 3" xfId="7241" xr:uid="{795EF408-EC9F-4A83-A31A-94987A65DE2E}"/>
    <cellStyle name="Comma 49 3 3 2" xfId="7242" xr:uid="{2AB90370-5732-4FA0-BC5B-88710442E4E2}"/>
    <cellStyle name="Comma 49 3 4" xfId="7243" xr:uid="{480980A5-63A0-43CB-9403-463BF2D3A732}"/>
    <cellStyle name="Comma 49 3 4 2" xfId="7244" xr:uid="{E5D8EEA6-C864-4248-B975-340F29FC4E55}"/>
    <cellStyle name="Comma 49 3 5" xfId="7245" xr:uid="{DCED8E0B-105D-4090-9976-F3360DF3B4EE}"/>
    <cellStyle name="Comma 49 4" xfId="7246" xr:uid="{530BB6CA-D50A-47E0-8942-4A1F560E8837}"/>
    <cellStyle name="Comma 49 4 2" xfId="7247" xr:uid="{1130C880-15AA-418C-B9CF-C1EF43848555}"/>
    <cellStyle name="Comma 49 4 2 2" xfId="7248" xr:uid="{664538D4-BDDE-4921-BD30-A07313B08886}"/>
    <cellStyle name="Comma 49 4 2 3" xfId="7249" xr:uid="{235BCB5F-ED58-4F16-9373-A35C08F4371F}"/>
    <cellStyle name="Comma 49 4 3" xfId="7250" xr:uid="{D6AAA671-00E9-4348-8318-6EC0E33A986D}"/>
    <cellStyle name="Comma 49 4 3 2" xfId="7251" xr:uid="{4DB82A66-2FA3-4A94-9C81-8AA0ABFAF5E5}"/>
    <cellStyle name="Comma 49 4 4" xfId="7252" xr:uid="{9FB555EE-7ED2-4A18-B14B-6A8A05F0FC3A}"/>
    <cellStyle name="Comma 49 5" xfId="7253" xr:uid="{E206B849-0D84-4351-9431-E224A5D2BB6B}"/>
    <cellStyle name="Comma 49 5 2" xfId="7254" xr:uid="{42626493-997D-49D4-B45D-9A5D1A81B71C}"/>
    <cellStyle name="Comma 49 5 3" xfId="7255" xr:uid="{5AAA9B6B-4CB5-4CFC-BA5B-790B2FD31B89}"/>
    <cellStyle name="Comma 49 6" xfId="7256" xr:uid="{B7AB69EB-989D-48C1-B328-CD07D45CB418}"/>
    <cellStyle name="Comma 49 6 2" xfId="7257" xr:uid="{410901B5-3D55-4251-BAFE-42A4CF0B0651}"/>
    <cellStyle name="Comma 49 7" xfId="7258" xr:uid="{2E71DB03-FC2E-4E79-B8C4-9979DD1DD030}"/>
    <cellStyle name="Comma 49 7 2" xfId="7259" xr:uid="{481B0437-8307-4FC7-8420-EF4700BDA7A2}"/>
    <cellStyle name="Comma 49 8" xfId="7260" xr:uid="{A8C02E56-C9E5-4EBA-92AD-639BD5AF1058}"/>
    <cellStyle name="Comma 49 9" xfId="7261" xr:uid="{C64D5EDD-41DB-44F9-9141-BF7C6FFAFDCB}"/>
    <cellStyle name="Comma 490" xfId="7262" xr:uid="{004D5A45-2D03-42ED-8650-FC8A6BA48807}"/>
    <cellStyle name="Comma 491" xfId="7263" xr:uid="{9ABF06F7-3145-4082-933B-DD6268E85D7A}"/>
    <cellStyle name="Comma 492" xfId="7264" xr:uid="{F7591FAE-9DED-4D5B-8257-01F90B5E2559}"/>
    <cellStyle name="Comma 493" xfId="7265" xr:uid="{2D91AF27-8560-410E-9CDF-19FFF787E605}"/>
    <cellStyle name="Comma 494" xfId="7266" xr:uid="{4B918504-B07E-41C0-97BB-7EBD94D7C1D7}"/>
    <cellStyle name="Comma 495" xfId="7267" xr:uid="{CF78906B-0243-4EC9-A94A-48E9F3DEB1AF}"/>
    <cellStyle name="Comma 496" xfId="7268" xr:uid="{83CDF711-518D-463E-B840-DDA89F0184BA}"/>
    <cellStyle name="Comma 497" xfId="7269" xr:uid="{7226C6E2-D828-4CFD-89A7-C06CA1208362}"/>
    <cellStyle name="Comma 498" xfId="7270" xr:uid="{A3CAA32C-35F3-4546-A96B-206B7274E696}"/>
    <cellStyle name="Comma 499" xfId="7271" xr:uid="{70B40C16-D2AB-480F-B48A-98A259ABDBCD}"/>
    <cellStyle name="Comma 5" xfId="9" xr:uid="{00000000-0005-0000-0000-000008000000}"/>
    <cellStyle name="Comma 5 2" xfId="7273" xr:uid="{A90656CE-9690-4CD8-B5A4-89DEAA57FC1D}"/>
    <cellStyle name="Comma 5 2 2" xfId="7274" xr:uid="{A74A80E7-F0B5-40B6-95F9-BDC305CBD599}"/>
    <cellStyle name="Comma 5 3" xfId="7275" xr:uid="{6C18F9EE-128C-46D7-A51C-AEF694DBE651}"/>
    <cellStyle name="Comma 5 3 2" xfId="29878" xr:uid="{1743BE99-5C95-4012-AA8B-87493A063479}"/>
    <cellStyle name="Comma 5 4" xfId="7276" xr:uid="{AFBD42F6-FA3F-417A-BFAA-B1596DA304C1}"/>
    <cellStyle name="Comma 5 4 2" xfId="29879" xr:uid="{036B6DA0-171C-4E66-B035-CBA85F34DF83}"/>
    <cellStyle name="Comma 5 5" xfId="7277" xr:uid="{BB402860-AB6F-4364-85F7-1D50F9D6C568}"/>
    <cellStyle name="Comma 5 5 2" xfId="29880" xr:uid="{D6C63E13-345F-48F0-80CA-2EE7054EC234}"/>
    <cellStyle name="Comma 5 6" xfId="7278" xr:uid="{FDC504FE-4FC5-4A6F-8A3A-EBB73BF0EB23}"/>
    <cellStyle name="Comma 5 6 2" xfId="29881" xr:uid="{AC5F72D4-7269-49D4-B94E-E969B8F24077}"/>
    <cellStyle name="Comma 5 7" xfId="27324" xr:uid="{F00153D4-6CC0-45E2-8873-BB2DAD6E9099}"/>
    <cellStyle name="Comma 5 8" xfId="29877" xr:uid="{6072A083-03DE-4F9B-B21C-1870C7429E61}"/>
    <cellStyle name="Comma 5 9" xfId="7272" xr:uid="{95E117DE-1201-487D-99F8-06CD1718393B}"/>
    <cellStyle name="Comma 5_134000 Vendor Prepayment _30 Sept'11" xfId="7279" xr:uid="{8B7D7BFE-79C4-4F25-8900-A8CDA1D5B7E7}"/>
    <cellStyle name="Comma 50" xfId="7280" xr:uid="{099233A0-F8A2-4987-8E73-F62C0F05F4C2}"/>
    <cellStyle name="Comma 50 2" xfId="7281" xr:uid="{24581CD2-A9AE-4263-9A8E-BCFDF339A74D}"/>
    <cellStyle name="Comma 50 2 2" xfId="7282" xr:uid="{319DB692-A43C-4CB6-AE58-681E4F7AA0AB}"/>
    <cellStyle name="Comma 50 2 2 2" xfId="7283" xr:uid="{CC525EB5-A22A-41F1-AC8D-332AB85F2E99}"/>
    <cellStyle name="Comma 50 2 2 3" xfId="7284" xr:uid="{7D7DA1B7-F78E-4D91-BDD8-6C2C969BFDD8}"/>
    <cellStyle name="Comma 50 2 3" xfId="7285" xr:uid="{00B78366-49AB-4F87-A634-D3118C208E8C}"/>
    <cellStyle name="Comma 50 2 3 2" xfId="7286" xr:uid="{8D131BAD-08D8-4526-8993-8BA47AED7CC5}"/>
    <cellStyle name="Comma 50 2 4" xfId="7287" xr:uid="{413CF65C-2B8A-4EF3-8B32-CB78E8B27B62}"/>
    <cellStyle name="Comma 50 2 4 2" xfId="7288" xr:uid="{D6119894-4D75-4825-BF73-AFB570F24F8E}"/>
    <cellStyle name="Comma 50 2 5" xfId="7289" xr:uid="{0E4BD601-1796-41C6-A8B4-2EA85B8A0EFF}"/>
    <cellStyle name="Comma 50 3" xfId="7290" xr:uid="{4275D397-BA37-42C0-B0C1-0E31C332CBB5}"/>
    <cellStyle name="Comma 50 3 2" xfId="7291" xr:uid="{60460C50-CE3C-4FAA-A417-5C0C8996E1EC}"/>
    <cellStyle name="Comma 50 3 2 2" xfId="7292" xr:uid="{F35A6590-3127-447B-A3BE-A8B9DDF29496}"/>
    <cellStyle name="Comma 50 3 2 3" xfId="7293" xr:uid="{7E1DF1D4-B3E2-4623-B7C2-76E840E922AC}"/>
    <cellStyle name="Comma 50 3 3" xfId="7294" xr:uid="{55720683-FF49-4A69-AD36-F425B636E4DC}"/>
    <cellStyle name="Comma 50 3 3 2" xfId="7295" xr:uid="{F6C9AAFF-1AAC-4517-A2A0-3A0DAB135264}"/>
    <cellStyle name="Comma 50 3 4" xfId="7296" xr:uid="{E1719D3B-345A-4ACE-AAEA-83520DB66DF0}"/>
    <cellStyle name="Comma 50 3 4 2" xfId="7297" xr:uid="{90B9921E-24EC-413E-849C-DCA7377FE0CD}"/>
    <cellStyle name="Comma 50 3 5" xfId="7298" xr:uid="{6189CB00-46A7-47A5-A536-79489F94B599}"/>
    <cellStyle name="Comma 50 4" xfId="7299" xr:uid="{9215A7B5-80FA-4C1C-A127-8AD3518CB152}"/>
    <cellStyle name="Comma 50 4 2" xfId="7300" xr:uid="{C8EF0947-3BB6-48E7-824D-2D4189AEA60E}"/>
    <cellStyle name="Comma 50 4 2 2" xfId="7301" xr:uid="{129BC269-CCF7-4920-B5AC-39DF954B50C2}"/>
    <cellStyle name="Comma 50 4 2 3" xfId="7302" xr:uid="{FE7A81CE-7A4B-4158-94EB-0C94038F4166}"/>
    <cellStyle name="Comma 50 4 3" xfId="7303" xr:uid="{B6744D89-C87D-4F47-A265-680DCC987CE5}"/>
    <cellStyle name="Comma 50 4 3 2" xfId="7304" xr:uid="{6454E259-BABA-41C8-AE98-FE66FC73965E}"/>
    <cellStyle name="Comma 50 4 4" xfId="7305" xr:uid="{9C75064C-19DA-4A1B-BEF1-997AACEF2571}"/>
    <cellStyle name="Comma 50 5" xfId="7306" xr:uid="{B3378B59-30E6-421F-8246-17F9AF48754E}"/>
    <cellStyle name="Comma 50 5 2" xfId="7307" xr:uid="{2C0A703F-4D35-4781-AAB3-91839CEA1E32}"/>
    <cellStyle name="Comma 50 5 3" xfId="7308" xr:uid="{EC593939-BC43-4A52-BB68-A6A6290477A7}"/>
    <cellStyle name="Comma 50 6" xfId="7309" xr:uid="{3BAC3B82-D62A-4281-B2DB-F230D29028D5}"/>
    <cellStyle name="Comma 50 6 2" xfId="7310" xr:uid="{CC4E33DC-2694-48A2-BEAC-DF28DF054C84}"/>
    <cellStyle name="Comma 50 7" xfId="7311" xr:uid="{3978E4B1-F1CD-4A22-9DBE-89D2358D692A}"/>
    <cellStyle name="Comma 50 7 2" xfId="7312" xr:uid="{20D90203-11F5-4CF3-8D26-60DC5B05DE5E}"/>
    <cellStyle name="Comma 50 8" xfId="7313" xr:uid="{6A916F2D-FCB9-4C8F-BE7B-61B899477644}"/>
    <cellStyle name="Comma 50 9" xfId="7314" xr:uid="{E15060AE-B476-4C74-8B43-29A468816E23}"/>
    <cellStyle name="Comma 500" xfId="7315" xr:uid="{239D498D-319A-43D7-B3B0-C8BA3CB70AE1}"/>
    <cellStyle name="Comma 501" xfId="7316" xr:uid="{3586CEE2-1936-428D-9D84-B3B5CD1589E5}"/>
    <cellStyle name="Comma 502" xfId="7317" xr:uid="{BAD7FF4F-33EF-4C98-BC02-4C1FE8E1D113}"/>
    <cellStyle name="Comma 503" xfId="7318" xr:uid="{B24061EA-DE43-4228-B028-2CCF4A2D49F8}"/>
    <cellStyle name="Comma 504" xfId="7319" xr:uid="{964C2216-7BB9-4EAD-8120-1320A567631B}"/>
    <cellStyle name="Comma 505" xfId="7320" xr:uid="{E7A070F5-A043-4C1D-94DB-5EA3FB7498F7}"/>
    <cellStyle name="Comma 506" xfId="7321" xr:uid="{3609D539-FEE1-457B-A4B0-4617193C782A}"/>
    <cellStyle name="Comma 507" xfId="7322" xr:uid="{373981CA-932C-4D4A-B6E8-6F90A805FD98}"/>
    <cellStyle name="Comma 508" xfId="7323" xr:uid="{9DD11100-EC4D-4535-9CE2-BFC6871F0F47}"/>
    <cellStyle name="Comma 509" xfId="7324" xr:uid="{B990CF17-5DBD-4C27-82A0-CE8FDF6F327C}"/>
    <cellStyle name="Comma 51" xfId="7325" xr:uid="{B05A154F-4582-4198-AE1F-3EB32A699A88}"/>
    <cellStyle name="Comma 51 2" xfId="7326" xr:uid="{17F5C8BE-2500-48FE-AEC9-3617BC7208F6}"/>
    <cellStyle name="Comma 51 2 2" xfId="7327" xr:uid="{2B570EE7-49C6-477B-8A4E-1737CA236526}"/>
    <cellStyle name="Comma 51 2 2 2" xfId="7328" xr:uid="{43DA8FEA-9929-4AAC-9E12-4161D9407EB7}"/>
    <cellStyle name="Comma 51 2 2 3" xfId="7329" xr:uid="{CE5BE93B-4D71-4675-B816-3FB2121D4553}"/>
    <cellStyle name="Comma 51 2 3" xfId="7330" xr:uid="{F8C4DE78-118F-4979-B418-3A0A64EF58C5}"/>
    <cellStyle name="Comma 51 2 3 2" xfId="7331" xr:uid="{C9953146-C0BB-4623-A05E-C44C431490F1}"/>
    <cellStyle name="Comma 51 2 4" xfId="7332" xr:uid="{B59C2FD8-F5BD-4840-A3E0-D3E8F62D6AC9}"/>
    <cellStyle name="Comma 51 2 4 2" xfId="7333" xr:uid="{57E0FACF-E77D-421A-AAB2-C71BC84DB085}"/>
    <cellStyle name="Comma 51 2 5" xfId="7334" xr:uid="{89D77D02-7858-48DF-BEFF-4E89D47DD02D}"/>
    <cellStyle name="Comma 51 2 6" xfId="29882" xr:uid="{EF593B48-0B02-4322-863F-F1F3A3B2CA6B}"/>
    <cellStyle name="Comma 51 3" xfId="7335" xr:uid="{60EBA9BA-3393-44BE-85FE-F69E764EC593}"/>
    <cellStyle name="Comma 51 3 2" xfId="7336" xr:uid="{BB7E0673-0227-4CDF-B8A6-0E502D676243}"/>
    <cellStyle name="Comma 51 3 2 2" xfId="7337" xr:uid="{18279762-2863-4C82-825B-C3060B3CA4AB}"/>
    <cellStyle name="Comma 51 3 2 3" xfId="7338" xr:uid="{5BC23B0D-67D8-453C-BB8D-8D30BD4AEA5C}"/>
    <cellStyle name="Comma 51 3 3" xfId="7339" xr:uid="{625FC69A-781D-4B7B-A981-75E0D074B4C6}"/>
    <cellStyle name="Comma 51 3 3 2" xfId="7340" xr:uid="{238C990D-451F-4359-9D29-D784CC074B87}"/>
    <cellStyle name="Comma 51 3 4" xfId="7341" xr:uid="{B663EBE6-20D7-4DC1-9FC6-426F1812553E}"/>
    <cellStyle name="Comma 51 3 4 2" xfId="7342" xr:uid="{03AAA325-FF9F-470E-B567-B276A7ACAC9D}"/>
    <cellStyle name="Comma 51 3 5" xfId="7343" xr:uid="{08103DE4-4FD4-43C6-A6F5-DAA7B15785E9}"/>
    <cellStyle name="Comma 51 3 6" xfId="29883" xr:uid="{DD0C583A-239A-4DFD-A218-B6AB93D282B8}"/>
    <cellStyle name="Comma 51 4" xfId="7344" xr:uid="{7A266950-9AA0-41AD-9AE8-50F5270B1093}"/>
    <cellStyle name="Comma 51 4 2" xfId="7345" xr:uid="{BF7EC525-3C99-4F12-8BB7-69E18849BC3B}"/>
    <cellStyle name="Comma 51 4 2 2" xfId="7346" xr:uid="{B83ADEE0-72C5-4291-AEBE-52C61FF35F61}"/>
    <cellStyle name="Comma 51 4 2 3" xfId="7347" xr:uid="{97D992BF-BFD3-4EE5-BFE3-C68885068A58}"/>
    <cellStyle name="Comma 51 4 3" xfId="7348" xr:uid="{D6B14359-3972-44A0-A8D2-EA1D1ABCEF33}"/>
    <cellStyle name="Comma 51 4 3 2" xfId="7349" xr:uid="{2091E538-7150-46BD-9AE4-074548EAE68E}"/>
    <cellStyle name="Comma 51 4 4" xfId="7350" xr:uid="{322D916C-83E1-4D4D-8129-0DBA073278FB}"/>
    <cellStyle name="Comma 51 5" xfId="7351" xr:uid="{23E7D8EE-4A46-4ECD-B19A-3F7815EDA350}"/>
    <cellStyle name="Comma 51 5 2" xfId="7352" xr:uid="{E2688E37-5948-4B1A-9C43-E8321EAA0C74}"/>
    <cellStyle name="Comma 51 5 3" xfId="7353" xr:uid="{8117C118-CB0B-4D3E-A912-511B4912A86E}"/>
    <cellStyle name="Comma 51 6" xfId="7354" xr:uid="{85BC1479-E5E5-4590-948A-F2CA0900F3D8}"/>
    <cellStyle name="Comma 51 6 2" xfId="7355" xr:uid="{07967777-AE17-4A35-993D-80F7C692D5A4}"/>
    <cellStyle name="Comma 51 7" xfId="7356" xr:uid="{B37C5B04-E59B-4D08-935D-123EFE1ED4CC}"/>
    <cellStyle name="Comma 51 7 2" xfId="7357" xr:uid="{86789376-9C07-4E5B-A06F-847EECBEBBE7}"/>
    <cellStyle name="Comma 51 8" xfId="7358" xr:uid="{26654F31-7847-42DD-82AC-505FDEBD03FD}"/>
    <cellStyle name="Comma 51 9" xfId="7359" xr:uid="{DF662473-0CCE-490D-81F5-C99633897393}"/>
    <cellStyle name="Comma 510" xfId="7360" xr:uid="{0022973C-481B-4616-A9DF-1CC08245AE8B}"/>
    <cellStyle name="Comma 511" xfId="7361" xr:uid="{4F5DC7D3-4812-4525-A2DE-B0DC9D13DFE8}"/>
    <cellStyle name="Comma 512" xfId="7362" xr:uid="{F218C6F7-24DF-4F21-BCB9-DB1D874FEB97}"/>
    <cellStyle name="Comma 513" xfId="7363" xr:uid="{B1F2E5B1-5119-4EC3-9265-54C9CC028C0B}"/>
    <cellStyle name="Comma 514" xfId="7364" xr:uid="{BA966402-71DE-4FDE-977A-BCE53EE3720B}"/>
    <cellStyle name="Comma 515" xfId="7365" xr:uid="{4A26B6CF-D412-4AF2-91E4-C0A1F9B02B82}"/>
    <cellStyle name="Comma 516" xfId="7366" xr:uid="{02079F70-F6C2-4752-9C58-1CA81F5B41A9}"/>
    <cellStyle name="Comma 517" xfId="7367" xr:uid="{0DF9D4FE-EC73-4F40-A0FA-2C195A1B06F4}"/>
    <cellStyle name="Comma 518" xfId="7368" xr:uid="{658024AE-065D-4CA0-80E3-485BBBC9057E}"/>
    <cellStyle name="Comma 519" xfId="7369" xr:uid="{B8DA5F71-D2B5-4EBE-8779-F5AE367D19C1}"/>
    <cellStyle name="Comma 52" xfId="7370" xr:uid="{741DA680-5ED9-4416-A354-0E3726294D79}"/>
    <cellStyle name="Comma 52 10" xfId="29884" xr:uid="{265341F6-6F3F-42B7-B105-7BB2D0995F59}"/>
    <cellStyle name="Comma 52 2" xfId="7371" xr:uid="{159693D3-2A11-4984-8E89-4DB3BC41604A}"/>
    <cellStyle name="Comma 52 2 2" xfId="7372" xr:uid="{AB0986B1-B214-4329-AD76-6E77D40C8634}"/>
    <cellStyle name="Comma 52 2 2 2" xfId="7373" xr:uid="{590E170A-B326-4D27-9426-6B2B28403E38}"/>
    <cellStyle name="Comma 52 2 2 3" xfId="7374" xr:uid="{4E3CA049-96B3-4443-92A6-FE5F68C6A011}"/>
    <cellStyle name="Comma 52 2 3" xfId="7375" xr:uid="{8C4CC71B-4DB0-46AD-ABE1-5C6F06BD9558}"/>
    <cellStyle name="Comma 52 2 3 2" xfId="7376" xr:uid="{08290C76-2409-46E8-94B9-6DD8675C17AF}"/>
    <cellStyle name="Comma 52 2 4" xfId="7377" xr:uid="{1B1C51A9-D2E1-4CFA-BA89-F35C5A916EAF}"/>
    <cellStyle name="Comma 52 2 4 2" xfId="7378" xr:uid="{6ADA31D3-F7DB-4FD1-A528-A0EAF5B5B3B4}"/>
    <cellStyle name="Comma 52 2 5" xfId="7379" xr:uid="{12220161-FBF8-4D54-B58A-D5295CFB0CEB}"/>
    <cellStyle name="Comma 52 3" xfId="7380" xr:uid="{604F6585-0767-4FC9-B4DE-63263E503028}"/>
    <cellStyle name="Comma 52 3 2" xfId="7381" xr:uid="{1EDE09B9-C497-4B19-BA91-60188DFA4888}"/>
    <cellStyle name="Comma 52 3 2 2" xfId="7382" xr:uid="{90147503-D104-48BF-A608-41AEF5E6C65B}"/>
    <cellStyle name="Comma 52 3 2 3" xfId="7383" xr:uid="{A71D1693-C2C1-49C7-86E0-F2ABC744FA0A}"/>
    <cellStyle name="Comma 52 3 3" xfId="7384" xr:uid="{4ADDE3C3-0706-47D1-8BB2-772C07FD6058}"/>
    <cellStyle name="Comma 52 3 3 2" xfId="7385" xr:uid="{78FE6528-EBFE-4307-9D2F-410F3E7DCB8D}"/>
    <cellStyle name="Comma 52 3 4" xfId="7386" xr:uid="{D0DBCE98-6F8E-4772-95D0-04C70F471554}"/>
    <cellStyle name="Comma 52 3 4 2" xfId="7387" xr:uid="{6F2E73A6-308F-4856-A571-608D1C156B3B}"/>
    <cellStyle name="Comma 52 3 5" xfId="7388" xr:uid="{5F6A2C38-6A56-4FB3-95AF-BAA2957934B5}"/>
    <cellStyle name="Comma 52 4" xfId="7389" xr:uid="{C42A0641-24A9-41F7-BAEF-C866BE159471}"/>
    <cellStyle name="Comma 52 4 2" xfId="7390" xr:uid="{415261D8-3B68-4523-9CBE-09CA8974F55C}"/>
    <cellStyle name="Comma 52 4 2 2" xfId="7391" xr:uid="{6AE77F04-1893-4D85-B3CF-F9373B2BED10}"/>
    <cellStyle name="Comma 52 4 2 3" xfId="7392" xr:uid="{23030380-F1D9-4430-AB50-368EE3D36E2B}"/>
    <cellStyle name="Comma 52 4 3" xfId="7393" xr:uid="{F46F946C-5CE5-4914-B4E2-397EACFF513C}"/>
    <cellStyle name="Comma 52 4 3 2" xfId="7394" xr:uid="{C9201D9F-47B5-4478-BD17-5E2D2B11A10E}"/>
    <cellStyle name="Comma 52 4 4" xfId="7395" xr:uid="{AEE9CFFB-CE43-48FA-A4BF-FFA8E68987BB}"/>
    <cellStyle name="Comma 52 5" xfId="7396" xr:uid="{B008DB8A-A0FB-41A0-BAE0-0F35CE919FB0}"/>
    <cellStyle name="Comma 52 5 2" xfId="7397" xr:uid="{75323117-5FA6-4124-88BD-196F16B33B5F}"/>
    <cellStyle name="Comma 52 5 3" xfId="7398" xr:uid="{7D8A9ECF-8D98-4093-9FC3-ED1B3706D906}"/>
    <cellStyle name="Comma 52 6" xfId="7399" xr:uid="{8A16556B-5D9B-40F8-B1A8-4092BB677FDF}"/>
    <cellStyle name="Comma 52 6 2" xfId="7400" xr:uid="{543EFCFF-C995-4350-8276-623C8FB6E0C1}"/>
    <cellStyle name="Comma 52 7" xfId="7401" xr:uid="{9FDF6292-4D3B-459A-AE29-90E11C3E910C}"/>
    <cellStyle name="Comma 52 7 2" xfId="7402" xr:uid="{FE368302-179A-4F05-9165-FF52F3F15392}"/>
    <cellStyle name="Comma 52 8" xfId="7403" xr:uid="{BDCCC6A2-3915-41FF-A460-A5BD497CDCFF}"/>
    <cellStyle name="Comma 52 9" xfId="7404" xr:uid="{41EE14F0-49AE-4CFC-BB7A-2E8468E906C2}"/>
    <cellStyle name="Comma 520" xfId="7405" xr:uid="{E7B5304A-15EA-4F92-A855-4EB79FBEEC57}"/>
    <cellStyle name="Comma 521" xfId="7406" xr:uid="{5514DADD-EFA0-4E7F-96B0-87F42A5B16B0}"/>
    <cellStyle name="Comma 522" xfId="7407" xr:uid="{87D5E02A-9102-4B59-8600-851682205D32}"/>
    <cellStyle name="Comma 523" xfId="7408" xr:uid="{702EA596-E3FF-4970-AB6A-6CD9DEF1C55B}"/>
    <cellStyle name="Comma 524" xfId="7409" xr:uid="{ADA6A1FB-869D-4E64-9CD6-DC38E2AB0819}"/>
    <cellStyle name="Comma 525" xfId="7410" xr:uid="{B6E51A46-1115-429F-B30B-AF0B36A45694}"/>
    <cellStyle name="Comma 525 2" xfId="29885" xr:uid="{8E9CF2FA-865A-4FA4-9820-F220120CF7A3}"/>
    <cellStyle name="Comma 526" xfId="7411" xr:uid="{24012AC2-BC3A-468B-9EDF-1B70AEFEAD03}"/>
    <cellStyle name="Comma 526 2" xfId="29886" xr:uid="{924A317A-3C7F-4844-AF0D-EF7D58DFD467}"/>
    <cellStyle name="Comma 527" xfId="7412" xr:uid="{675AB930-2313-4131-9523-36AFCA368DD2}"/>
    <cellStyle name="Comma 527 2" xfId="29887" xr:uid="{3A43BEE7-6425-49FC-AACF-A06BE4BDA73D}"/>
    <cellStyle name="Comma 528" xfId="7413" xr:uid="{E542A57B-1B82-464E-B484-E55B712B714A}"/>
    <cellStyle name="Comma 528 2" xfId="29888" xr:uid="{44A4B533-28DA-4CFD-AEBD-05B22FDC53A0}"/>
    <cellStyle name="Comma 529" xfId="7414" xr:uid="{0C3EE269-FA4C-4C61-BC0A-F73840D56684}"/>
    <cellStyle name="Comma 529 2" xfId="29889" xr:uid="{03DA414B-7881-4378-9419-2318EE91730D}"/>
    <cellStyle name="Comma 53" xfId="7415" xr:uid="{2BC85736-79A9-42D6-A7FC-F63000704E89}"/>
    <cellStyle name="Comma 53 10" xfId="29890" xr:uid="{AD862FDF-370A-462E-8843-47F0996D16B0}"/>
    <cellStyle name="Comma 53 2" xfId="7416" xr:uid="{5A461B6A-4E16-439C-8A98-98C955C7F729}"/>
    <cellStyle name="Comma 53 2 2" xfId="7417" xr:uid="{D6EE6068-D4E3-4746-AF1F-D9D75301D13D}"/>
    <cellStyle name="Comma 53 2 2 2" xfId="7418" xr:uid="{A0441F0B-0728-473A-AE85-3450DAB83958}"/>
    <cellStyle name="Comma 53 2 2 3" xfId="7419" xr:uid="{F980662A-FC85-4EED-B5DD-5C1A54BD6797}"/>
    <cellStyle name="Comma 53 2 3" xfId="7420" xr:uid="{D6760949-603F-4DFF-8D14-5C28E18B17EC}"/>
    <cellStyle name="Comma 53 2 3 2" xfId="7421" xr:uid="{D4313199-7DF5-402A-BF92-07AD0C88F29B}"/>
    <cellStyle name="Comma 53 2 4" xfId="7422" xr:uid="{A78DB53B-AD2E-4795-B7AC-9D90E65E2591}"/>
    <cellStyle name="Comma 53 2 4 2" xfId="7423" xr:uid="{5AB7AF1E-420E-44BC-9307-0C3F70D24A37}"/>
    <cellStyle name="Comma 53 2 5" xfId="7424" xr:uid="{A43DEA1A-CD9E-49B1-84D3-3A945F2DE9DD}"/>
    <cellStyle name="Comma 53 3" xfId="7425" xr:uid="{DFEE2D3E-CB87-4621-9213-1D099E25A2E2}"/>
    <cellStyle name="Comma 53 3 2" xfId="7426" xr:uid="{D50D182A-ECEE-4B29-B695-51A4276101AC}"/>
    <cellStyle name="Comma 53 3 2 2" xfId="7427" xr:uid="{BAECECF8-7711-413A-8E31-F70BA41734E4}"/>
    <cellStyle name="Comma 53 3 2 3" xfId="7428" xr:uid="{A2886F43-FD09-44D0-8DBC-663E955759B6}"/>
    <cellStyle name="Comma 53 3 3" xfId="7429" xr:uid="{8F06279D-2550-449C-993C-73F182D342EC}"/>
    <cellStyle name="Comma 53 3 3 2" xfId="7430" xr:uid="{F6597EA7-4205-4D0F-87B9-56BBFA20290C}"/>
    <cellStyle name="Comma 53 3 4" xfId="7431" xr:uid="{1D013100-A95E-4FE4-8C38-6C6067FB546D}"/>
    <cellStyle name="Comma 53 3 4 2" xfId="7432" xr:uid="{691891A2-3F94-40EC-9036-861046922633}"/>
    <cellStyle name="Comma 53 3 5" xfId="7433" xr:uid="{2DEEB96D-59E8-4320-9C8A-0A6D2DC3EFAE}"/>
    <cellStyle name="Comma 53 4" xfId="7434" xr:uid="{524F9C2F-E7F7-4BA9-A8A1-A07EFA4C140A}"/>
    <cellStyle name="Comma 53 4 2" xfId="7435" xr:uid="{DF366E2A-A2FD-4D8D-A81C-BCA1B98DE180}"/>
    <cellStyle name="Comma 53 4 2 2" xfId="7436" xr:uid="{0B2AC41F-CD0C-490F-864F-F73496FD1511}"/>
    <cellStyle name="Comma 53 4 2 3" xfId="7437" xr:uid="{6BDEA1B7-80DC-4B62-B24D-EFB1EB2CC5FC}"/>
    <cellStyle name="Comma 53 4 3" xfId="7438" xr:uid="{E8A7FE4B-99FC-4544-A35D-1F5BF58C3774}"/>
    <cellStyle name="Comma 53 4 3 2" xfId="7439" xr:uid="{0E427007-0DB7-42D7-B119-DC618BF82FB8}"/>
    <cellStyle name="Comma 53 4 4" xfId="7440" xr:uid="{923BAB2E-C3AA-4F24-AC2A-5181EF6AB50E}"/>
    <cellStyle name="Comma 53 5" xfId="7441" xr:uid="{E4AB74A8-3246-44B4-8B9A-D7BB40960B44}"/>
    <cellStyle name="Comma 53 5 2" xfId="7442" xr:uid="{0617BAA9-1A48-4885-9323-A2DFA972868A}"/>
    <cellStyle name="Comma 53 5 3" xfId="7443" xr:uid="{AAD2F454-5BF9-48BC-92C6-5FC204CCAB2B}"/>
    <cellStyle name="Comma 53 6" xfId="7444" xr:uid="{19F9877D-5BC7-407B-8F54-E75BCBE6FE07}"/>
    <cellStyle name="Comma 53 6 2" xfId="7445" xr:uid="{B073483F-7102-467D-8A55-CBFEA2F5F5FF}"/>
    <cellStyle name="Comma 53 7" xfId="7446" xr:uid="{7147401D-1525-4873-AF4D-9230F3532FCC}"/>
    <cellStyle name="Comma 53 7 2" xfId="7447" xr:uid="{A3A764A9-1FA4-4995-B9F4-4D67047A7F6E}"/>
    <cellStyle name="Comma 53 8" xfId="7448" xr:uid="{D59FF5B2-1255-4358-9D9B-F8FCC2683CE1}"/>
    <cellStyle name="Comma 53 9" xfId="7449" xr:uid="{29FC0163-5DEC-417C-B822-F9F589432E3C}"/>
    <cellStyle name="Comma 530" xfId="7450" xr:uid="{09F46136-A1DD-4D32-B4ED-22A47ED3F696}"/>
    <cellStyle name="Comma 530 2" xfId="29891" xr:uid="{B82A2DB3-DBAA-4128-8E37-DA7E673AAED4}"/>
    <cellStyle name="Comma 531" xfId="7451" xr:uid="{D48A0A1F-AEB4-4D88-9B46-7966371E6DC9}"/>
    <cellStyle name="Comma 531 2" xfId="29892" xr:uid="{6E63A71C-5996-4F11-87B9-959C5AC79017}"/>
    <cellStyle name="Comma 532" xfId="7452" xr:uid="{0B545456-D834-4923-8512-AC033CD5F0A7}"/>
    <cellStyle name="Comma 532 2" xfId="29893" xr:uid="{D7E21746-7C9F-4A8F-86C3-4E2182709F77}"/>
    <cellStyle name="Comma 533" xfId="7453" xr:uid="{C25BA0B2-5688-48D5-A47D-3E56193B2378}"/>
    <cellStyle name="Comma 533 2" xfId="29894" xr:uid="{E8F9AB2C-A43B-4AF0-B24A-260C89F01ED9}"/>
    <cellStyle name="Comma 534" xfId="7454" xr:uid="{ED61FDA5-6DB2-4D5A-A061-E88FD3A667AD}"/>
    <cellStyle name="Comma 534 2" xfId="29895" xr:uid="{A9E361AD-103D-4C7F-BBC9-4A60759C0543}"/>
    <cellStyle name="Comma 535" xfId="7455" xr:uid="{7C4E7B9E-7D25-4F26-9BF3-0ABD38BE9C35}"/>
    <cellStyle name="Comma 535 2" xfId="29896" xr:uid="{A49B98D1-AA3C-478D-9280-9EC0BEF155CD}"/>
    <cellStyle name="Comma 536" xfId="7456" xr:uid="{0FD31B32-92BE-4A65-AD15-BB1ECAA9F2CC}"/>
    <cellStyle name="Comma 536 2" xfId="29897" xr:uid="{A8AD27D0-461F-45FC-9E55-01A8BB9AE875}"/>
    <cellStyle name="Comma 537" xfId="7457" xr:uid="{5A4645A6-51C5-454B-91A3-24F5B711EFD9}"/>
    <cellStyle name="Comma 537 2" xfId="29898" xr:uid="{5E28CB0E-BE8C-401F-ADE1-BCB742DE8A79}"/>
    <cellStyle name="Comma 538" xfId="7458" xr:uid="{4578AB5B-76D3-4A84-B4C8-49E8EDC83605}"/>
    <cellStyle name="Comma 538 2" xfId="29899" xr:uid="{3C4AD2FE-CA39-4ABC-9515-D51F0A583E2D}"/>
    <cellStyle name="Comma 539" xfId="7459" xr:uid="{BA51D932-DDC0-4671-AA29-267BB9578A34}"/>
    <cellStyle name="Comma 539 2" xfId="29900" xr:uid="{B8F886DC-EF6F-4368-8405-D739E7D96880}"/>
    <cellStyle name="Comma 54" xfId="7460" xr:uid="{6ECB56C2-73EA-4C62-ADF9-32971A20ECAB}"/>
    <cellStyle name="Comma 54 10" xfId="29901" xr:uid="{E3651EFD-AC12-4285-BA4E-ECE2312FF51B}"/>
    <cellStyle name="Comma 54 2" xfId="7461" xr:uid="{F619081E-0EF2-4B1B-90F9-1F28DDBDB8C2}"/>
    <cellStyle name="Comma 54 2 2" xfId="7462" xr:uid="{CEC4405A-50D8-47A3-8535-9D9F89D82383}"/>
    <cellStyle name="Comma 54 2 2 2" xfId="7463" xr:uid="{45718072-A2B9-4AB2-B5AB-5456D2923D2B}"/>
    <cellStyle name="Comma 54 2 2 3" xfId="7464" xr:uid="{26FA5C08-54FC-4E20-BD84-2FD1B86036B6}"/>
    <cellStyle name="Comma 54 2 3" xfId="7465" xr:uid="{23B720CD-D8B3-4535-8EB2-BDABD29D0B85}"/>
    <cellStyle name="Comma 54 2 3 2" xfId="7466" xr:uid="{1389A1B8-43F3-49DC-ABC6-073DE12743C7}"/>
    <cellStyle name="Comma 54 2 4" xfId="7467" xr:uid="{4A1ACB97-822F-4BCE-9CB8-F4BD94395EB0}"/>
    <cellStyle name="Comma 54 2 4 2" xfId="7468" xr:uid="{7CE9B7F4-EA8C-42DD-B5EC-E462C5BD1C32}"/>
    <cellStyle name="Comma 54 2 5" xfId="7469" xr:uid="{7FAB470E-322E-4F41-96B4-A07982A863C8}"/>
    <cellStyle name="Comma 54 2 6" xfId="29902" xr:uid="{5157BD99-4056-42CA-B486-51356B4C3523}"/>
    <cellStyle name="Comma 54 3" xfId="7470" xr:uid="{870A4047-E008-4B67-927C-3BFD22A97E15}"/>
    <cellStyle name="Comma 54 3 2" xfId="7471" xr:uid="{8BF99C24-1085-475F-B11C-EFFD54404AC5}"/>
    <cellStyle name="Comma 54 3 2 2" xfId="7472" xr:uid="{78F8DFC9-D58A-4B80-9D2E-C217B7BE231D}"/>
    <cellStyle name="Comma 54 3 2 3" xfId="7473" xr:uid="{CA0FE688-129C-4FFC-87EA-F077B9FFDE8D}"/>
    <cellStyle name="Comma 54 3 3" xfId="7474" xr:uid="{B6C49007-2C21-4136-9660-266A63842088}"/>
    <cellStyle name="Comma 54 3 3 2" xfId="7475" xr:uid="{4E611FE7-19EB-43AB-9661-8C94A5FB67EE}"/>
    <cellStyle name="Comma 54 3 4" xfId="7476" xr:uid="{1DF2AD9F-0F82-42B8-BA8B-81AE228F020F}"/>
    <cellStyle name="Comma 54 3 4 2" xfId="7477" xr:uid="{44496BFB-88C6-4611-8D44-4873B01D4586}"/>
    <cellStyle name="Comma 54 3 5" xfId="7478" xr:uid="{03C579B6-CA76-4C51-AACA-14F50211A47E}"/>
    <cellStyle name="Comma 54 4" xfId="7479" xr:uid="{D46461BE-868D-4EA9-804E-3FDBFCD581A4}"/>
    <cellStyle name="Comma 54 4 2" xfId="7480" xr:uid="{A1FB6FEE-B62E-4E96-A226-2EEAD167E2EA}"/>
    <cellStyle name="Comma 54 4 2 2" xfId="7481" xr:uid="{6A834BE1-4AAA-4156-AB98-876FF0BC0D87}"/>
    <cellStyle name="Comma 54 4 2 3" xfId="7482" xr:uid="{2AA09B3B-CE61-41C5-A6E9-CDC4325EDB1C}"/>
    <cellStyle name="Comma 54 4 3" xfId="7483" xr:uid="{842AF3C2-07D4-4C7B-847E-62D5D3F537DE}"/>
    <cellStyle name="Comma 54 4 3 2" xfId="7484" xr:uid="{9D5D262C-928A-4948-9575-3A0B71AE10EE}"/>
    <cellStyle name="Comma 54 4 4" xfId="7485" xr:uid="{40FC93D3-FD7D-4124-86A7-D008953C8B95}"/>
    <cellStyle name="Comma 54 5" xfId="7486" xr:uid="{5369B832-54D3-4147-AE7A-3854F2F914A2}"/>
    <cellStyle name="Comma 54 5 2" xfId="7487" xr:uid="{697F2BA0-31BB-4BFE-8E11-CD458F49C4E4}"/>
    <cellStyle name="Comma 54 5 3" xfId="7488" xr:uid="{099BF9D9-6174-4D6A-85AB-6B83CE2FEFF9}"/>
    <cellStyle name="Comma 54 6" xfId="7489" xr:uid="{06157795-0070-4347-AA04-11C5CC9519EB}"/>
    <cellStyle name="Comma 54 6 2" xfId="7490" xr:uid="{D534DCBE-0E8B-46C5-A33E-AB0A14E1096C}"/>
    <cellStyle name="Comma 54 7" xfId="7491" xr:uid="{E27B2F47-9764-4C1E-892D-4B3B6FD29B3D}"/>
    <cellStyle name="Comma 54 7 2" xfId="7492" xr:uid="{C2BA0F27-E51E-4945-A4AD-F1E4017E21C3}"/>
    <cellStyle name="Comma 54 8" xfId="7493" xr:uid="{27D58EE0-BB45-4C45-BE11-998E140705DA}"/>
    <cellStyle name="Comma 54 9" xfId="7494" xr:uid="{DEBD1CBA-2491-48EC-8285-1EE478BB4F03}"/>
    <cellStyle name="Comma 540" xfId="7495" xr:uid="{058B1456-A47D-453C-A172-066153FC22D3}"/>
    <cellStyle name="Comma 540 2" xfId="29903" xr:uid="{13FC7EC9-4F02-4D7C-BBB0-3C12A39C8FD2}"/>
    <cellStyle name="Comma 541" xfId="7496" xr:uid="{4B2B823D-1DE7-4D17-84C0-8A90DD929BEE}"/>
    <cellStyle name="Comma 541 2" xfId="29904" xr:uid="{2D0B2446-4EB1-4AD2-90F5-562D44D7F8A8}"/>
    <cellStyle name="Comma 542" xfId="7497" xr:uid="{F6B5E0A1-D96E-41F9-9D52-FD0B7B7B67CE}"/>
    <cellStyle name="Comma 542 2" xfId="29905" xr:uid="{FA05BCD2-3E40-4A39-9836-1E2893BE3D03}"/>
    <cellStyle name="Comma 543" xfId="7498" xr:uid="{E67FC420-9686-43F1-925E-6D85AD74FA10}"/>
    <cellStyle name="Comma 543 2" xfId="29906" xr:uid="{2ED07929-E721-4F1B-BD43-CA66CC5A8582}"/>
    <cellStyle name="Comma 544" xfId="7499" xr:uid="{65C9D9DA-33D8-4B7B-828E-C50FD5B243D3}"/>
    <cellStyle name="Comma 544 2" xfId="29907" xr:uid="{6225A8D8-EDC9-4274-A1B6-284596AA5D1F}"/>
    <cellStyle name="Comma 545" xfId="7500" xr:uid="{206A8948-F520-43E3-A2EC-9D7E502585FD}"/>
    <cellStyle name="Comma 545 2" xfId="29908" xr:uid="{7360E0A9-12DB-47C8-B4FB-5A620AD88615}"/>
    <cellStyle name="Comma 546" xfId="7501" xr:uid="{40B38BAD-8DB8-4EF1-8403-686C1C6E43C3}"/>
    <cellStyle name="Comma 546 2" xfId="29909" xr:uid="{757DD4C1-FC99-4853-A905-69FD76BFCE33}"/>
    <cellStyle name="Comma 547" xfId="7502" xr:uid="{92768835-ACDA-44A8-B854-DD3B90F33812}"/>
    <cellStyle name="Comma 547 2" xfId="29910" xr:uid="{6EAE4056-348D-4D6F-9AEC-440C4C17DC50}"/>
    <cellStyle name="Comma 548" xfId="7503" xr:uid="{A0033100-861F-4C5F-9B73-6883B8326A22}"/>
    <cellStyle name="Comma 548 2" xfId="29911" xr:uid="{080F8C35-6BC5-4C7D-B5CB-CDD20B404D47}"/>
    <cellStyle name="Comma 549" xfId="7504" xr:uid="{73C2E953-EA02-4170-B995-B96DD8A00763}"/>
    <cellStyle name="Comma 549 2" xfId="29912" xr:uid="{F976DA5D-5155-4668-B31E-CD13FCC105D3}"/>
    <cellStyle name="Comma 55" xfId="7505" xr:uid="{72CED634-9B14-43D7-AB6E-376942213125}"/>
    <cellStyle name="Comma 55 10" xfId="29913" xr:uid="{0DFE1269-B356-4C2C-9371-60C118A9B6DE}"/>
    <cellStyle name="Comma 55 2" xfId="7506" xr:uid="{68082AD8-29D2-42C5-B92E-EEDA8F79F262}"/>
    <cellStyle name="Comma 55 2 2" xfId="7507" xr:uid="{7BC3138A-B930-4BC8-B18E-C4785BF5DB66}"/>
    <cellStyle name="Comma 55 2 2 2" xfId="7508" xr:uid="{AA7773F9-05E6-4F2F-AE8D-7CF56FE2B211}"/>
    <cellStyle name="Comma 55 2 2 3" xfId="7509" xr:uid="{754929B5-2943-42E7-9F6C-3ECDFE85B63F}"/>
    <cellStyle name="Comma 55 2 3" xfId="7510" xr:uid="{B90F76B3-8169-4EA7-BDC2-DAC62D2F08C3}"/>
    <cellStyle name="Comma 55 2 3 2" xfId="7511" xr:uid="{CB830431-4234-4967-ACC3-0417B5413C1E}"/>
    <cellStyle name="Comma 55 2 4" xfId="7512" xr:uid="{AE1D7267-2AA9-4DB7-B6EA-B91BF04C837F}"/>
    <cellStyle name="Comma 55 2 4 2" xfId="7513" xr:uid="{099D5F45-A021-4B27-80E7-70FB644BB9A4}"/>
    <cellStyle name="Comma 55 2 5" xfId="7514" xr:uid="{4849C2B2-9B61-467C-9EFE-120F4FEC87C0}"/>
    <cellStyle name="Comma 55 3" xfId="7515" xr:uid="{77743B74-3559-4B27-BE46-A8B458469A68}"/>
    <cellStyle name="Comma 55 3 2" xfId="7516" xr:uid="{24823E01-E29A-4065-A7EA-0244530041F5}"/>
    <cellStyle name="Comma 55 3 2 2" xfId="7517" xr:uid="{64BF765E-F0A7-45D5-B97A-12BD57558105}"/>
    <cellStyle name="Comma 55 3 2 3" xfId="7518" xr:uid="{2007D234-8D30-4004-9CA5-A92EEF70AD82}"/>
    <cellStyle name="Comma 55 3 3" xfId="7519" xr:uid="{77974E2C-87B9-4A45-8E18-C19791018113}"/>
    <cellStyle name="Comma 55 3 3 2" xfId="7520" xr:uid="{9D9817D9-79DC-4E67-A25C-E82892294E5B}"/>
    <cellStyle name="Comma 55 3 4" xfId="7521" xr:uid="{2F65823C-6DF6-495E-A370-40980BE453DA}"/>
    <cellStyle name="Comma 55 3 4 2" xfId="7522" xr:uid="{8000C09D-1354-4BF8-9BE1-6B2E0160689F}"/>
    <cellStyle name="Comma 55 3 5" xfId="7523" xr:uid="{81CE971F-C9EF-42EA-9781-6083517D5CFE}"/>
    <cellStyle name="Comma 55 4" xfId="7524" xr:uid="{EEF57A72-2223-4B98-BCD2-E3ADAD4095EF}"/>
    <cellStyle name="Comma 55 4 2" xfId="7525" xr:uid="{E8153756-8E4C-4DE0-B052-6B75A9C752ED}"/>
    <cellStyle name="Comma 55 4 2 2" xfId="7526" xr:uid="{02DB51D7-12A1-4E71-A752-7E97F8404255}"/>
    <cellStyle name="Comma 55 4 2 3" xfId="7527" xr:uid="{9B94A61C-8292-4152-9F70-06CE32411EEF}"/>
    <cellStyle name="Comma 55 4 3" xfId="7528" xr:uid="{FD2AF281-556F-4CEA-94FA-EC70A85613B3}"/>
    <cellStyle name="Comma 55 4 3 2" xfId="7529" xr:uid="{02D7A962-801F-4E32-BE76-C7814B068A15}"/>
    <cellStyle name="Comma 55 4 4" xfId="7530" xr:uid="{8454C760-DE3D-4F74-861E-5BCF237A7D7A}"/>
    <cellStyle name="Comma 55 5" xfId="7531" xr:uid="{602A3253-7850-4BE2-9952-36919A625B6F}"/>
    <cellStyle name="Comma 55 5 2" xfId="7532" xr:uid="{F6120403-2E6A-4BCC-AA94-55E30FB62670}"/>
    <cellStyle name="Comma 55 5 3" xfId="7533" xr:uid="{3688BC73-8EAF-4B6D-8425-D38905010EA9}"/>
    <cellStyle name="Comma 55 6" xfId="7534" xr:uid="{3EC69E53-E980-4606-8797-85656D4088DB}"/>
    <cellStyle name="Comma 55 6 2" xfId="7535" xr:uid="{26CF1B28-FC10-44D5-BCCB-5ADEB4F801A7}"/>
    <cellStyle name="Comma 55 7" xfId="7536" xr:uid="{560474C5-C01A-4378-9625-32440BEE2561}"/>
    <cellStyle name="Comma 55 7 2" xfId="7537" xr:uid="{FC0DCE86-3F1E-42D7-9D4E-083FDC38A049}"/>
    <cellStyle name="Comma 55 8" xfId="7538" xr:uid="{1FAA42AD-F648-41F1-9698-EEF6880DD2BB}"/>
    <cellStyle name="Comma 55 9" xfId="7539" xr:uid="{0E1B33A1-1F96-448A-B353-F77516131A75}"/>
    <cellStyle name="Comma 550" xfId="7540" xr:uid="{E000ED2C-0FB7-4C3A-8456-6DD6058086E7}"/>
    <cellStyle name="Comma 550 2" xfId="29914" xr:uid="{3C4DC644-B1D7-439C-95B9-AFBE0C8ADEC2}"/>
    <cellStyle name="Comma 551" xfId="7541" xr:uid="{8B2C433F-781A-4EF9-833D-3FFD7FE1B448}"/>
    <cellStyle name="Comma 551 2" xfId="29915" xr:uid="{F00CA854-1B8C-4BF5-9576-8D47386F59D6}"/>
    <cellStyle name="Comma 552" xfId="7542" xr:uid="{BDCFCF9B-F58D-40EC-8D99-F255ACB77A31}"/>
    <cellStyle name="Comma 552 2" xfId="29916" xr:uid="{DAEC846B-7328-4ABD-890D-D8A93BE7FA2C}"/>
    <cellStyle name="Comma 553" xfId="7543" xr:uid="{D98DFAEC-97CB-49BF-8DC6-DE702A3ADA60}"/>
    <cellStyle name="Comma 553 2" xfId="29917" xr:uid="{294483B6-3D02-4378-8D07-4282CD70FDE0}"/>
    <cellStyle name="Comma 554" xfId="7544" xr:uid="{0AB4E84B-EB13-41BD-92C4-58D696D10F1A}"/>
    <cellStyle name="Comma 554 2" xfId="29918" xr:uid="{BAA8E1F5-132B-4EF6-A15C-16A17CE4689F}"/>
    <cellStyle name="Comma 555" xfId="7545" xr:uid="{987EA0E7-591F-4A36-850A-40E905B5070F}"/>
    <cellStyle name="Comma 555 2" xfId="29919" xr:uid="{9916B5E1-11DC-4811-B8FE-5C977618FCC3}"/>
    <cellStyle name="Comma 556" xfId="7546" xr:uid="{A6387306-17E8-4221-94A2-28550B99022D}"/>
    <cellStyle name="Comma 556 2" xfId="29920" xr:uid="{D600DB1D-73FB-4AA0-A0D2-7C1859A874B5}"/>
    <cellStyle name="Comma 557" xfId="7547" xr:uid="{0AE2A693-1B45-47DF-AF81-9A7B1A5419E4}"/>
    <cellStyle name="Comma 557 2" xfId="29921" xr:uid="{BF646415-D86E-4721-B743-BDB98165EF87}"/>
    <cellStyle name="Comma 558" xfId="7548" xr:uid="{411ACD1E-D127-47FE-9BBE-1130029972B4}"/>
    <cellStyle name="Comma 558 2" xfId="29922" xr:uid="{D7447FC8-5BD5-44EC-B15D-6751C71812E3}"/>
    <cellStyle name="Comma 559" xfId="7549" xr:uid="{DE6CE0C0-4C4A-4BEA-935A-B801E87C86AC}"/>
    <cellStyle name="Comma 559 2" xfId="29923" xr:uid="{906530CF-2A3E-4615-AFA1-1A83B2C105D8}"/>
    <cellStyle name="Comma 56" xfId="7550" xr:uid="{C9C4AC07-EB95-429A-AA26-208FFCB24EC2}"/>
    <cellStyle name="Comma 56 10" xfId="29924" xr:uid="{4AB9D337-7AB8-4BB5-B7D7-723D2E411B90}"/>
    <cellStyle name="Comma 56 2" xfId="7551" xr:uid="{C9236457-B127-4797-91FD-D1B3CCB5BD88}"/>
    <cellStyle name="Comma 56 2 2" xfId="7552" xr:uid="{1B3E12D8-53F1-42CA-AE6A-88B312539E8C}"/>
    <cellStyle name="Comma 56 2 2 2" xfId="7553" xr:uid="{9F20EDF7-D9A7-4DEE-92A8-444C80CBADAE}"/>
    <cellStyle name="Comma 56 2 2 3" xfId="7554" xr:uid="{ADF01CE7-7A9F-4CA8-86BF-35424D5317FC}"/>
    <cellStyle name="Comma 56 2 3" xfId="7555" xr:uid="{CA49696B-2958-4B59-BDE2-48CA60BB1DA0}"/>
    <cellStyle name="Comma 56 2 3 2" xfId="7556" xr:uid="{644C8266-91A2-4060-8145-50405B2819D7}"/>
    <cellStyle name="Comma 56 2 4" xfId="7557" xr:uid="{6521293D-4208-4DB2-8606-6579EEB0C280}"/>
    <cellStyle name="Comma 56 2 4 2" xfId="7558" xr:uid="{41D2552C-926C-4978-9A18-237E7EC735CC}"/>
    <cellStyle name="Comma 56 2 5" xfId="7559" xr:uid="{FD8C2C5F-A863-4462-8AB0-C113D3472640}"/>
    <cellStyle name="Comma 56 3" xfId="7560" xr:uid="{479B2570-65CD-41B6-B441-CD60AB6F4BAE}"/>
    <cellStyle name="Comma 56 3 2" xfId="7561" xr:uid="{E5FCD1B4-66A3-48B6-969B-281260EE13F4}"/>
    <cellStyle name="Comma 56 3 2 2" xfId="7562" xr:uid="{17112855-695D-4274-BFEC-6F14E06A529C}"/>
    <cellStyle name="Comma 56 3 2 3" xfId="7563" xr:uid="{65B67B85-7181-4926-8B53-BB44E6F9DB99}"/>
    <cellStyle name="Comma 56 3 3" xfId="7564" xr:uid="{C9B0AEF2-9676-467E-A1B4-796219C8A090}"/>
    <cellStyle name="Comma 56 3 3 2" xfId="7565" xr:uid="{7AD95E49-251D-4973-B677-B3CEF1FB3E98}"/>
    <cellStyle name="Comma 56 3 4" xfId="7566" xr:uid="{EEFCE53E-920A-4414-BDE6-AEA878046E87}"/>
    <cellStyle name="Comma 56 3 4 2" xfId="7567" xr:uid="{9694C110-F4E8-42EF-9584-7FD9375B57FD}"/>
    <cellStyle name="Comma 56 3 5" xfId="7568" xr:uid="{C131E429-4023-4C5D-8F14-189D00B16C72}"/>
    <cellStyle name="Comma 56 4" xfId="7569" xr:uid="{278A5909-C789-47D1-AF4C-CC35B32F6BD3}"/>
    <cellStyle name="Comma 56 4 2" xfId="7570" xr:uid="{482EDA5A-1663-4851-BB39-CE6FCEC97509}"/>
    <cellStyle name="Comma 56 4 2 2" xfId="7571" xr:uid="{041B0826-0660-4EA8-90D2-3B6F15D6C5BC}"/>
    <cellStyle name="Comma 56 4 2 3" xfId="7572" xr:uid="{0C9F30EC-57C5-4D2C-9193-D8E4E73DC001}"/>
    <cellStyle name="Comma 56 4 3" xfId="7573" xr:uid="{8C23C736-CC18-4E07-AF64-1783FC5EE8EE}"/>
    <cellStyle name="Comma 56 4 3 2" xfId="7574" xr:uid="{C144F770-E3AC-40D6-A5C4-026709A3F431}"/>
    <cellStyle name="Comma 56 4 4" xfId="7575" xr:uid="{E231B664-B761-444D-8BCD-3B444AE6809E}"/>
    <cellStyle name="Comma 56 5" xfId="7576" xr:uid="{6CD3B96E-21B6-4D36-85D1-F4D73DB848FD}"/>
    <cellStyle name="Comma 56 5 2" xfId="7577" xr:uid="{E8D4FC99-F910-49A4-AF47-4B7712D1EF3F}"/>
    <cellStyle name="Comma 56 5 3" xfId="7578" xr:uid="{9C340B42-E008-40F2-B3E4-E37D9A1FDE1B}"/>
    <cellStyle name="Comma 56 6" xfId="7579" xr:uid="{7AC8D562-A311-41C8-82F8-85E1A3392DBB}"/>
    <cellStyle name="Comma 56 6 2" xfId="7580" xr:uid="{230C34BA-91FA-4930-9A9D-4C77C8642722}"/>
    <cellStyle name="Comma 56 7" xfId="7581" xr:uid="{DC3DA436-5A83-4229-BBF4-F8AC6CADAD78}"/>
    <cellStyle name="Comma 56 7 2" xfId="7582" xr:uid="{8753C399-11B2-491E-A270-EA558E1E0DB3}"/>
    <cellStyle name="Comma 56 8" xfId="7583" xr:uid="{0C8091F7-75F3-4B5D-9F2D-8024EE5862A2}"/>
    <cellStyle name="Comma 56 9" xfId="7584" xr:uid="{B0F324AC-EAF2-426A-B320-74F2B23C6B86}"/>
    <cellStyle name="Comma 560" xfId="7585" xr:uid="{B17B0011-274A-4CC1-B5FD-968EBEA36591}"/>
    <cellStyle name="Comma 560 2" xfId="29925" xr:uid="{C86A97C8-E3FA-4CBF-88FF-3496002B54DA}"/>
    <cellStyle name="Comma 561" xfId="7586" xr:uid="{308418B6-BB1C-4614-8CA9-14BCC9C2E7F0}"/>
    <cellStyle name="Comma 561 2" xfId="29926" xr:uid="{94004096-88DF-4F9E-B962-0218B311C316}"/>
    <cellStyle name="Comma 562" xfId="7587" xr:uid="{1B5F8147-5855-4880-A51A-E782C6FEDC98}"/>
    <cellStyle name="Comma 562 2" xfId="29927" xr:uid="{B31C998F-8B54-41A4-A7EB-62EFB37F74C7}"/>
    <cellStyle name="Comma 563" xfId="7588" xr:uid="{B09F0B05-050A-4A84-80F1-6F3DA6A26711}"/>
    <cellStyle name="Comma 563 2" xfId="29928" xr:uid="{1EF92F47-A86A-4D3E-9DB6-42E215225CFF}"/>
    <cellStyle name="Comma 564" xfId="7589" xr:uid="{38E85579-E2A1-4F1D-843B-BBB74AF7940B}"/>
    <cellStyle name="Comma 564 2" xfId="29929" xr:uid="{2267DAC6-9876-4EDD-A8CA-CF0497269E54}"/>
    <cellStyle name="Comma 565" xfId="7590" xr:uid="{DCCAF5E4-88DA-4C2C-BD47-64E620361A3C}"/>
    <cellStyle name="Comma 565 2" xfId="29930" xr:uid="{EF6B4011-E091-4E92-A015-CA9DABC50AE8}"/>
    <cellStyle name="Comma 566" xfId="7591" xr:uid="{06EB0381-A8CE-4B4D-95F8-B80B24138590}"/>
    <cellStyle name="Comma 566 2" xfId="29931" xr:uid="{366D548C-38E4-43B9-A8DE-878EBC2D0FBB}"/>
    <cellStyle name="Comma 567" xfId="7592" xr:uid="{B285EEC1-361C-41DA-85BC-0F6D106C10D4}"/>
    <cellStyle name="Comma 567 2" xfId="29932" xr:uid="{AB922A90-4B3E-4B75-B497-6B44C80EE5E8}"/>
    <cellStyle name="Comma 568" xfId="7593" xr:uid="{4256C105-18F9-489D-B2CE-9C9B45121742}"/>
    <cellStyle name="Comma 568 2" xfId="29933" xr:uid="{68BB716E-56B8-4D4D-974C-769AB1CB3CB7}"/>
    <cellStyle name="Comma 569" xfId="7594" xr:uid="{EFD4AF16-E5B2-4739-B949-C3443CABDA91}"/>
    <cellStyle name="Comma 569 2" xfId="29934" xr:uid="{FFEA03A8-0242-4637-B62B-E77FEBE1D946}"/>
    <cellStyle name="Comma 57" xfId="7595" xr:uid="{DD9BEFB2-D06C-4E5A-8164-5A89A6354490}"/>
    <cellStyle name="Comma 57 10" xfId="29935" xr:uid="{053A67E2-CDB7-486B-B99B-1E7AC809A39E}"/>
    <cellStyle name="Comma 57 2" xfId="7596" xr:uid="{6AF69D90-AAE8-49F3-9A76-D4AB5AF513D7}"/>
    <cellStyle name="Comma 57 2 2" xfId="7597" xr:uid="{1AA59554-786B-4428-AECD-CE4A98E27197}"/>
    <cellStyle name="Comma 57 2 2 2" xfId="7598" xr:uid="{168E8CD7-CCBE-4E47-9C6D-8CDA006E5E22}"/>
    <cellStyle name="Comma 57 2 2 3" xfId="7599" xr:uid="{92CEA014-532F-4C5D-A70E-1D8971CDBEA4}"/>
    <cellStyle name="Comma 57 2 3" xfId="7600" xr:uid="{B88D748C-1A56-41FD-B899-EB99325BCBC5}"/>
    <cellStyle name="Comma 57 2 3 2" xfId="7601" xr:uid="{569FEE06-8327-4C4A-B83F-097EF2EC3283}"/>
    <cellStyle name="Comma 57 2 4" xfId="7602" xr:uid="{6892040B-C041-4DF4-B933-2DE6249EB5DC}"/>
    <cellStyle name="Comma 57 2 4 2" xfId="7603" xr:uid="{1BDA2DD5-5A0D-49FF-B8FC-BB80369E4C3F}"/>
    <cellStyle name="Comma 57 2 5" xfId="7604" xr:uid="{8D49A824-793E-4ED3-B6E0-CA755C2D21C4}"/>
    <cellStyle name="Comma 57 2 6" xfId="7605" xr:uid="{0B94DD40-CED6-4575-88E3-84C4FA977ED3}"/>
    <cellStyle name="Comma 57 2 6 2" xfId="29936" xr:uid="{6DB457E4-782A-4A91-AC0E-146129DF3A77}"/>
    <cellStyle name="Comma 57 3" xfId="7606" xr:uid="{109AA9A0-EE7E-4311-AA91-CF74444ADB55}"/>
    <cellStyle name="Comma 57 3 2" xfId="7607" xr:uid="{0FF62E4D-1145-4F32-8670-0D71480E6FAD}"/>
    <cellStyle name="Comma 57 3 2 2" xfId="7608" xr:uid="{439BA583-7665-414C-9C91-B3BA7999C0EF}"/>
    <cellStyle name="Comma 57 3 2 3" xfId="7609" xr:uid="{1FEB8545-EA0C-455B-8E24-1B96D3B73191}"/>
    <cellStyle name="Comma 57 3 3" xfId="7610" xr:uid="{6C592D4E-DBC6-4B3D-95A3-19E3E1DFD45E}"/>
    <cellStyle name="Comma 57 3 3 2" xfId="7611" xr:uid="{1C20CCA1-A678-4995-8B2C-EF940856EC1A}"/>
    <cellStyle name="Comma 57 3 4" xfId="7612" xr:uid="{A2D05B0B-E27C-4210-9266-08434C54CE3B}"/>
    <cellStyle name="Comma 57 3 4 2" xfId="7613" xr:uid="{49390B22-29E2-40D6-9A62-F8E12D75B41C}"/>
    <cellStyle name="Comma 57 3 5" xfId="7614" xr:uid="{EC1B098E-5A76-4395-9689-17D2A803FBBF}"/>
    <cellStyle name="Comma 57 4" xfId="7615" xr:uid="{A8EBAFC8-21E3-42B9-9096-F622EB6C708B}"/>
    <cellStyle name="Comma 57 4 2" xfId="7616" xr:uid="{824227CF-BA73-46CD-A9E4-483B81B1D73D}"/>
    <cellStyle name="Comma 57 4 2 2" xfId="7617" xr:uid="{C2320639-A964-4C08-A55E-8E4D60A35611}"/>
    <cellStyle name="Comma 57 4 2 3" xfId="7618" xr:uid="{833E8449-D206-45D1-BF27-43B2A38D0EE2}"/>
    <cellStyle name="Comma 57 4 3" xfId="7619" xr:uid="{CDFC1142-C5F9-4F47-A458-76C350FD4E40}"/>
    <cellStyle name="Comma 57 4 3 2" xfId="7620" xr:uid="{62E587B3-600B-4518-AE20-267CA6D65F4D}"/>
    <cellStyle name="Comma 57 4 4" xfId="7621" xr:uid="{EA40FE00-59C9-4F5A-936C-8BBF0DB37FE6}"/>
    <cellStyle name="Comma 57 5" xfId="7622" xr:uid="{94189820-AC1D-43DB-9E76-A127BBADA4EE}"/>
    <cellStyle name="Comma 57 5 2" xfId="7623" xr:uid="{141B0C43-8219-4102-B8BF-64326427705F}"/>
    <cellStyle name="Comma 57 5 3" xfId="7624" xr:uid="{5C0ADC34-68F2-4972-9EDE-498EC1610C1F}"/>
    <cellStyle name="Comma 57 6" xfId="7625" xr:uid="{A4F52D9E-71AF-4343-B0B4-D462FA765FDB}"/>
    <cellStyle name="Comma 57 6 2" xfId="7626" xr:uid="{A1EBE99B-2E3A-484A-A0EF-0CD8BD24CD6F}"/>
    <cellStyle name="Comma 57 7" xfId="7627" xr:uid="{03651B4A-615C-46D7-B355-711CEEA44F81}"/>
    <cellStyle name="Comma 57 7 2" xfId="7628" xr:uid="{31DFD2F0-C2B4-489D-A43A-E91B99ECD185}"/>
    <cellStyle name="Comma 57 8" xfId="7629" xr:uid="{2C140CF1-5648-4238-9E22-D10F59665F1A}"/>
    <cellStyle name="Comma 57 9" xfId="7630" xr:uid="{20009831-420A-4169-870E-2EBE9EBBE00D}"/>
    <cellStyle name="Comma 570" xfId="7631" xr:uid="{8CFE43D5-F13D-40C2-9219-F7CC1F550C56}"/>
    <cellStyle name="Comma 570 2" xfId="29937" xr:uid="{962AC5BD-B424-4C45-96F6-C9E9A5D3DB95}"/>
    <cellStyle name="Comma 571" xfId="7632" xr:uid="{7D900D24-BB59-42EB-A254-DF071327F8AA}"/>
    <cellStyle name="Comma 571 2" xfId="29938" xr:uid="{06B1DA61-3E9C-4368-8AB0-6B1A530C8812}"/>
    <cellStyle name="Comma 572" xfId="7633" xr:uid="{BE40BF0B-FEE7-4F8B-A7B0-034385B028C1}"/>
    <cellStyle name="Comma 572 2" xfId="29939" xr:uid="{9B0EE3CE-609C-4585-A8A5-28A0A8EF1A5E}"/>
    <cellStyle name="Comma 573" xfId="7634" xr:uid="{FB51159F-A701-48ED-8BEE-D486551BC457}"/>
    <cellStyle name="Comma 573 2" xfId="29940" xr:uid="{39619B0F-5750-40A8-8B21-B8D44E41CC03}"/>
    <cellStyle name="Comma 574" xfId="7635" xr:uid="{3730FC80-A2E4-4581-BC7A-3A4001CC844C}"/>
    <cellStyle name="Comma 574 2" xfId="29941" xr:uid="{90572BAB-7EE9-401B-A50C-254ABB7154D6}"/>
    <cellStyle name="Comma 575" xfId="7636" xr:uid="{A6984617-F1BD-4A58-8F67-07D863AB50B0}"/>
    <cellStyle name="Comma 575 2" xfId="29942" xr:uid="{D4F15317-1F4B-4E8B-A680-AAF04F158A9A}"/>
    <cellStyle name="Comma 576" xfId="7637" xr:uid="{E742A9C9-ED52-4473-82AA-6607D8062000}"/>
    <cellStyle name="Comma 576 2" xfId="29943" xr:uid="{4FC344BB-48CD-48A9-BAF2-74C2953061E0}"/>
    <cellStyle name="Comma 577" xfId="7638" xr:uid="{BAAB0818-5223-4367-B3E9-B8C4155D5E30}"/>
    <cellStyle name="Comma 577 2" xfId="29944" xr:uid="{A8252E16-2827-4DB6-8E32-FE97C7F6662F}"/>
    <cellStyle name="Comma 578" xfId="7639" xr:uid="{22062CED-3836-4EDC-A5DF-DD8CC815534E}"/>
    <cellStyle name="Comma 578 2" xfId="29945" xr:uid="{EC8057E8-F2A0-46BF-8E2B-463052ED21D1}"/>
    <cellStyle name="Comma 579" xfId="7640" xr:uid="{68DF5E5F-AB6F-4CE9-A408-7C91FEDD12F5}"/>
    <cellStyle name="Comma 579 2" xfId="29946" xr:uid="{D554DB9C-1B3F-45F3-9095-5AE50F5C6E9F}"/>
    <cellStyle name="Comma 58" xfId="7641" xr:uid="{7450222E-D2F5-4E19-8425-4FE1CE97CE95}"/>
    <cellStyle name="Comma 58 2" xfId="7642" xr:uid="{2365AA45-1535-441B-AAD8-E2616B2E2FB1}"/>
    <cellStyle name="Comma 58 2 2" xfId="7643" xr:uid="{6163607D-FAC9-4B72-8379-9387D6388255}"/>
    <cellStyle name="Comma 58 2 2 2" xfId="7644" xr:uid="{6461F14D-9289-4433-A12D-2AB780CC6804}"/>
    <cellStyle name="Comma 58 2 2 3" xfId="7645" xr:uid="{377AC360-E551-4ABA-8973-E6E65F5B8BDD}"/>
    <cellStyle name="Comma 58 2 3" xfId="7646" xr:uid="{985243F2-4163-4D71-B542-C87DAD0B7BF9}"/>
    <cellStyle name="Comma 58 2 3 2" xfId="7647" xr:uid="{C594E0C0-172C-4251-96F7-192F315F78D5}"/>
    <cellStyle name="Comma 58 2 4" xfId="7648" xr:uid="{77B8CC4C-9FE8-4BE4-B6E5-F62FF652FF96}"/>
    <cellStyle name="Comma 58 2 4 2" xfId="7649" xr:uid="{1EE76179-F375-478A-BB30-FC39FA940D75}"/>
    <cellStyle name="Comma 58 2 5" xfId="7650" xr:uid="{E2A0D15D-328D-477B-A730-F19D6ACE1A8C}"/>
    <cellStyle name="Comma 58 3" xfId="7651" xr:uid="{0B053686-721C-4EE3-8ED5-D8A284356C93}"/>
    <cellStyle name="Comma 58 3 2" xfId="7652" xr:uid="{CA7297AE-97C6-4A2C-94CA-5A925AECD6A0}"/>
    <cellStyle name="Comma 58 3 2 2" xfId="7653" xr:uid="{0E1D4200-BA54-42D0-98F2-5E70BFB77CE6}"/>
    <cellStyle name="Comma 58 3 2 3" xfId="7654" xr:uid="{F5F4625D-3F4F-4D90-BFF5-D057F535F702}"/>
    <cellStyle name="Comma 58 3 3" xfId="7655" xr:uid="{825CC4F9-9B79-4D3C-93AE-2552E87961AC}"/>
    <cellStyle name="Comma 58 3 3 2" xfId="7656" xr:uid="{23FD0C93-4558-418A-99E9-0DE6499EC62E}"/>
    <cellStyle name="Comma 58 3 4" xfId="7657" xr:uid="{F84A8D7A-7BDC-4464-BECF-3FD131ACD884}"/>
    <cellStyle name="Comma 58 3 4 2" xfId="7658" xr:uid="{3F2F6120-31A2-4EDA-963A-A6094BDB011F}"/>
    <cellStyle name="Comma 58 3 5" xfId="7659" xr:uid="{E389BC3B-AAD9-49CF-998D-0CE7874C3735}"/>
    <cellStyle name="Comma 58 4" xfId="7660" xr:uid="{86950FEF-C335-4AB0-88AB-6DEFE11B0A0C}"/>
    <cellStyle name="Comma 58 4 2" xfId="7661" xr:uid="{149C841B-1A1C-4D4F-B08A-32866012FC2B}"/>
    <cellStyle name="Comma 58 4 2 2" xfId="7662" xr:uid="{B79BB879-22D0-46D6-AF60-A44AE9180795}"/>
    <cellStyle name="Comma 58 4 2 3" xfId="7663" xr:uid="{23FE6F5D-2512-47E3-BBA9-5851127CCD79}"/>
    <cellStyle name="Comma 58 4 3" xfId="7664" xr:uid="{402BF443-6A2B-4D91-9E6E-C03174D08BB5}"/>
    <cellStyle name="Comma 58 4 3 2" xfId="7665" xr:uid="{DCE2F0E4-E7D1-42A8-9804-57E022D14B1E}"/>
    <cellStyle name="Comma 58 4 4" xfId="7666" xr:uid="{7C42CB5E-323E-4E9B-9AB9-5ACB9FBF0C3E}"/>
    <cellStyle name="Comma 58 5" xfId="7667" xr:uid="{907987DA-A0B2-4C03-940B-F4E894C4831B}"/>
    <cellStyle name="Comma 58 5 2" xfId="7668" xr:uid="{54F27A52-6151-4B85-BFF5-F92BF66E1493}"/>
    <cellStyle name="Comma 58 5 3" xfId="7669" xr:uid="{7B9A6AA9-0A71-40F3-945B-3EBB62104AE3}"/>
    <cellStyle name="Comma 58 6" xfId="7670" xr:uid="{2AD90DFF-E71E-42FE-9CCE-4F8C99B37C2D}"/>
    <cellStyle name="Comma 58 6 2" xfId="7671" xr:uid="{38CB7778-85DD-4555-A14C-3ED1479B07BF}"/>
    <cellStyle name="Comma 58 7" xfId="7672" xr:uid="{3C35B0C5-93A0-490A-B534-135D6C05C305}"/>
    <cellStyle name="Comma 58 7 2" xfId="7673" xr:uid="{456F2B73-29BC-4DA7-ACA8-BF9EE0F4F26F}"/>
    <cellStyle name="Comma 58 8" xfId="7674" xr:uid="{A624DA89-CEBC-48CC-90D5-59378729F7D0}"/>
    <cellStyle name="Comma 58 9" xfId="7675" xr:uid="{003D4114-F122-4474-BBFB-CC9D4BA4437B}"/>
    <cellStyle name="Comma 580" xfId="7676" xr:uid="{49C2A8F1-C72C-4727-89B1-839BECCC744C}"/>
    <cellStyle name="Comma 580 2" xfId="29947" xr:uid="{01B25A66-56EC-4AA1-85A0-5CF3B8638332}"/>
    <cellStyle name="Comma 581" xfId="7677" xr:uid="{37631A1F-9D85-4600-83FE-0285ABAF743F}"/>
    <cellStyle name="Comma 581 2" xfId="29948" xr:uid="{A2CB3763-09A2-41F1-8594-A04A1AC9ECC5}"/>
    <cellStyle name="Comma 582" xfId="7678" xr:uid="{CB4A3889-AA56-40EC-A23A-6030CCDA339A}"/>
    <cellStyle name="Comma 582 2" xfId="29949" xr:uid="{CE3A32F9-0A1E-4567-B2BC-726D37A614FA}"/>
    <cellStyle name="Comma 583" xfId="7679" xr:uid="{75DB7BF2-378E-4CD2-9A2B-0D63258D485D}"/>
    <cellStyle name="Comma 583 2" xfId="29950" xr:uid="{398111BA-2F67-490A-946F-5DDF8AEB4446}"/>
    <cellStyle name="Comma 584" xfId="7680" xr:uid="{A7AB8A7B-78BB-4C4A-8D9C-25250A79327E}"/>
    <cellStyle name="Comma 584 2" xfId="29951" xr:uid="{B7F3344F-FF29-4F5B-BA67-08C98A5F6EBA}"/>
    <cellStyle name="Comma 585" xfId="7681" xr:uid="{7BD07D50-3AF6-43DA-B75E-8E981F6372E2}"/>
    <cellStyle name="Comma 585 2" xfId="29952" xr:uid="{8DF61D6C-4F3C-4946-A393-54E446D8D409}"/>
    <cellStyle name="Comma 586" xfId="7682" xr:uid="{EEC1F053-3370-4135-B655-A59C2E2B6758}"/>
    <cellStyle name="Comma 586 2" xfId="29953" xr:uid="{98544B01-F688-483F-B565-A24A0A291CB1}"/>
    <cellStyle name="Comma 587" xfId="7683" xr:uid="{157BCE66-E5C1-473B-850D-8B8D00E97623}"/>
    <cellStyle name="Comma 587 2" xfId="29954" xr:uid="{9ED0C78C-596E-4B50-9964-59E48A02F2A1}"/>
    <cellStyle name="Comma 588" xfId="7684" xr:uid="{9AA651CE-DFB7-49D6-993F-1D2EC51593C1}"/>
    <cellStyle name="Comma 588 2" xfId="29955" xr:uid="{9E5D7C5F-BF5D-442E-AD85-05D266BE4062}"/>
    <cellStyle name="Comma 589" xfId="7685" xr:uid="{2B277D60-C5B2-4E76-9A9A-8F769BF03ACF}"/>
    <cellStyle name="Comma 589 2" xfId="29956" xr:uid="{BC57A526-7413-46EA-BC09-558F64D861AC}"/>
    <cellStyle name="Comma 59" xfId="7686" xr:uid="{37CA2EB2-022D-46C7-8401-683A4BE375E1}"/>
    <cellStyle name="Comma 59 2" xfId="7687" xr:uid="{4751B9D0-CC51-45C9-B559-684552498BF2}"/>
    <cellStyle name="Comma 590" xfId="7688" xr:uid="{67BE2757-7B12-4281-A4F2-0FEA70AD5B48}"/>
    <cellStyle name="Comma 590 2" xfId="29957" xr:uid="{688E09A8-F3CD-4643-BC2D-DBA79C582B6F}"/>
    <cellStyle name="Comma 591" xfId="7689" xr:uid="{CF668500-9B07-469D-BEC9-3183312A31C8}"/>
    <cellStyle name="Comma 591 2" xfId="29958" xr:uid="{04EA18C4-04CE-4027-93A0-8140E3279F4A}"/>
    <cellStyle name="Comma 592" xfId="7690" xr:uid="{0798EA75-A9F7-4001-A9A7-5643544D6264}"/>
    <cellStyle name="Comma 592 2" xfId="29959" xr:uid="{7D043936-CD9A-4D2A-B485-E861E67D57C8}"/>
    <cellStyle name="Comma 593" xfId="7691" xr:uid="{193A5950-E0E3-4408-9063-274966D49C1A}"/>
    <cellStyle name="Comma 593 2" xfId="29960" xr:uid="{DA62914F-5F39-42B5-9560-01FF1365E530}"/>
    <cellStyle name="Comma 594" xfId="7692" xr:uid="{D1FB1FB5-AFCC-41E1-BCE6-8E50C2A6E621}"/>
    <cellStyle name="Comma 594 2" xfId="29961" xr:uid="{1D97BE4F-01F2-46A9-92C8-715854E15328}"/>
    <cellStyle name="Comma 595" xfId="7693" xr:uid="{7C0B8D78-3C45-4519-BB38-87752D9BA2FA}"/>
    <cellStyle name="Comma 595 2" xfId="29962" xr:uid="{36FA53E7-8409-4AAD-8BB3-8FE840024151}"/>
    <cellStyle name="Comma 596" xfId="7694" xr:uid="{4FF7FFB7-D091-4042-A0D6-7DF429415B4A}"/>
    <cellStyle name="Comma 596 2" xfId="29963" xr:uid="{0F1E4D33-127B-415A-964D-DC24E412528E}"/>
    <cellStyle name="Comma 597" xfId="7695" xr:uid="{D3E97D07-594B-4F6C-9046-2C0B851FA3CC}"/>
    <cellStyle name="Comma 597 2" xfId="29964" xr:uid="{27593E71-D14F-425B-BFEE-53E0B4514A76}"/>
    <cellStyle name="Comma 598" xfId="7696" xr:uid="{6729B50D-0A7C-4D3F-A47D-5DFDC5DFB805}"/>
    <cellStyle name="Comma 598 2" xfId="29965" xr:uid="{8FAA033C-67C4-424F-B5D8-DCBD812D3C49}"/>
    <cellStyle name="Comma 599" xfId="7697" xr:uid="{2FAC182A-D0B7-46B7-B26C-76EB0D4BB136}"/>
    <cellStyle name="Comma 599 2" xfId="29966" xr:uid="{D7FADD9E-447A-4643-A51E-4AEC9A263578}"/>
    <cellStyle name="Comma 6" xfId="10" xr:uid="{00000000-0005-0000-0000-000009000000}"/>
    <cellStyle name="Comma 6 2" xfId="7699" xr:uid="{B1108A43-3D0B-4C4E-B01D-5753262BA983}"/>
    <cellStyle name="Comma 6 3" xfId="7700" xr:uid="{B1F7C240-16EE-456B-B633-CB8AE53AFCD6}"/>
    <cellStyle name="Comma 6 3 2" xfId="29968" xr:uid="{29D5CE9F-C7F2-424A-93CA-BBB610026E07}"/>
    <cellStyle name="Comma 6 4" xfId="7701" xr:uid="{61687C49-D479-4334-A7F1-D0B051DFA38D}"/>
    <cellStyle name="Comma 6 4 2" xfId="29969" xr:uid="{193EA13F-E7D2-42D7-9B48-87861134A705}"/>
    <cellStyle name="Comma 6 5" xfId="27318" xr:uid="{9CEB27CD-1331-4D13-AAE5-4AC74F3BC139}"/>
    <cellStyle name="Comma 6 6" xfId="29967" xr:uid="{EB21637E-BE85-4C03-B366-3B538510F747}"/>
    <cellStyle name="Comma 6 7" xfId="32305" xr:uid="{A43C42F9-4DB1-454C-9817-980EA41DE221}"/>
    <cellStyle name="Comma 6 8" xfId="7698" xr:uid="{AEF44287-0B59-43DE-8BC3-0799E238C087}"/>
    <cellStyle name="Comma 60" xfId="7702" xr:uid="{4ABCA9A2-8F2E-45FA-B95F-34E6D80D4EAF}"/>
    <cellStyle name="Comma 60 10" xfId="29970" xr:uid="{BF803741-1924-4CA5-B1BF-235A66F01A26}"/>
    <cellStyle name="Comma 60 2" xfId="7703" xr:uid="{057B901F-8F47-4E57-AE9C-3871D5B94324}"/>
    <cellStyle name="Comma 60 2 2" xfId="7704" xr:uid="{91FBF6EE-6AF3-49D3-B806-02490C6F905A}"/>
    <cellStyle name="Comma 60 2 2 2" xfId="7705" xr:uid="{07E5768C-2C6B-43CA-9885-5C7601168922}"/>
    <cellStyle name="Comma 60 2 2 3" xfId="7706" xr:uid="{077A7684-96E0-4F4E-89E9-3F7F32CA240C}"/>
    <cellStyle name="Comma 60 2 3" xfId="7707" xr:uid="{08423C3B-B301-455E-8A05-B3779E59EA62}"/>
    <cellStyle name="Comma 60 2 3 2" xfId="7708" xr:uid="{4282A1F1-4F1B-4D57-A692-0E136CDA7544}"/>
    <cellStyle name="Comma 60 2 4" xfId="7709" xr:uid="{CAF050E9-4B74-435E-93E8-6F2F3F42D8DF}"/>
    <cellStyle name="Comma 60 2 4 2" xfId="7710" xr:uid="{55B9ED43-93DF-4181-B637-F3616F2D750A}"/>
    <cellStyle name="Comma 60 2 5" xfId="7711" xr:uid="{523CC95E-EE57-4E4D-AF1D-11ADB29B86E6}"/>
    <cellStyle name="Comma 60 3" xfId="7712" xr:uid="{78AA1AC3-4647-4884-BB27-72C7BF36727E}"/>
    <cellStyle name="Comma 60 3 2" xfId="7713" xr:uid="{66F611F7-B729-47AC-98EB-A2A3AA569FB5}"/>
    <cellStyle name="Comma 60 3 2 2" xfId="7714" xr:uid="{086F9A05-3C77-4E2A-90A9-EEFD10F68C6C}"/>
    <cellStyle name="Comma 60 3 2 3" xfId="7715" xr:uid="{0EB18E68-7A94-4FD6-9981-40B01D7EC031}"/>
    <cellStyle name="Comma 60 3 3" xfId="7716" xr:uid="{7747ABE3-F3AE-4D70-8A03-3B7040F025B9}"/>
    <cellStyle name="Comma 60 3 3 2" xfId="7717" xr:uid="{2775FD2E-69A3-4112-86B0-87FAB7AE5E6D}"/>
    <cellStyle name="Comma 60 3 4" xfId="7718" xr:uid="{1288F9A5-78BE-4BEF-9E22-89C6A469EA91}"/>
    <cellStyle name="Comma 60 3 4 2" xfId="7719" xr:uid="{9D886F62-EFAD-463E-A1A0-1570B8454195}"/>
    <cellStyle name="Comma 60 3 5" xfId="7720" xr:uid="{C6937538-13FC-4334-A37C-BA845B9FF704}"/>
    <cellStyle name="Comma 60 4" xfId="7721" xr:uid="{EE418BD0-1412-43CC-87B6-1E3915973121}"/>
    <cellStyle name="Comma 60 4 2" xfId="7722" xr:uid="{B962DBBF-CCA1-46CB-B607-5BD5FEAE47C3}"/>
    <cellStyle name="Comma 60 4 2 2" xfId="7723" xr:uid="{24A4674D-AF4B-4D6E-89B2-FD4D2F633CA6}"/>
    <cellStyle name="Comma 60 4 2 3" xfId="7724" xr:uid="{B14B878C-90D7-4E37-83E8-9B186AF32E12}"/>
    <cellStyle name="Comma 60 4 3" xfId="7725" xr:uid="{02E801EC-6930-46FE-8352-C99679A0F0D9}"/>
    <cellStyle name="Comma 60 4 3 2" xfId="7726" xr:uid="{0BF28204-9319-4911-B06A-625E5C55E983}"/>
    <cellStyle name="Comma 60 4 4" xfId="7727" xr:uid="{C47C7337-B6CA-4D14-82E7-004EBFEFE19C}"/>
    <cellStyle name="Comma 60 5" xfId="7728" xr:uid="{854A4B67-3FE8-4EF8-BC9B-C8907883145F}"/>
    <cellStyle name="Comma 60 5 2" xfId="7729" xr:uid="{A356B5D9-EEDA-4E2D-9D86-A73ECA114906}"/>
    <cellStyle name="Comma 60 5 3" xfId="7730" xr:uid="{4E0F1EEB-154F-46AA-8D99-BB542403BF24}"/>
    <cellStyle name="Comma 60 6" xfId="7731" xr:uid="{2831948F-17EB-4740-BCA8-FE81E1C8DF21}"/>
    <cellStyle name="Comma 60 6 2" xfId="7732" xr:uid="{F72347E8-EFC9-494B-B7B7-E06FF2C1EED2}"/>
    <cellStyle name="Comma 60 7" xfId="7733" xr:uid="{482F14DD-0DE6-4779-A444-F29277AF807A}"/>
    <cellStyle name="Comma 60 7 2" xfId="7734" xr:uid="{8FB03639-B4FF-4600-AC81-5BA7DA868882}"/>
    <cellStyle name="Comma 60 8" xfId="7735" xr:uid="{BB4DCA9D-BD0A-460D-B5A8-F2FA7E8EBE9C}"/>
    <cellStyle name="Comma 60 9" xfId="7736" xr:uid="{F2D83270-2428-4DAC-A4FD-3CD9D2AA80C5}"/>
    <cellStyle name="Comma 600" xfId="7737" xr:uid="{068A7427-F533-4FE9-BD23-87A4EC90D83E}"/>
    <cellStyle name="Comma 600 2" xfId="29971" xr:uid="{C3477795-129E-48ED-AEFC-09180AF135CF}"/>
    <cellStyle name="Comma 601" xfId="7738" xr:uid="{288E0BF2-515D-4DC4-A561-6A34F8EA41AE}"/>
    <cellStyle name="Comma 601 2" xfId="29972" xr:uid="{81777219-C09C-41F9-9540-6BE7E666BFE4}"/>
    <cellStyle name="Comma 602" xfId="7739" xr:uid="{E7ED2185-0423-429D-9039-C274AAACE5D5}"/>
    <cellStyle name="Comma 602 2" xfId="29973" xr:uid="{BC889113-3986-4B3A-A346-F7E56CF84C61}"/>
    <cellStyle name="Comma 603" xfId="7740" xr:uid="{36BDF2DE-3DA5-45AE-A9C5-468AA07C2112}"/>
    <cellStyle name="Comma 603 2" xfId="29974" xr:uid="{D5231F93-DA23-4B15-B920-6E9AF73D1C05}"/>
    <cellStyle name="Comma 604" xfId="7741" xr:uid="{9D1B0DD5-C65A-4D96-9663-E4B574FCEE63}"/>
    <cellStyle name="Comma 604 2" xfId="29975" xr:uid="{FFFCC79A-EF14-47F2-B378-4E94634E5F6E}"/>
    <cellStyle name="Comma 605" xfId="7742" xr:uid="{7F00C6BF-2857-4697-B94B-AFAA6AC762BB}"/>
    <cellStyle name="Comma 605 2" xfId="29976" xr:uid="{CCC5D41B-56AC-460C-9882-5247CF3220B6}"/>
    <cellStyle name="Comma 606" xfId="7743" xr:uid="{61B434F5-6477-4CB0-A003-5162AF9B6DC5}"/>
    <cellStyle name="Comma 606 2" xfId="29977" xr:uid="{F54409D8-79BA-4130-A13B-A7FBAF01C9C3}"/>
    <cellStyle name="Comma 607" xfId="7744" xr:uid="{76CB3174-C211-4E66-8194-6B29B56D8688}"/>
    <cellStyle name="Comma 607 2" xfId="29978" xr:uid="{AB6E3B48-ECD6-4E98-9534-101196AEE6C9}"/>
    <cellStyle name="Comma 608" xfId="7745" xr:uid="{FF971313-C18C-4117-9910-932620F99632}"/>
    <cellStyle name="Comma 608 2" xfId="29979" xr:uid="{27F6FBFC-E666-4231-9B54-B395ACD21A25}"/>
    <cellStyle name="Comma 609" xfId="7746" xr:uid="{EEA67501-AA30-431D-B3B8-3A895646B936}"/>
    <cellStyle name="Comma 609 2" xfId="29980" xr:uid="{9FF435E9-D097-4803-B077-48B7CAC3BC47}"/>
    <cellStyle name="Comma 61" xfId="7747" xr:uid="{FB0B6FDC-51F9-43E4-B6BC-1B516C4D3906}"/>
    <cellStyle name="Comma 61 2" xfId="7748" xr:uid="{74BFDA0F-CC4D-4DC7-B8F2-27E266E8F5C9}"/>
    <cellStyle name="Comma 61 2 2" xfId="7749" xr:uid="{957F0EFC-9603-4494-AF7A-BEE17879AE9B}"/>
    <cellStyle name="Comma 61 2 2 2" xfId="7750" xr:uid="{18F8CB39-847A-4689-A361-1DC50C51B414}"/>
    <cellStyle name="Comma 61 2 2 3" xfId="7751" xr:uid="{0424A21E-7A99-4552-8F2C-DDEE6AC4E918}"/>
    <cellStyle name="Comma 61 2 3" xfId="7752" xr:uid="{E17D0DAC-0EA3-4F25-BD6E-F830E3206FC2}"/>
    <cellStyle name="Comma 61 2 3 2" xfId="7753" xr:uid="{0106A1A7-2483-40E0-9F13-60D09DF3C52B}"/>
    <cellStyle name="Comma 61 2 4" xfId="7754" xr:uid="{7F65B5A6-67E9-4203-AEC5-59C66ACEAA39}"/>
    <cellStyle name="Comma 61 2 4 2" xfId="7755" xr:uid="{01614FEC-14A2-466A-9890-326084F58067}"/>
    <cellStyle name="Comma 61 2 5" xfId="7756" xr:uid="{22F3B975-3FC4-4CDF-96C6-6103E6508EC1}"/>
    <cellStyle name="Comma 61 3" xfId="7757" xr:uid="{6BF25415-115C-4037-9B88-81A4E29CE0BC}"/>
    <cellStyle name="Comma 61 3 2" xfId="7758" xr:uid="{ACD620B2-7F3E-4272-A85D-9A96841DE840}"/>
    <cellStyle name="Comma 61 3 2 2" xfId="7759" xr:uid="{BB7D0E58-ABB7-4163-9415-18A48F5F886F}"/>
    <cellStyle name="Comma 61 3 2 3" xfId="7760" xr:uid="{AFDB1C9F-6569-48C2-8BA1-19CA953BC028}"/>
    <cellStyle name="Comma 61 3 3" xfId="7761" xr:uid="{B96DE364-3FC4-4262-9439-EFC74D91E0DD}"/>
    <cellStyle name="Comma 61 3 3 2" xfId="7762" xr:uid="{F0A0878F-9CB9-49BD-B6AC-492F419F152F}"/>
    <cellStyle name="Comma 61 3 4" xfId="7763" xr:uid="{5F8EFB6A-DB16-4AB4-996A-AA5A01FDBFFD}"/>
    <cellStyle name="Comma 61 3 4 2" xfId="7764" xr:uid="{693F43B2-36C5-4FF4-9FE0-2F07E139081C}"/>
    <cellStyle name="Comma 61 3 5" xfId="7765" xr:uid="{F12C80CD-C8F0-4EEE-93C4-1D74FDB4020F}"/>
    <cellStyle name="Comma 61 4" xfId="7766" xr:uid="{F9779A54-B273-40C9-9208-B1BA8C87BBFD}"/>
    <cellStyle name="Comma 61 4 2" xfId="7767" xr:uid="{5A2BE0C8-9F5C-4480-8BB9-8F46C8C4A825}"/>
    <cellStyle name="Comma 61 4 2 2" xfId="7768" xr:uid="{74EEC0ED-22F0-41B9-8B6E-AD9B71FE0A31}"/>
    <cellStyle name="Comma 61 4 2 3" xfId="7769" xr:uid="{1CE1C7AB-D91F-4739-B53A-7E64A7B8A3E0}"/>
    <cellStyle name="Comma 61 4 3" xfId="7770" xr:uid="{70ABD02E-D8B1-45D1-A339-BFD54688EE69}"/>
    <cellStyle name="Comma 61 4 3 2" xfId="7771" xr:uid="{08D79D47-F59D-4929-8A05-7DDA24035AC7}"/>
    <cellStyle name="Comma 61 4 4" xfId="7772" xr:uid="{9842189D-8CB6-4D0D-A5F6-AED2D6EA0105}"/>
    <cellStyle name="Comma 61 5" xfId="7773" xr:uid="{0E79578A-17E8-4CF4-9CA7-F75732683DDA}"/>
    <cellStyle name="Comma 61 5 2" xfId="7774" xr:uid="{8863827A-A261-4D6C-991A-EEBD1E921AA3}"/>
    <cellStyle name="Comma 61 5 3" xfId="7775" xr:uid="{0B1950B0-EE4A-4512-B681-77CD4297F4DD}"/>
    <cellStyle name="Comma 61 6" xfId="7776" xr:uid="{090C3C3B-81F2-4B2E-BD32-60107E63AF27}"/>
    <cellStyle name="Comma 61 6 2" xfId="7777" xr:uid="{DA866A38-C539-4E77-8872-70DC913A13F2}"/>
    <cellStyle name="Comma 61 7" xfId="7778" xr:uid="{4FCB0410-85D1-47B3-9E33-6C473AC342B8}"/>
    <cellStyle name="Comma 61 7 2" xfId="7779" xr:uid="{1801BC9A-F43C-4F78-8CFA-B61B351C3824}"/>
    <cellStyle name="Comma 61 8" xfId="7780" xr:uid="{2D16388C-3063-4EA5-97D4-057FE6E6C697}"/>
    <cellStyle name="Comma 61 9" xfId="7781" xr:uid="{C9A4C27A-1C68-46C9-97F5-6E2BBD25F775}"/>
    <cellStyle name="Comma 610" xfId="7782" xr:uid="{1C9375F2-C362-42FE-B402-277B7EB0F872}"/>
    <cellStyle name="Comma 610 2" xfId="29981" xr:uid="{6BCFA166-5937-475B-97E6-946261639FE8}"/>
    <cellStyle name="Comma 611" xfId="7783" xr:uid="{AFE49AEA-9658-4377-B4C0-AF01C090FC12}"/>
    <cellStyle name="Comma 611 2" xfId="29982" xr:uid="{DEFB0DF7-8453-41A8-A0C1-8DA40251E4E9}"/>
    <cellStyle name="Comma 612" xfId="7784" xr:uid="{09E06D06-56A3-4DAD-AF98-13CDB6E9F8CA}"/>
    <cellStyle name="Comma 612 2" xfId="29983" xr:uid="{ECCF8013-A10A-4E03-A673-5B7E58CE0E83}"/>
    <cellStyle name="Comma 613" xfId="7785" xr:uid="{C7555749-2A24-4988-B13D-4060893C599C}"/>
    <cellStyle name="Comma 613 2" xfId="29984" xr:uid="{446DBD27-04F5-4E95-AE2E-6E6C3D345C95}"/>
    <cellStyle name="Comma 614" xfId="7786" xr:uid="{71168343-1697-4F64-9346-382E282812B8}"/>
    <cellStyle name="Comma 614 2" xfId="29985" xr:uid="{A2B85E42-B4DF-4625-A7C4-D8F05D9BCEC3}"/>
    <cellStyle name="Comma 615" xfId="7787" xr:uid="{046D6ABA-BC22-4D68-91BA-086D10B810DC}"/>
    <cellStyle name="Comma 615 2" xfId="29986" xr:uid="{3E8877D0-E6BA-4D89-8F4B-66376B1CA8C3}"/>
    <cellStyle name="Comma 616" xfId="7788" xr:uid="{AFA81EAB-BB49-4B5E-832D-7C533BC61B34}"/>
    <cellStyle name="Comma 616 2" xfId="29987" xr:uid="{A2D0CAD6-7133-47A4-BFFF-C74E33520275}"/>
    <cellStyle name="Comma 617" xfId="7789" xr:uid="{6D3F4169-4BE7-4A9B-A169-87FA2C75A83D}"/>
    <cellStyle name="Comma 617 2" xfId="29988" xr:uid="{28D6FF85-629C-4266-9280-2F20B34DC34D}"/>
    <cellStyle name="Comma 618" xfId="7790" xr:uid="{3B203CD8-7A8A-4D93-9360-EA7E0DE5AB11}"/>
    <cellStyle name="Comma 618 2" xfId="29989" xr:uid="{D08F7665-A73F-4F7F-A44B-09F41538FF91}"/>
    <cellStyle name="Comma 619" xfId="7791" xr:uid="{1D4CD0AE-0903-4DB4-B4C7-9B6DBD2CFBC9}"/>
    <cellStyle name="Comma 619 2" xfId="29990" xr:uid="{F61AF07F-037D-44E3-9249-371D852993E7}"/>
    <cellStyle name="Comma 62" xfId="7792" xr:uid="{F168D60D-553F-440C-ADA2-CA54596CBDFB}"/>
    <cellStyle name="Comma 62 2" xfId="7793" xr:uid="{37F36BDA-72A8-42C8-94EA-6EAAF5F4A700}"/>
    <cellStyle name="Comma 620" xfId="7794" xr:uid="{52218911-BA7B-43A2-8FDA-69654B089860}"/>
    <cellStyle name="Comma 620 2" xfId="29991" xr:uid="{8E319316-3775-4257-BF08-7F07300FDAE8}"/>
    <cellStyle name="Comma 621" xfId="7795" xr:uid="{C6EC7F61-3A25-4AF2-BC1E-C3053D61B432}"/>
    <cellStyle name="Comma 621 2" xfId="29992" xr:uid="{D2A274FE-5C78-468D-8D43-9DF56616BBD7}"/>
    <cellStyle name="Comma 622" xfId="7796" xr:uid="{2C0E7776-B02C-4295-9E78-B7BBE3937157}"/>
    <cellStyle name="Comma 622 2" xfId="29993" xr:uid="{50175466-43F5-4578-9082-49801D9B6506}"/>
    <cellStyle name="Comma 623" xfId="7797" xr:uid="{C7507032-84E6-4739-A2C8-9B4DE31AA491}"/>
    <cellStyle name="Comma 623 2" xfId="29994" xr:uid="{3D26FA55-B599-44E2-AD54-9B0048A2E226}"/>
    <cellStyle name="Comma 624" xfId="7798" xr:uid="{96A094B8-7876-47FC-9AB0-FB3EB0DBA98C}"/>
    <cellStyle name="Comma 624 2" xfId="29995" xr:uid="{E7432A68-E647-4393-A16C-271F5E884CA7}"/>
    <cellStyle name="Comma 625" xfId="7799" xr:uid="{615E672C-B0F7-41AB-8504-C07A3FD493C1}"/>
    <cellStyle name="Comma 625 2" xfId="29996" xr:uid="{3015AE3C-7CED-4935-8956-7CADAF4BF7A4}"/>
    <cellStyle name="Comma 626" xfId="7800" xr:uid="{5B4A5A6E-44DB-4F2A-A7F9-B48E9FFDC424}"/>
    <cellStyle name="Comma 626 2" xfId="29997" xr:uid="{65271A7A-0039-45AE-8580-E4762162317E}"/>
    <cellStyle name="Comma 627" xfId="7801" xr:uid="{E604C82B-DE65-4A3F-BF78-7FE6478C309A}"/>
    <cellStyle name="Comma 627 2" xfId="29998" xr:uid="{16972D67-F0BB-47A2-9099-AEE1AE063835}"/>
    <cellStyle name="Comma 628" xfId="7802" xr:uid="{52792D6E-8C7C-458E-B9BC-AD29696C3650}"/>
    <cellStyle name="Comma 628 2" xfId="29999" xr:uid="{DC66D0C3-52FD-451A-B344-A95FD43B7F89}"/>
    <cellStyle name="Comma 629" xfId="7803" xr:uid="{63B91236-7115-4740-BC2C-6475ED2978AC}"/>
    <cellStyle name="Comma 629 2" xfId="30000" xr:uid="{B9A3D6AA-9A04-4D42-8E28-83541B6CF6F4}"/>
    <cellStyle name="Comma 63" xfId="7804" xr:uid="{BCAFFA9B-DDA6-491A-880C-42BA3780F07A}"/>
    <cellStyle name="Comma 63 10" xfId="30001" xr:uid="{B56C5C1A-CBF0-4B1C-90D6-A06CFEAAB370}"/>
    <cellStyle name="Comma 63 2" xfId="7805" xr:uid="{45D15AD2-4C59-468A-986D-2F12B1A4FFA6}"/>
    <cellStyle name="Comma 63 2 2" xfId="7806" xr:uid="{1088EAC6-8DB3-4057-9A86-B8F2BCCF12F8}"/>
    <cellStyle name="Comma 63 2 2 2" xfId="7807" xr:uid="{CEBBF04B-BFC8-4ED2-9AAE-20EAD9CB2E44}"/>
    <cellStyle name="Comma 63 2 2 3" xfId="7808" xr:uid="{DAB3EFF5-DBD4-4B1B-86B5-DCF401A8449E}"/>
    <cellStyle name="Comma 63 2 3" xfId="7809" xr:uid="{008C0ABC-0930-4605-9AC1-C3B240515CBA}"/>
    <cellStyle name="Comma 63 2 3 2" xfId="7810" xr:uid="{5A358046-3DF6-4A53-95B4-B0FBE088655D}"/>
    <cellStyle name="Comma 63 2 4" xfId="7811" xr:uid="{40EFA3F9-31C7-4C0C-9CFA-BEA58B26C083}"/>
    <cellStyle name="Comma 63 2 4 2" xfId="7812" xr:uid="{FC22CA2A-E25C-4C4F-80F9-976A66399AF9}"/>
    <cellStyle name="Comma 63 2 5" xfId="7813" xr:uid="{7D5BB153-70F2-4D82-8527-036BF80012B2}"/>
    <cellStyle name="Comma 63 3" xfId="7814" xr:uid="{923FA557-10E6-4A42-AC14-CE9B6D70F6C5}"/>
    <cellStyle name="Comma 63 3 2" xfId="7815" xr:uid="{473BEA7C-57DC-44AC-B028-F97C845FA7EE}"/>
    <cellStyle name="Comma 63 3 2 2" xfId="7816" xr:uid="{B0C72D0F-3616-4B3B-A830-AEB00BCA7426}"/>
    <cellStyle name="Comma 63 3 2 3" xfId="7817" xr:uid="{3FD72A8F-8D84-4E3B-9718-8AF934617D28}"/>
    <cellStyle name="Comma 63 3 3" xfId="7818" xr:uid="{EEC5F3EA-852E-461E-B664-AB778CD93C0C}"/>
    <cellStyle name="Comma 63 3 3 2" xfId="7819" xr:uid="{90DBA0C4-87BC-4416-B2EC-72F53C0FB43D}"/>
    <cellStyle name="Comma 63 3 4" xfId="7820" xr:uid="{13A9D050-52C6-4831-A581-A21338040609}"/>
    <cellStyle name="Comma 63 3 4 2" xfId="7821" xr:uid="{D8745BD7-FB54-44B5-9F6A-B0D57C9E86FC}"/>
    <cellStyle name="Comma 63 3 5" xfId="7822" xr:uid="{8F9E57DF-33C2-411B-86C6-BD51A5000B98}"/>
    <cellStyle name="Comma 63 4" xfId="7823" xr:uid="{5F94E9FA-EDCB-4365-B7E5-E678CFF283F4}"/>
    <cellStyle name="Comma 63 4 2" xfId="7824" xr:uid="{5EADB8C2-44FB-433D-8929-88ABC88FCF5C}"/>
    <cellStyle name="Comma 63 4 2 2" xfId="7825" xr:uid="{0AD56D4F-63B7-48A3-B6AD-723B764565C2}"/>
    <cellStyle name="Comma 63 4 2 3" xfId="7826" xr:uid="{1778EEE9-0526-490D-9BE5-7CEC80F246C4}"/>
    <cellStyle name="Comma 63 4 3" xfId="7827" xr:uid="{BD9A230C-9A66-4695-9298-EC0B86EB24F3}"/>
    <cellStyle name="Comma 63 4 3 2" xfId="7828" xr:uid="{1828ABFE-A149-4A8E-8DFC-522304A6315C}"/>
    <cellStyle name="Comma 63 4 4" xfId="7829" xr:uid="{8A32403C-0B75-4B25-9C38-BE486583BA8B}"/>
    <cellStyle name="Comma 63 5" xfId="7830" xr:uid="{40021B4A-D899-4E62-B5E9-7E895B0B9786}"/>
    <cellStyle name="Comma 63 5 2" xfId="7831" xr:uid="{85F5BDF9-26DA-4C8B-8B25-F6C7BB8D2B90}"/>
    <cellStyle name="Comma 63 5 3" xfId="7832" xr:uid="{7CE1C87C-519C-402F-8253-8481E0A9930B}"/>
    <cellStyle name="Comma 63 6" xfId="7833" xr:uid="{A2F7EBA4-223F-4B25-A9BA-FB483F55BEE2}"/>
    <cellStyle name="Comma 63 6 2" xfId="7834" xr:uid="{701788C3-7E6F-4B06-90CD-F544E5E30D03}"/>
    <cellStyle name="Comma 63 7" xfId="7835" xr:uid="{2A78DE71-7D94-4D3C-B67E-5DAEF8AE461E}"/>
    <cellStyle name="Comma 63 7 2" xfId="7836" xr:uid="{863E4461-5545-4AB9-86F7-9EFE2FCE034F}"/>
    <cellStyle name="Comma 63 8" xfId="7837" xr:uid="{B4604B4B-F868-4616-9C9A-EFDB2F2BE28A}"/>
    <cellStyle name="Comma 63 9" xfId="7838" xr:uid="{D94D7317-FE69-4EDB-8913-B671CD56A96C}"/>
    <cellStyle name="Comma 630" xfId="7839" xr:uid="{1337C163-4261-4B52-AEEB-A3B6CE8F14B5}"/>
    <cellStyle name="Comma 630 2" xfId="30002" xr:uid="{03AC03D9-74C1-44C4-A70A-190D6B2DA41D}"/>
    <cellStyle name="Comma 631" xfId="7840" xr:uid="{100DB342-A5F2-4098-838D-E0BBF8E05BAC}"/>
    <cellStyle name="Comma 631 2" xfId="30003" xr:uid="{26F6AC47-CA3C-4376-8211-CFB7B330C44A}"/>
    <cellStyle name="Comma 632" xfId="7841" xr:uid="{C2C76FCC-898E-40F9-A392-B42BCAFFA04B}"/>
    <cellStyle name="Comma 632 2" xfId="30004" xr:uid="{DE4E263D-1D58-4588-8628-DB08843A9626}"/>
    <cellStyle name="Comma 633" xfId="7842" xr:uid="{736AE4AF-9E48-47E9-8147-610C210016AC}"/>
    <cellStyle name="Comma 633 2" xfId="30005" xr:uid="{36F64B20-AE47-45F4-A90C-A10FA6CA75A1}"/>
    <cellStyle name="Comma 634" xfId="7843" xr:uid="{3CA3BA90-A28E-4C6C-A328-37D560FEF874}"/>
    <cellStyle name="Comma 634 2" xfId="30006" xr:uid="{6696310C-8315-4460-95BF-EB5C7DB551F7}"/>
    <cellStyle name="Comma 635" xfId="7844" xr:uid="{54A23D4B-39D1-40B8-A7E8-40E9F8A66C23}"/>
    <cellStyle name="Comma 635 2" xfId="30007" xr:uid="{FD4A6487-4FA4-4B87-9BA7-219BFF5AD70A}"/>
    <cellStyle name="Comma 636" xfId="7845" xr:uid="{A9779BDB-12F4-40CC-ACFD-8B87405DE10E}"/>
    <cellStyle name="Comma 636 2" xfId="30008" xr:uid="{D4F1DB11-B32F-439D-93E1-525A396A9E9B}"/>
    <cellStyle name="Comma 637" xfId="7846" xr:uid="{ACF4ADE7-6044-437B-9B48-85C6E55B99A4}"/>
    <cellStyle name="Comma 637 2" xfId="30009" xr:uid="{2C6AB62A-A6D6-4A52-8A6D-F2327A97C67F}"/>
    <cellStyle name="Comma 638" xfId="7847" xr:uid="{516AD040-3259-4276-881E-D6A5F91F3D71}"/>
    <cellStyle name="Comma 638 2" xfId="30010" xr:uid="{50871B3A-ABB8-4F3E-B093-4F84B5B20E5D}"/>
    <cellStyle name="Comma 639" xfId="7848" xr:uid="{FDEE63CF-D57C-430C-B7C4-0A6E0C5FEF3F}"/>
    <cellStyle name="Comma 639 2" xfId="30011" xr:uid="{E3D276A4-AD12-43FA-BB98-DDC027B033FC}"/>
    <cellStyle name="Comma 64" xfId="7849" xr:uid="{C9106763-55E4-4307-8C0A-A5CAB283271D}"/>
    <cellStyle name="Comma 64 2" xfId="7850" xr:uid="{995F23A6-71E2-4D06-B30D-CCE43A1BC091}"/>
    <cellStyle name="Comma 64 2 2" xfId="7851" xr:uid="{1C0D0132-116A-42D2-9E0D-509C1860864F}"/>
    <cellStyle name="Comma 64 2 2 2" xfId="7852" xr:uid="{061BED0E-83CB-412E-A5A4-ED4A59936EEF}"/>
    <cellStyle name="Comma 64 2 2 3" xfId="7853" xr:uid="{1989DD07-836F-43EC-A675-473BA9E4AD5B}"/>
    <cellStyle name="Comma 64 2 3" xfId="7854" xr:uid="{2C314FF9-BB1F-4CA2-8A1B-54F9EFA0C122}"/>
    <cellStyle name="Comma 64 2 3 2" xfId="7855" xr:uid="{6600BF27-735D-45AB-85B2-BF566566242E}"/>
    <cellStyle name="Comma 64 2 4" xfId="7856" xr:uid="{5D7CBD16-2D5D-4DC7-B3D3-6C3FE340550F}"/>
    <cellStyle name="Comma 64 2 4 2" xfId="7857" xr:uid="{F40C3BE8-3493-4DAA-A235-836AA54DB1FB}"/>
    <cellStyle name="Comma 64 2 5" xfId="7858" xr:uid="{83DC8330-B3B9-4E4E-BA09-6D92EB465EEA}"/>
    <cellStyle name="Comma 64 3" xfId="7859" xr:uid="{57EB3049-F904-434E-A4BA-FDD922AE9806}"/>
    <cellStyle name="Comma 64 3 2" xfId="7860" xr:uid="{4BEB8B1D-12E3-4BA4-A0A8-4B6315238775}"/>
    <cellStyle name="Comma 64 3 2 2" xfId="7861" xr:uid="{15DBE2D2-B778-4431-AB22-3F2869E9ECDB}"/>
    <cellStyle name="Comma 64 3 2 3" xfId="7862" xr:uid="{449A0CF8-D346-4F48-BDC4-84895249F64A}"/>
    <cellStyle name="Comma 64 3 3" xfId="7863" xr:uid="{44E5B1E1-BFDE-40B8-9AB7-94DD258DC4EE}"/>
    <cellStyle name="Comma 64 3 3 2" xfId="7864" xr:uid="{6EFA9A0F-4CAA-48E2-A54B-9693359EADA5}"/>
    <cellStyle name="Comma 64 3 4" xfId="7865" xr:uid="{4EB3E430-7595-40B7-A725-3081A751E361}"/>
    <cellStyle name="Comma 64 3 4 2" xfId="7866" xr:uid="{E2709CE7-74F1-42C1-B3E9-FF7D8113DC64}"/>
    <cellStyle name="Comma 64 3 5" xfId="7867" xr:uid="{3AA4CDDB-247B-47B2-9199-40E86370FF36}"/>
    <cellStyle name="Comma 64 4" xfId="7868" xr:uid="{E191DE61-5907-4879-BA83-D38BBD8E70AC}"/>
    <cellStyle name="Comma 64 4 2" xfId="7869" xr:uid="{EBF52392-9197-429A-9A32-7C63EE579816}"/>
    <cellStyle name="Comma 64 4 2 2" xfId="7870" xr:uid="{02AFC6CE-B8B2-4813-A0D4-6B385B5BC2C1}"/>
    <cellStyle name="Comma 64 4 2 3" xfId="7871" xr:uid="{37B77FFB-6852-4748-98C4-9E2183421728}"/>
    <cellStyle name="Comma 64 4 3" xfId="7872" xr:uid="{6B5A5E20-5905-4FE8-83E6-BB2CC3D837E7}"/>
    <cellStyle name="Comma 64 4 3 2" xfId="7873" xr:uid="{17A37A18-3AEE-42B4-A48B-F5A58A961E3B}"/>
    <cellStyle name="Comma 64 4 4" xfId="7874" xr:uid="{952EBD9E-E2E6-4D93-B091-FE75902F86F8}"/>
    <cellStyle name="Comma 64 5" xfId="7875" xr:uid="{34D20922-1689-494F-9B04-5D222CE27834}"/>
    <cellStyle name="Comma 64 5 2" xfId="7876" xr:uid="{E8E4356B-2B9A-403F-A016-16D56312471F}"/>
    <cellStyle name="Comma 64 5 3" xfId="7877" xr:uid="{1428FB4F-3269-4604-AD99-431CAEFC43B7}"/>
    <cellStyle name="Comma 64 6" xfId="7878" xr:uid="{7B896916-D1ED-4DF7-B0D1-BA21658E7448}"/>
    <cellStyle name="Comma 64 6 2" xfId="7879" xr:uid="{12F8D1A9-4F90-4D13-BE4C-E10D47D339F3}"/>
    <cellStyle name="Comma 64 7" xfId="7880" xr:uid="{0AAB71D8-6443-4C76-AFED-195630883A90}"/>
    <cellStyle name="Comma 64 7 2" xfId="7881" xr:uid="{BA7BEFBB-FF34-4685-8ABC-6558AE1BFA65}"/>
    <cellStyle name="Comma 64 8" xfId="7882" xr:uid="{E9215C9D-48C1-4A4C-B712-1C6FE29990C0}"/>
    <cellStyle name="Comma 64 9" xfId="7883" xr:uid="{5519FE06-8D5D-46A3-88E9-119DAFDF327A}"/>
    <cellStyle name="Comma 640" xfId="7884" xr:uid="{DB74F4EA-9477-491C-9F60-BF31B39BD79F}"/>
    <cellStyle name="Comma 640 2" xfId="30012" xr:uid="{6451A70F-2C29-467B-9C70-9E3F5A84BEBB}"/>
    <cellStyle name="Comma 641" xfId="7885" xr:uid="{75D6B5B1-4452-43E5-8CB2-9B356971D28A}"/>
    <cellStyle name="Comma 641 2" xfId="30013" xr:uid="{3EAD336C-BDEA-4B42-A4AD-B401F40F0551}"/>
    <cellStyle name="Comma 642" xfId="7886" xr:uid="{6684B898-6D52-4DBC-9376-89DA3AB47172}"/>
    <cellStyle name="Comma 642 2" xfId="30014" xr:uid="{B9E9E484-6C5F-4C8A-BE1D-BD21140EC88F}"/>
    <cellStyle name="Comma 643" xfId="7887" xr:uid="{C293A1DD-53A4-4BD3-8E83-63C3F85098E6}"/>
    <cellStyle name="Comma 643 2" xfId="30015" xr:uid="{C42E3F18-921E-42EC-91DA-E575002269E0}"/>
    <cellStyle name="Comma 644" xfId="7888" xr:uid="{040EF229-84CE-4DFA-81DA-CBC016CDF4E8}"/>
    <cellStyle name="Comma 644 2" xfId="30016" xr:uid="{481C0C16-45AE-4E53-8150-D7C3DB4247A0}"/>
    <cellStyle name="Comma 645" xfId="7889" xr:uid="{54FD75DE-07E8-4740-B36B-F83DBB5E2528}"/>
    <cellStyle name="Comma 645 2" xfId="30017" xr:uid="{79A22885-30AA-4735-88DA-7069E025B5BC}"/>
    <cellStyle name="Comma 646" xfId="7890" xr:uid="{B335581D-EE77-4FBA-81C1-E75F9637FF09}"/>
    <cellStyle name="Comma 646 2" xfId="30018" xr:uid="{05F5D363-DF0D-4106-9B5F-A2B04B8547C1}"/>
    <cellStyle name="Comma 647" xfId="7891" xr:uid="{6D1905C1-2AD0-4948-A8BE-DED4001CD227}"/>
    <cellStyle name="Comma 647 2" xfId="30019" xr:uid="{4786A68B-428B-4BC2-B80E-033D3A0052E3}"/>
    <cellStyle name="Comma 648" xfId="7892" xr:uid="{9D0D78E4-3CA6-4C2F-BA85-BF95FD5F8C16}"/>
    <cellStyle name="Comma 648 2" xfId="30020" xr:uid="{C226FAE7-3CD7-4796-9C95-110408C3F486}"/>
    <cellStyle name="Comma 649" xfId="7893" xr:uid="{ABC099A9-3B53-4DE6-9536-35BD03F354B5}"/>
    <cellStyle name="Comma 649 2" xfId="30021" xr:uid="{B63CB6DD-3E88-4232-A58D-602B28AB7C22}"/>
    <cellStyle name="Comma 65" xfId="7894" xr:uid="{D78114E4-C3E1-48F9-B862-C83E1E7090F6}"/>
    <cellStyle name="Comma 65 10" xfId="30022" xr:uid="{49FC3DBE-3EBF-4D37-8602-5C611DB3A10C}"/>
    <cellStyle name="Comma 65 2" xfId="7895" xr:uid="{A9423CB7-962E-4B63-8843-7FE13A0062AC}"/>
    <cellStyle name="Comma 65 2 2" xfId="7896" xr:uid="{EF7003C8-4F59-4F49-A86C-B80BAAA92C5E}"/>
    <cellStyle name="Comma 65 2 2 2" xfId="7897" xr:uid="{6C481554-5774-4E68-B47E-88B4A1E0ABE2}"/>
    <cellStyle name="Comma 65 2 2 3" xfId="7898" xr:uid="{707B0E52-C401-4A33-8507-69538FB9F72C}"/>
    <cellStyle name="Comma 65 2 3" xfId="7899" xr:uid="{E01FA82F-F71F-443C-8D5B-A6BBBA9ABB02}"/>
    <cellStyle name="Comma 65 2 3 2" xfId="7900" xr:uid="{6C4D9BCD-53F9-42F1-9D59-71E08F05ECF5}"/>
    <cellStyle name="Comma 65 2 4" xfId="7901" xr:uid="{315D256B-D7CD-4C47-ACA0-E7B87D5B86CD}"/>
    <cellStyle name="Comma 65 2 4 2" xfId="7902" xr:uid="{1DDE62F6-3237-4EDA-A1C4-F49965A4DF88}"/>
    <cellStyle name="Comma 65 2 5" xfId="7903" xr:uid="{2493B4A2-55BB-472C-BCBD-F9F0128B23B5}"/>
    <cellStyle name="Comma 65 3" xfId="7904" xr:uid="{DE74EA0E-0326-4615-9462-9360B0A3F026}"/>
    <cellStyle name="Comma 65 3 2" xfId="7905" xr:uid="{350DB87C-2243-491F-B199-F4161794387B}"/>
    <cellStyle name="Comma 65 3 2 2" xfId="7906" xr:uid="{04C6C7E6-7824-4B70-88AB-30B244E1E6C2}"/>
    <cellStyle name="Comma 65 3 2 3" xfId="7907" xr:uid="{159C47E2-C833-4EEB-8B1B-11EAF1EEEA4F}"/>
    <cellStyle name="Comma 65 3 3" xfId="7908" xr:uid="{2D537336-6982-4716-B14A-CB73AF502EBF}"/>
    <cellStyle name="Comma 65 3 3 2" xfId="7909" xr:uid="{FAF79165-B1BD-4124-8E37-4F67ECC6FD65}"/>
    <cellStyle name="Comma 65 3 4" xfId="7910" xr:uid="{7B2A8F06-91BF-4E67-984C-21AEE8CAED71}"/>
    <cellStyle name="Comma 65 3 4 2" xfId="7911" xr:uid="{60A1B28E-25C6-4F99-80FF-9FD096DE41F1}"/>
    <cellStyle name="Comma 65 3 5" xfId="7912" xr:uid="{4EB0BB7B-48CE-4CB3-BC08-3F3121D967F6}"/>
    <cellStyle name="Comma 65 4" xfId="7913" xr:uid="{2DA4531D-E469-46D8-AB3C-6387EDAE6CCF}"/>
    <cellStyle name="Comma 65 4 2" xfId="7914" xr:uid="{3D7DAAF3-D31D-4A9E-B44D-6C6561897BAA}"/>
    <cellStyle name="Comma 65 4 2 2" xfId="7915" xr:uid="{CE178B9F-8509-4812-B94F-D792727ED880}"/>
    <cellStyle name="Comma 65 4 2 3" xfId="7916" xr:uid="{759ADA04-6F40-4A68-B05A-B343FF91F318}"/>
    <cellStyle name="Comma 65 4 3" xfId="7917" xr:uid="{BE5B8755-2431-4D36-B3FF-F0F1F497794E}"/>
    <cellStyle name="Comma 65 4 3 2" xfId="7918" xr:uid="{C236B949-CB0E-43DA-A853-1E02B40E4A8D}"/>
    <cellStyle name="Comma 65 4 4" xfId="7919" xr:uid="{667D34ED-BA06-4EE7-BB0C-BBBB6F4F8926}"/>
    <cellStyle name="Comma 65 5" xfId="7920" xr:uid="{04E157D6-364E-4AB2-BF67-59B9AD2319B4}"/>
    <cellStyle name="Comma 65 5 2" xfId="7921" xr:uid="{EA4A6ECA-1EE4-4D60-9731-A512E616FDA9}"/>
    <cellStyle name="Comma 65 5 3" xfId="7922" xr:uid="{57AE88C0-853E-4232-908D-67B68C81FAE3}"/>
    <cellStyle name="Comma 65 6" xfId="7923" xr:uid="{39740080-4CAA-4307-BCE0-DA494918837B}"/>
    <cellStyle name="Comma 65 6 2" xfId="7924" xr:uid="{74596FF5-A3AD-48E5-A31A-88ED90DCDDDA}"/>
    <cellStyle name="Comma 65 7" xfId="7925" xr:uid="{ABD585A1-6960-4A3D-8825-D11CA5FEC9BC}"/>
    <cellStyle name="Comma 65 7 2" xfId="7926" xr:uid="{C2982F60-5F82-43FF-B753-5EE5F73530D8}"/>
    <cellStyle name="Comma 65 8" xfId="7927" xr:uid="{7D6CDC5D-ADA6-4A96-BE7B-889B080CED92}"/>
    <cellStyle name="Comma 65 9" xfId="7928" xr:uid="{54FF3F85-BEA3-4902-A33E-AA04F0679377}"/>
    <cellStyle name="Comma 650" xfId="7929" xr:uid="{B3BAE624-B0A4-4C50-8BED-C62FFDBDB9E1}"/>
    <cellStyle name="Comma 650 2" xfId="30023" xr:uid="{BC579BDA-7639-4418-8B54-FF30A11EABE3}"/>
    <cellStyle name="Comma 651" xfId="7930" xr:uid="{5C576036-905E-4457-86E4-3552C85B3D76}"/>
    <cellStyle name="Comma 651 2" xfId="30024" xr:uid="{73E3B38B-3FD8-401F-B073-5B2CD70EB43B}"/>
    <cellStyle name="Comma 652" xfId="7931" xr:uid="{14680A13-6B3A-437F-84D3-BE8F73B85BE7}"/>
    <cellStyle name="Comma 652 2" xfId="30025" xr:uid="{7815C552-2604-4F7D-B9B0-9D0A0C75DB9F}"/>
    <cellStyle name="Comma 653" xfId="7932" xr:uid="{AC1DB07D-2153-4073-B3A0-9437E54D74C5}"/>
    <cellStyle name="Comma 653 2" xfId="30026" xr:uid="{818A3D60-4F2A-4F4D-815D-603B961D0690}"/>
    <cellStyle name="Comma 654" xfId="7933" xr:uid="{97134B8E-390E-4C24-AC69-71B5F5F7667B}"/>
    <cellStyle name="Comma 654 2" xfId="30027" xr:uid="{902A149E-95B3-4323-A389-F016606026D4}"/>
    <cellStyle name="Comma 655" xfId="7934" xr:uid="{2084BF53-E933-4B97-888A-3F2099F55AA1}"/>
    <cellStyle name="Comma 655 2" xfId="30028" xr:uid="{643D8170-FBC6-48B6-99EB-9D804066C3E0}"/>
    <cellStyle name="Comma 656" xfId="7935" xr:uid="{28BD134A-E60F-4747-B144-E378D5273EE6}"/>
    <cellStyle name="Comma 656 2" xfId="30029" xr:uid="{9B46078D-0024-4520-BABD-685B11CF1006}"/>
    <cellStyle name="Comma 657" xfId="7936" xr:uid="{0D285890-0DC1-4648-B6A2-62E29191E31A}"/>
    <cellStyle name="Comma 657 2" xfId="30030" xr:uid="{83C24870-29F2-4B1E-B732-7F6A832F216D}"/>
    <cellStyle name="Comma 658" xfId="7937" xr:uid="{44DF3B25-E4EC-460E-9D7B-A9B7EC19C451}"/>
    <cellStyle name="Comma 658 2" xfId="30031" xr:uid="{1474AC4C-585B-4BF3-B873-E943020381B6}"/>
    <cellStyle name="Comma 659" xfId="7938" xr:uid="{D3A31890-58ED-4910-A8C6-38FFCF398420}"/>
    <cellStyle name="Comma 659 2" xfId="30032" xr:uid="{1720D40A-A2C9-481F-A15D-D872A6B849F4}"/>
    <cellStyle name="Comma 66" xfId="7939" xr:uid="{58078249-8950-4737-8AC2-3DC18CB6CD8B}"/>
    <cellStyle name="Comma 66 10" xfId="30033" xr:uid="{5B6F653E-63E5-4863-BAA6-989A2E5E6E72}"/>
    <cellStyle name="Comma 66 2" xfId="7940" xr:uid="{E1236A75-C074-4DCF-9C28-8ACE15C8464B}"/>
    <cellStyle name="Comma 66 2 2" xfId="7941" xr:uid="{64D30771-EDEF-42B1-9DF4-08F7993C5494}"/>
    <cellStyle name="Comma 66 2 2 2" xfId="7942" xr:uid="{8D0863D7-7B1C-4EA6-9298-F739E87CE24F}"/>
    <cellStyle name="Comma 66 2 2 3" xfId="7943" xr:uid="{D6FEC733-7E3E-459E-80C1-C34068B19745}"/>
    <cellStyle name="Comma 66 2 3" xfId="7944" xr:uid="{9AC15BF5-63FF-45E3-BB13-8C0553559393}"/>
    <cellStyle name="Comma 66 2 3 2" xfId="7945" xr:uid="{4CD1D209-995D-42D9-A962-8EBC9678FFC8}"/>
    <cellStyle name="Comma 66 2 4" xfId="7946" xr:uid="{8877CF11-7899-4952-8612-0C878CE77906}"/>
    <cellStyle name="Comma 66 2 4 2" xfId="7947" xr:uid="{70C3F811-F1FC-4A12-AFBF-D1E5C5F561E1}"/>
    <cellStyle name="Comma 66 2 5" xfId="7948" xr:uid="{F4091A3A-7FAD-483B-8B4D-1318139B83FE}"/>
    <cellStyle name="Comma 66 3" xfId="7949" xr:uid="{4F5A2BCA-232D-4DB4-BEA4-91895A7B31D4}"/>
    <cellStyle name="Comma 66 3 2" xfId="7950" xr:uid="{93813907-E52F-45F7-8C5F-FCF04072F1FC}"/>
    <cellStyle name="Comma 66 3 2 2" xfId="7951" xr:uid="{B72F7022-551D-4DD6-A705-5FFC87D1775F}"/>
    <cellStyle name="Comma 66 3 2 3" xfId="7952" xr:uid="{2C32F9B7-7B77-4043-8967-40E6816B34D0}"/>
    <cellStyle name="Comma 66 3 3" xfId="7953" xr:uid="{4E942203-C1D4-43C1-B8FC-2277D8084FEF}"/>
    <cellStyle name="Comma 66 3 3 2" xfId="7954" xr:uid="{719EDBAD-1E3C-4D7D-AC47-E889233A8642}"/>
    <cellStyle name="Comma 66 3 4" xfId="7955" xr:uid="{AFD322BA-AFF6-4822-8F4E-48EE995A2559}"/>
    <cellStyle name="Comma 66 3 4 2" xfId="7956" xr:uid="{B582CB55-5379-41FD-BD8B-A946D22EDD2A}"/>
    <cellStyle name="Comma 66 3 5" xfId="7957" xr:uid="{CEEAC8E5-A768-492F-B8DD-984C4ECE3B11}"/>
    <cellStyle name="Comma 66 4" xfId="7958" xr:uid="{8D0D8FAD-419D-4253-A328-E8E4040C5D22}"/>
    <cellStyle name="Comma 66 4 2" xfId="7959" xr:uid="{A326CAE6-85B0-40EB-A6F4-0486ED29B8E8}"/>
    <cellStyle name="Comma 66 4 2 2" xfId="7960" xr:uid="{A1DCD9FE-1903-4254-B710-506BE638CAFB}"/>
    <cellStyle name="Comma 66 4 2 3" xfId="7961" xr:uid="{464A7517-BE85-4D60-AF20-47749C15019F}"/>
    <cellStyle name="Comma 66 4 3" xfId="7962" xr:uid="{C6219E15-D915-4BC2-A658-7331313E901B}"/>
    <cellStyle name="Comma 66 4 3 2" xfId="7963" xr:uid="{F510058D-085F-45DD-8CD6-419029C97BD2}"/>
    <cellStyle name="Comma 66 4 4" xfId="7964" xr:uid="{F721F973-4117-4851-8887-02846FBBE226}"/>
    <cellStyle name="Comma 66 5" xfId="7965" xr:uid="{099F2B9F-5D06-4DE9-B1E1-8C42E700C2B7}"/>
    <cellStyle name="Comma 66 5 2" xfId="7966" xr:uid="{5CA29EC8-BD64-489A-BC83-326E514BF235}"/>
    <cellStyle name="Comma 66 5 3" xfId="7967" xr:uid="{2E04A9E6-303A-4836-A8DE-F90D9D1C0B34}"/>
    <cellStyle name="Comma 66 6" xfId="7968" xr:uid="{FC6A3C49-7D3C-44E1-8A71-0ED2B20D2D2B}"/>
    <cellStyle name="Comma 66 6 2" xfId="7969" xr:uid="{8C1DD891-659C-4CE2-BD9A-2A3C3006EDE1}"/>
    <cellStyle name="Comma 66 7" xfId="7970" xr:uid="{63463EC5-3CA2-4F1D-833C-62C54C9D63DD}"/>
    <cellStyle name="Comma 66 7 2" xfId="7971" xr:uid="{673B640B-D69A-4D71-A7E1-E424CE35746D}"/>
    <cellStyle name="Comma 66 8" xfId="7972" xr:uid="{B6C5A20A-1C97-4DB2-99FF-86CDB416D18A}"/>
    <cellStyle name="Comma 66 9" xfId="7973" xr:uid="{2813AB81-0C1A-44AD-AF20-76472D3550CD}"/>
    <cellStyle name="Comma 660" xfId="7974" xr:uid="{1BB00001-95A4-4B1A-B610-4EF2DC116750}"/>
    <cellStyle name="Comma 660 2" xfId="30034" xr:uid="{1BDF5746-C1C4-41F5-8191-E28329930AEF}"/>
    <cellStyle name="Comma 661" xfId="7975" xr:uid="{DE8897C6-348B-4FA2-BB5F-1233A0305566}"/>
    <cellStyle name="Comma 661 2" xfId="30035" xr:uid="{053D251E-97A2-49A3-8477-1897AA82D4BD}"/>
    <cellStyle name="Comma 662" xfId="7976" xr:uid="{F628595D-973F-4AA6-881D-CC1600F00B3A}"/>
    <cellStyle name="Comma 662 2" xfId="30036" xr:uid="{495A586C-24C9-4331-9D75-AF8ACA25EAEB}"/>
    <cellStyle name="Comma 663" xfId="7977" xr:uid="{E55E887C-65FD-4B4E-802E-8FC2E0007827}"/>
    <cellStyle name="Comma 663 2" xfId="30037" xr:uid="{2356FB80-17B0-44D4-909C-A98F0FB83457}"/>
    <cellStyle name="Comma 664" xfId="7978" xr:uid="{A5CAA45E-9824-45DB-A633-5EF8BEF2BECE}"/>
    <cellStyle name="Comma 664 2" xfId="30038" xr:uid="{2EAA371E-14C5-4D0D-A7B5-227277A377EE}"/>
    <cellStyle name="Comma 665" xfId="7979" xr:uid="{97293DF9-473E-4925-BE25-598DA4C37275}"/>
    <cellStyle name="Comma 665 2" xfId="30039" xr:uid="{5AF96A2D-DE20-4D8E-962D-A56610C81E33}"/>
    <cellStyle name="Comma 666" xfId="7980" xr:uid="{237A832F-F498-4186-A939-58EF13E734AF}"/>
    <cellStyle name="Comma 666 2" xfId="30040" xr:uid="{CA01D9C2-B42A-47BD-AFE9-24F3DB4E039C}"/>
    <cellStyle name="Comma 667" xfId="7981" xr:uid="{D6BF62A1-5EBF-447A-A43C-EC23CC334615}"/>
    <cellStyle name="Comma 667 2" xfId="30041" xr:uid="{57CF5248-2970-461E-A50E-4A1461ADE7FE}"/>
    <cellStyle name="Comma 668" xfId="7982" xr:uid="{941CDA6C-B1B1-44FC-AC17-6EB4F29DA157}"/>
    <cellStyle name="Comma 668 2" xfId="30042" xr:uid="{3CCFE1FE-9BDC-4FBD-8BEA-9AD46812BA5B}"/>
    <cellStyle name="Comma 669" xfId="7983" xr:uid="{5C283CFD-5883-4241-A7A2-14A147B8BB92}"/>
    <cellStyle name="Comma 669 2" xfId="30043" xr:uid="{20E3EA76-AA4A-4AE3-ADCB-79E1ACD066BB}"/>
    <cellStyle name="Comma 67" xfId="7984" xr:uid="{938E282C-8DCD-41A0-A5FD-81ABEE01FB98}"/>
    <cellStyle name="Comma 67 10" xfId="7985" xr:uid="{797A38A3-0550-498A-A3BA-14C998E50DB1}"/>
    <cellStyle name="Comma 67 11" xfId="30044" xr:uid="{CF89CC46-6FBF-42E2-B31C-DFC4FFEECA21}"/>
    <cellStyle name="Comma 67 2" xfId="7986" xr:uid="{173DC913-8EB6-44D5-B508-57562D7415E8}"/>
    <cellStyle name="Comma 67 2 2" xfId="7987" xr:uid="{EADDF1C3-5322-42CC-B841-F638C5EB49B0}"/>
    <cellStyle name="Comma 67 2 2 2" xfId="7988" xr:uid="{AB8DD85B-755B-4735-BBF0-D56E0C64A26F}"/>
    <cellStyle name="Comma 67 2 2 3" xfId="7989" xr:uid="{46318A24-A82E-424F-821B-FAA95C360865}"/>
    <cellStyle name="Comma 67 2 3" xfId="7990" xr:uid="{DDCF8211-6C4A-496F-9E28-AAD5DF58D8EC}"/>
    <cellStyle name="Comma 67 2 3 2" xfId="7991" xr:uid="{4938FBB4-21D1-4C47-BE31-4B7C95EAC820}"/>
    <cellStyle name="Comma 67 2 4" xfId="7992" xr:uid="{60B304AF-FE78-4F66-8118-DA4765D0D235}"/>
    <cellStyle name="Comma 67 2 4 2" xfId="7993" xr:uid="{3FFA4683-81EA-4782-BCD0-F0A6B2662B73}"/>
    <cellStyle name="Comma 67 2 5" xfId="7994" xr:uid="{2A56E217-A284-4520-B1F2-F06D4F88C2C1}"/>
    <cellStyle name="Comma 67 3" xfId="7995" xr:uid="{9DD45509-AD59-4544-82CE-5DFDC172C3D4}"/>
    <cellStyle name="Comma 67 3 2" xfId="7996" xr:uid="{E4A93C9F-B10F-46B5-AED9-F012EB73DEA5}"/>
    <cellStyle name="Comma 67 3 2 2" xfId="7997" xr:uid="{DCB2B792-2C07-43DE-BFD7-C2189CB4D4B9}"/>
    <cellStyle name="Comma 67 3 2 3" xfId="7998" xr:uid="{8FA327B7-7439-4F88-9C30-2F404E40868A}"/>
    <cellStyle name="Comma 67 3 3" xfId="7999" xr:uid="{B7F09C65-F26C-44DF-81CC-FD395E2A49C9}"/>
    <cellStyle name="Comma 67 3 3 2" xfId="8000" xr:uid="{263F1AAD-81D2-4944-85C4-70C308AA985B}"/>
    <cellStyle name="Comma 67 3 4" xfId="8001" xr:uid="{13542CB0-B0C9-47D1-A7FE-4DCB45790649}"/>
    <cellStyle name="Comma 67 3 4 2" xfId="8002" xr:uid="{4EDCC49E-B8D3-4BF8-BC7A-D7344BFFB5ED}"/>
    <cellStyle name="Comma 67 3 5" xfId="8003" xr:uid="{E77048E7-F88B-44AA-B72B-1FC13DC1C5AA}"/>
    <cellStyle name="Comma 67 4" xfId="8004" xr:uid="{D54F8220-11FA-4324-B856-8A31C86FFEBD}"/>
    <cellStyle name="Comma 67 4 2" xfId="8005" xr:uid="{5CCD9614-D4A5-4784-97BC-8331CB53C2B3}"/>
    <cellStyle name="Comma 67 4 2 2" xfId="8006" xr:uid="{06AED2DA-1E37-4396-91A8-CAF1D5096088}"/>
    <cellStyle name="Comma 67 4 2 3" xfId="8007" xr:uid="{37433835-943D-4CCC-B4AD-3332D3DB4D9A}"/>
    <cellStyle name="Comma 67 4 3" xfId="8008" xr:uid="{44B3CB6C-3DFA-49EC-88F4-6C59A4F26A83}"/>
    <cellStyle name="Comma 67 4 3 2" xfId="8009" xr:uid="{A389C73E-7DFF-41D1-99D2-609DC60BE38B}"/>
    <cellStyle name="Comma 67 4 4" xfId="8010" xr:uid="{CD0118D8-F319-47C8-BA2B-BFD2C02AF181}"/>
    <cellStyle name="Comma 67 5" xfId="8011" xr:uid="{80728358-7169-4566-933E-56E7933710E7}"/>
    <cellStyle name="Comma 67 5 2" xfId="8012" xr:uid="{6372B8D4-6929-4B39-B602-C33A7BF34E56}"/>
    <cellStyle name="Comma 67 5 3" xfId="8013" xr:uid="{A7E90695-FC69-414D-9076-FF96B6A0CF7A}"/>
    <cellStyle name="Comma 67 6" xfId="8014" xr:uid="{7F2FC040-F5EF-4528-94B9-508C101D8889}"/>
    <cellStyle name="Comma 67 6 2" xfId="8015" xr:uid="{299F77D2-E097-4243-B6D4-A6DD34A40A75}"/>
    <cellStyle name="Comma 67 7" xfId="8016" xr:uid="{1EA34F1B-3BB5-4AC8-BA78-DFC03482090C}"/>
    <cellStyle name="Comma 67 7 2" xfId="8017" xr:uid="{C88F5435-A4D2-4F92-AC9A-8272F67B74DD}"/>
    <cellStyle name="Comma 67 8" xfId="8018" xr:uid="{6B00CDCB-FE07-45FE-BAD1-B87DE109847C}"/>
    <cellStyle name="Comma 67 9" xfId="8019" xr:uid="{3E35D8EC-C234-4FFB-AB48-113EDE17E129}"/>
    <cellStyle name="Comma 670" xfId="8020" xr:uid="{43881D6A-3F7E-4626-8412-F33ACCA3F1D4}"/>
    <cellStyle name="Comma 670 2" xfId="30045" xr:uid="{C8330B51-5BDD-478D-91C4-0A92E5E0A0BA}"/>
    <cellStyle name="Comma 671" xfId="8021" xr:uid="{CDFEDB0E-462C-442A-8AEF-B807CBAA6094}"/>
    <cellStyle name="Comma 671 2" xfId="30046" xr:uid="{F91A8596-1A1A-46D0-8B7D-66540F49057E}"/>
    <cellStyle name="Comma 672" xfId="8022" xr:uid="{EE898ABC-61DD-4B58-AE6A-56E1F89042B1}"/>
    <cellStyle name="Comma 672 2" xfId="30047" xr:uid="{C082EEB0-550F-465F-96D4-1730CACFC060}"/>
    <cellStyle name="Comma 673" xfId="8023" xr:uid="{B9B6EC97-39B1-4AE1-A6F9-AAEC3553852B}"/>
    <cellStyle name="Comma 673 2" xfId="30048" xr:uid="{FB5485D3-C88D-45CF-88D7-53C7F11DC285}"/>
    <cellStyle name="Comma 674" xfId="8024" xr:uid="{375936A9-B22D-424F-AB39-9B63EFD9997D}"/>
    <cellStyle name="Comma 674 2" xfId="30049" xr:uid="{9083C4F9-1F50-4059-B9A8-57F7AE1D64C7}"/>
    <cellStyle name="Comma 675" xfId="8025" xr:uid="{28085D06-B63C-47D0-A0EA-2DD670CCC548}"/>
    <cellStyle name="Comma 675 2" xfId="30050" xr:uid="{0909709B-7A1F-496C-8C08-9AC1AF7C930D}"/>
    <cellStyle name="Comma 676" xfId="8026" xr:uid="{1B8CFBA4-0AC4-4AFD-8BBD-8064F99CCD7C}"/>
    <cellStyle name="Comma 676 2" xfId="30051" xr:uid="{AFEE74F4-0AE0-4377-8D5E-82755233A596}"/>
    <cellStyle name="Comma 677" xfId="8027" xr:uid="{9BE36ED6-90A5-49B1-9555-5E8293DA634B}"/>
    <cellStyle name="Comma 677 2" xfId="30052" xr:uid="{1634962B-41FB-4A6A-8786-09919C71C2AC}"/>
    <cellStyle name="Comma 678" xfId="8028" xr:uid="{AF26B9A8-3CC8-454A-BA64-5A85384497C5}"/>
    <cellStyle name="Comma 678 2" xfId="30053" xr:uid="{BB9A3944-6185-4D55-B603-50319AE05726}"/>
    <cellStyle name="Comma 679" xfId="8029" xr:uid="{26E642A6-7FD4-49A0-8AA4-2FD8C080BDEC}"/>
    <cellStyle name="Comma 679 2" xfId="30054" xr:uid="{BBED836D-1DBB-4724-A3B1-B856E5F4DE34}"/>
    <cellStyle name="Comma 68" xfId="8030" xr:uid="{8B7171A7-096A-4C00-A5C2-C66F3D0FADF6}"/>
    <cellStyle name="Comma 68 2" xfId="8031" xr:uid="{CB92C63D-C50A-4B7B-B173-ED914BA3BBDF}"/>
    <cellStyle name="Comma 68 2 2" xfId="8032" xr:uid="{B4A474D7-8CC9-4B07-8F7D-79304D12BEA3}"/>
    <cellStyle name="Comma 68 2 2 2" xfId="8033" xr:uid="{D1EE57C7-4BCA-4E65-AEB9-F3ECE2D983B6}"/>
    <cellStyle name="Comma 68 2 2 3" xfId="8034" xr:uid="{3DA70BB0-0C12-40BD-AC97-FFD5B119B0FF}"/>
    <cellStyle name="Comma 68 2 3" xfId="8035" xr:uid="{74924A9A-9F35-4DA6-82D2-BCA0B4D0B629}"/>
    <cellStyle name="Comma 68 2 3 2" xfId="8036" xr:uid="{9C202593-262F-4357-8B90-5261AEDFFE51}"/>
    <cellStyle name="Comma 68 2 4" xfId="8037" xr:uid="{1B0F5965-5D7B-4CB4-A054-3636945E2CE6}"/>
    <cellStyle name="Comma 68 2 4 2" xfId="8038" xr:uid="{B6922EEC-663B-4E24-A718-B91C103C3FF8}"/>
    <cellStyle name="Comma 68 2 5" xfId="8039" xr:uid="{CFA63428-A6B5-417A-BD8B-EAC513DB2E2B}"/>
    <cellStyle name="Comma 68 3" xfId="8040" xr:uid="{E8486F5D-2599-4837-BA16-C78EEC02D03F}"/>
    <cellStyle name="Comma 68 3 2" xfId="8041" xr:uid="{00B503DC-7B64-4C21-AEA0-A5308B57D9B8}"/>
    <cellStyle name="Comma 68 3 2 2" xfId="8042" xr:uid="{6B26A17B-C5D3-4A34-B172-A0CCC675669B}"/>
    <cellStyle name="Comma 68 3 2 3" xfId="8043" xr:uid="{46497DBE-B582-417E-A7C8-3820E32DBFAD}"/>
    <cellStyle name="Comma 68 3 3" xfId="8044" xr:uid="{5739A47F-5868-4738-A330-BF41AC46185E}"/>
    <cellStyle name="Comma 68 3 3 2" xfId="8045" xr:uid="{50F692B2-95DC-4E67-9AC1-EC9497755CD8}"/>
    <cellStyle name="Comma 68 3 4" xfId="8046" xr:uid="{E3663FA1-35AB-498F-8BE5-9DDFC7EC6443}"/>
    <cellStyle name="Comma 68 3 4 2" xfId="8047" xr:uid="{BA9A96ED-9D2F-4E92-88E9-E0AB48A66D5E}"/>
    <cellStyle name="Comma 68 3 5" xfId="8048" xr:uid="{0AE7E6F0-326D-483D-BB40-C595014F2D2D}"/>
    <cellStyle name="Comma 68 4" xfId="8049" xr:uid="{496CC073-0A24-4A52-A997-0A6FD2A5BEFE}"/>
    <cellStyle name="Comma 68 4 2" xfId="8050" xr:uid="{1C9959B2-4167-4157-99AD-0D7CD664DA89}"/>
    <cellStyle name="Comma 68 4 2 2" xfId="8051" xr:uid="{1A898BBA-50D0-447E-B0C3-3A19A2EE3F01}"/>
    <cellStyle name="Comma 68 4 2 3" xfId="8052" xr:uid="{DB83716F-85ED-4A0D-AB5B-4A1273B65D28}"/>
    <cellStyle name="Comma 68 4 3" xfId="8053" xr:uid="{16A68BE8-788C-49FC-8245-C9D59C246F04}"/>
    <cellStyle name="Comma 68 4 3 2" xfId="8054" xr:uid="{DDAF7234-3EF1-4CF4-9ACE-03A057DDDB8C}"/>
    <cellStyle name="Comma 68 4 4" xfId="8055" xr:uid="{57617D4E-B20F-403E-B7E8-6BFBC020D029}"/>
    <cellStyle name="Comma 68 5" xfId="8056" xr:uid="{CC4BB57F-C2AE-4CC6-A990-F76D69C54865}"/>
    <cellStyle name="Comma 68 5 2" xfId="8057" xr:uid="{9393B1A7-E942-435E-AE3B-AC3DF3669209}"/>
    <cellStyle name="Comma 68 5 3" xfId="8058" xr:uid="{7E815E10-4AAF-4863-86FD-4CB97D924ADF}"/>
    <cellStyle name="Comma 68 6" xfId="8059" xr:uid="{99DA5330-298C-48C1-9E04-9C712BCAE6B7}"/>
    <cellStyle name="Comma 68 6 2" xfId="8060" xr:uid="{DAF7F46E-783E-44E4-AE02-3F80C1834102}"/>
    <cellStyle name="Comma 68 7" xfId="8061" xr:uid="{1969B3B3-E9BA-4056-BE45-C1CAD6BAE33E}"/>
    <cellStyle name="Comma 68 7 2" xfId="8062" xr:uid="{D4B8EAB7-A8ED-4F8D-8FEA-DBCE231A20B9}"/>
    <cellStyle name="Comma 68 8" xfId="8063" xr:uid="{F60B258B-9B01-46DC-A4E1-769DA9CCF4A7}"/>
    <cellStyle name="Comma 68 9" xfId="8064" xr:uid="{AA4F6F49-F526-4B2B-979D-F862BAB8C31A}"/>
    <cellStyle name="Comma 680" xfId="8065" xr:uid="{7D712B6C-42FE-4FD9-A1D0-AE4E7060BEE5}"/>
    <cellStyle name="Comma 680 2" xfId="30055" xr:uid="{C2E4DFCC-36CD-44CF-A659-B44285D12AF0}"/>
    <cellStyle name="Comma 681" xfId="8066" xr:uid="{7C7AA89F-BA0F-449B-AEA9-A38A05CC923B}"/>
    <cellStyle name="Comma 681 2" xfId="30056" xr:uid="{9FC41047-4AC0-40BA-8ECB-2A2E7F7BA3CD}"/>
    <cellStyle name="Comma 682" xfId="8067" xr:uid="{95B89DCF-30DE-45DD-BBE5-17739011C8F4}"/>
    <cellStyle name="Comma 682 2" xfId="30057" xr:uid="{21E42341-2C1E-46EB-B865-4FD4442E9B5B}"/>
    <cellStyle name="Comma 683" xfId="8068" xr:uid="{C3405D0A-5A12-4715-9A02-14B3327B3166}"/>
    <cellStyle name="Comma 683 2" xfId="30058" xr:uid="{A393FA77-5EA3-4F3D-B101-3967FC25BD1D}"/>
    <cellStyle name="Comma 684" xfId="8069" xr:uid="{39751231-A4E6-4F4E-A20C-591D30D20ED9}"/>
    <cellStyle name="Comma 684 2" xfId="30059" xr:uid="{9722D3FF-1917-4B96-9AA5-EFC3A1F9B4CC}"/>
    <cellStyle name="Comma 685" xfId="8070" xr:uid="{9A063C7E-92F3-42EB-ACC5-9E88F5002E52}"/>
    <cellStyle name="Comma 685 2" xfId="30060" xr:uid="{0B345BE5-0D41-489A-8C36-457E51802831}"/>
    <cellStyle name="Comma 686" xfId="8071" xr:uid="{50C6FDC9-D3A6-439B-9531-9CDF7C5755A2}"/>
    <cellStyle name="Comma 686 2" xfId="30061" xr:uid="{F7A1A32B-D9CB-4BD0-8FD7-50C0BD0494B8}"/>
    <cellStyle name="Comma 687" xfId="8072" xr:uid="{9DFBC67C-6FD0-4929-8D71-070B4893CBFA}"/>
    <cellStyle name="Comma 687 2" xfId="30062" xr:uid="{45DE1EBE-FB66-4FCB-ADAC-B7ED865C171A}"/>
    <cellStyle name="Comma 688" xfId="8073" xr:uid="{E6B794C8-A902-40C6-98A1-60E2CB671AFA}"/>
    <cellStyle name="Comma 688 2" xfId="30063" xr:uid="{6DCB5C79-3855-42F0-896D-358244E95F9F}"/>
    <cellStyle name="Comma 689" xfId="8074" xr:uid="{3EDEBAB7-A68C-4E0C-8652-8953B6505EA8}"/>
    <cellStyle name="Comma 689 2" xfId="30064" xr:uid="{01CC4305-B108-4A0C-B054-FA73F6453989}"/>
    <cellStyle name="Comma 69" xfId="8075" xr:uid="{3DBEFE9A-BF9A-4C5F-B296-F9F7CC859128}"/>
    <cellStyle name="Comma 69 2" xfId="8076" xr:uid="{C508FAD0-30F5-4AF3-A5F3-9AA4FAF2A331}"/>
    <cellStyle name="Comma 69 2 2" xfId="8077" xr:uid="{9692CC30-EDEC-4B9D-BD53-93D88EBDCAFE}"/>
    <cellStyle name="Comma 69 2 2 2" xfId="8078" xr:uid="{5B21453F-54DE-48AE-A976-7007657F10F4}"/>
    <cellStyle name="Comma 69 2 2 3" xfId="8079" xr:uid="{C9AAAECC-1501-422B-BE09-8A648BEFFDAD}"/>
    <cellStyle name="Comma 69 2 3" xfId="8080" xr:uid="{DECD23AC-9443-4FCE-B4C1-FA8D3B4F4D10}"/>
    <cellStyle name="Comma 69 2 3 2" xfId="8081" xr:uid="{AE26C826-7981-42B5-B7D9-AD27E09CF2E3}"/>
    <cellStyle name="Comma 69 2 4" xfId="8082" xr:uid="{97AB0180-DBDE-4E00-A8F1-DF3EE83DAA24}"/>
    <cellStyle name="Comma 69 2 4 2" xfId="8083" xr:uid="{F1E4AE83-DF78-4FA3-839F-9161C0E0E636}"/>
    <cellStyle name="Comma 69 2 5" xfId="8084" xr:uid="{174E5101-667E-40EC-A84D-513932A9B5C5}"/>
    <cellStyle name="Comma 69 3" xfId="8085" xr:uid="{1324147A-62C9-4F47-9E15-1C07A736D556}"/>
    <cellStyle name="Comma 69 3 2" xfId="8086" xr:uid="{9D200B16-ECF5-45B5-BB61-376A6114488E}"/>
    <cellStyle name="Comma 69 3 2 2" xfId="8087" xr:uid="{9C1B416E-1084-4BC7-A210-BECCE25B3986}"/>
    <cellStyle name="Comma 69 3 2 3" xfId="8088" xr:uid="{A8AEA9F7-607C-46E6-8CE4-6F54D742851B}"/>
    <cellStyle name="Comma 69 3 3" xfId="8089" xr:uid="{27C8AFEC-F546-4FC1-B0C0-D88F564C4155}"/>
    <cellStyle name="Comma 69 3 3 2" xfId="8090" xr:uid="{62C10B61-386B-4734-B61F-7E3BEE2F13A9}"/>
    <cellStyle name="Comma 69 3 4" xfId="8091" xr:uid="{2AAD2E37-20CC-4A3C-9D10-4D5147FBCA38}"/>
    <cellStyle name="Comma 69 3 4 2" xfId="8092" xr:uid="{2406F8DF-7EBE-4198-997C-559917285A66}"/>
    <cellStyle name="Comma 69 3 5" xfId="8093" xr:uid="{D0BD8972-25D2-4C32-87F6-B78A11EAD252}"/>
    <cellStyle name="Comma 69 4" xfId="8094" xr:uid="{58991431-6C7A-41CA-B7B9-8D9FD52ED329}"/>
    <cellStyle name="Comma 69 4 2" xfId="8095" xr:uid="{CB8D1560-E82B-4070-8891-B865E152EA03}"/>
    <cellStyle name="Comma 69 4 2 2" xfId="8096" xr:uid="{22242BC2-B559-4E8F-8132-5967D56765D7}"/>
    <cellStyle name="Comma 69 4 2 3" xfId="8097" xr:uid="{92200CBA-ABFD-45D9-A49B-390697A7FB6A}"/>
    <cellStyle name="Comma 69 4 3" xfId="8098" xr:uid="{C4901704-6876-4CC5-AB6F-C0A2CA9681F3}"/>
    <cellStyle name="Comma 69 4 3 2" xfId="8099" xr:uid="{E2B3AB00-EA0F-4819-8D2A-BADF0C17ADF2}"/>
    <cellStyle name="Comma 69 4 4" xfId="8100" xr:uid="{48FD5998-086E-42A4-8007-824755377B6E}"/>
    <cellStyle name="Comma 69 5" xfId="8101" xr:uid="{4F0D943D-1B6F-456C-A3A6-FC9B72B0D1DF}"/>
    <cellStyle name="Comma 69 5 2" xfId="8102" xr:uid="{465F6F1D-B6A2-48AC-A3D4-4170D2EF763D}"/>
    <cellStyle name="Comma 69 5 3" xfId="8103" xr:uid="{27771D5B-9D72-4E86-A393-8A2228CC6633}"/>
    <cellStyle name="Comma 69 6" xfId="8104" xr:uid="{3AEBCB02-B3F8-4C93-8681-4FA98E0D2C60}"/>
    <cellStyle name="Comma 69 6 2" xfId="8105" xr:uid="{B97EC8BD-1AE8-4731-9410-D7795241B370}"/>
    <cellStyle name="Comma 69 7" xfId="8106" xr:uid="{15B96B65-2A10-4573-9F78-4E57B2C34897}"/>
    <cellStyle name="Comma 69 7 2" xfId="8107" xr:uid="{7E4AE738-B977-4AD7-8DE6-6ED8A8B79D3E}"/>
    <cellStyle name="Comma 69 8" xfId="8108" xr:uid="{7ABC8428-2482-4652-B463-F5A91779BE87}"/>
    <cellStyle name="Comma 69 9" xfId="8109" xr:uid="{00D1EA69-60E2-4312-9835-73E6F7F133F2}"/>
    <cellStyle name="Comma 690" xfId="8110" xr:uid="{3CFE02E5-08B1-4CFB-9092-4D5B5DF7A230}"/>
    <cellStyle name="Comma 690 2" xfId="30065" xr:uid="{F182757B-7AB4-4926-8E5C-66762061E041}"/>
    <cellStyle name="Comma 691" xfId="8111" xr:uid="{FA5A7503-AAEF-495B-BF93-D7C3E9E3062D}"/>
    <cellStyle name="Comma 691 2" xfId="30066" xr:uid="{C04A0C02-EE64-4A15-9595-8ACA285F3B69}"/>
    <cellStyle name="Comma 692" xfId="8112" xr:uid="{7BA166E0-344F-4EAF-9197-1926FBAEDCC2}"/>
    <cellStyle name="Comma 692 2" xfId="30067" xr:uid="{9B9822C4-A7E0-4E13-9F26-D898214C37E2}"/>
    <cellStyle name="Comma 693" xfId="8113" xr:uid="{7FB51ABB-0F20-434B-AD10-C307D14D9675}"/>
    <cellStyle name="Comma 693 2" xfId="30068" xr:uid="{425F4737-238B-444D-8614-9AC607B25FED}"/>
    <cellStyle name="Comma 694" xfId="8114" xr:uid="{2E169B97-DD5D-45A0-8B9C-579C53E93D55}"/>
    <cellStyle name="Comma 694 2" xfId="30069" xr:uid="{B5DDE9D1-9835-4354-905C-E158D77ABCB2}"/>
    <cellStyle name="Comma 695" xfId="8115" xr:uid="{6856DF2F-AEBF-4051-9B9E-F265CBBBA2AE}"/>
    <cellStyle name="Comma 695 2" xfId="30070" xr:uid="{4EC0A2A1-4E1F-4528-BCC5-7186FED76FB9}"/>
    <cellStyle name="Comma 696" xfId="8116" xr:uid="{370CA577-9EBF-4E6C-A293-E7249B06CAF8}"/>
    <cellStyle name="Comma 696 2" xfId="30071" xr:uid="{4C48F2B4-3E6B-4299-8B34-19535ABC98BF}"/>
    <cellStyle name="Comma 697" xfId="8117" xr:uid="{78158EFF-38F3-4EEC-81D5-BF7C9DAAD43D}"/>
    <cellStyle name="Comma 697 2" xfId="30072" xr:uid="{2849287D-6180-4376-8639-6A908E1EBC39}"/>
    <cellStyle name="Comma 698" xfId="8118" xr:uid="{5EE18687-6A73-46E9-85F3-350DD849DB7D}"/>
    <cellStyle name="Comma 698 2" xfId="30073" xr:uid="{720BE8C6-5CD8-442F-B6CB-5C639225002E}"/>
    <cellStyle name="Comma 699" xfId="8119" xr:uid="{B52B17DA-3ADE-4452-B489-3B5282F376CF}"/>
    <cellStyle name="Comma 699 2" xfId="30074" xr:uid="{EC78E1A2-9974-46C8-8D51-2F9AF5D382AC}"/>
    <cellStyle name="Comma 7" xfId="8120" xr:uid="{A4AD09CB-B149-4BB7-8BF2-F135FEE0B3C8}"/>
    <cellStyle name="Comma 7 2" xfId="8121" xr:uid="{442F7B78-4C9F-4F80-8823-F68905047A85}"/>
    <cellStyle name="Comma 7 3" xfId="8122" xr:uid="{40827A18-8A5F-449C-9049-62870D8C4247}"/>
    <cellStyle name="Comma 7 3 2" xfId="30076" xr:uid="{03AB5F0A-F832-4D7F-99C7-54DA24830C95}"/>
    <cellStyle name="Comma 7 4" xfId="8123" xr:uid="{8426CABC-7168-4B92-8960-7C7FDA87DA2E}"/>
    <cellStyle name="Comma 7 5" xfId="30075" xr:uid="{FC37CCDC-52E4-4EF8-83CD-F4E515BB0EB5}"/>
    <cellStyle name="Comma 70" xfId="8124" xr:uid="{2ACF17E5-A5E4-4B28-8FEF-8188B16715AE}"/>
    <cellStyle name="Comma 70 2" xfId="8125" xr:uid="{D04F8348-6878-4A38-A3EB-6CE89A9E9E38}"/>
    <cellStyle name="Comma 70 2 2" xfId="8126" xr:uid="{2F9162C1-FD28-494B-8EAD-BCBF7565AA0B}"/>
    <cellStyle name="Comma 70 2 2 2" xfId="8127" xr:uid="{4FEF7A55-2604-4F76-9753-4C80692519AD}"/>
    <cellStyle name="Comma 70 2 2 3" xfId="8128" xr:uid="{D3B1B290-59CF-4806-B0B9-D7C4AB1DCDDB}"/>
    <cellStyle name="Comma 70 2 3" xfId="8129" xr:uid="{79DE33EA-0157-444A-9381-79765051A3EA}"/>
    <cellStyle name="Comma 70 2 3 2" xfId="8130" xr:uid="{1BEEBB6F-DA7A-4411-80FC-9B2D9A8DC7B2}"/>
    <cellStyle name="Comma 70 2 4" xfId="8131" xr:uid="{B067AAE4-2C14-441B-A041-10FC202E4BD6}"/>
    <cellStyle name="Comma 70 2 4 2" xfId="8132" xr:uid="{D6060E55-8CB3-4201-ACA3-250F8284E2B3}"/>
    <cellStyle name="Comma 70 2 5" xfId="8133" xr:uid="{5370EE48-3508-4017-8D9C-F9F4E6A4DD05}"/>
    <cellStyle name="Comma 70 3" xfId="8134" xr:uid="{5BF949BF-5217-4784-8586-94CF9FBF0812}"/>
    <cellStyle name="Comma 70 3 2" xfId="8135" xr:uid="{8DE3A47E-151D-421F-9BD5-4C7032189B71}"/>
    <cellStyle name="Comma 70 3 2 2" xfId="8136" xr:uid="{2902B4B7-AEA8-49DA-8148-55A2CDB680EA}"/>
    <cellStyle name="Comma 70 3 2 3" xfId="8137" xr:uid="{2BFCEA25-6809-42D0-A29D-B82DF8DB9BFA}"/>
    <cellStyle name="Comma 70 3 3" xfId="8138" xr:uid="{FED60D97-6C08-4B59-98B0-5E05A4A10178}"/>
    <cellStyle name="Comma 70 3 3 2" xfId="8139" xr:uid="{6C9EFAD3-51C1-471A-A2BE-754C39F20418}"/>
    <cellStyle name="Comma 70 3 4" xfId="8140" xr:uid="{6952C47B-CA41-42AD-88DF-131EF936501A}"/>
    <cellStyle name="Comma 70 3 4 2" xfId="8141" xr:uid="{97A8DF26-F6C7-469B-9502-CBA6AA625E07}"/>
    <cellStyle name="Comma 70 3 5" xfId="8142" xr:uid="{A8C0F0A7-247E-4870-80C6-0ED24598E9B8}"/>
    <cellStyle name="Comma 70 4" xfId="8143" xr:uid="{87C2C9CA-6805-46E2-9E1A-857B56723545}"/>
    <cellStyle name="Comma 70 4 2" xfId="8144" xr:uid="{B4A5CFCC-FEFA-4862-914C-A1E4D22F02A9}"/>
    <cellStyle name="Comma 70 4 2 2" xfId="8145" xr:uid="{AE76FA81-024B-4437-9A2C-42DFA957E3C9}"/>
    <cellStyle name="Comma 70 4 2 3" xfId="8146" xr:uid="{AB351406-0E9C-423D-89D4-85D4B084CB8A}"/>
    <cellStyle name="Comma 70 4 3" xfId="8147" xr:uid="{12CDB6C5-2B5E-4051-A2A8-CE7118CDFFD8}"/>
    <cellStyle name="Comma 70 4 3 2" xfId="8148" xr:uid="{F113CBD9-D754-4856-BBAA-379CD4A4ABF7}"/>
    <cellStyle name="Comma 70 4 4" xfId="8149" xr:uid="{45821A95-B253-43D1-B171-EAFDB3EF712D}"/>
    <cellStyle name="Comma 70 5" xfId="8150" xr:uid="{423ECFF9-4A83-4EFD-8AAF-7A559758E49A}"/>
    <cellStyle name="Comma 70 5 2" xfId="8151" xr:uid="{E9F646E5-0BFF-4339-A2D8-F701306C0CEB}"/>
    <cellStyle name="Comma 70 5 3" xfId="8152" xr:uid="{F890AFD9-E050-4A68-9A34-CEE7413BB64F}"/>
    <cellStyle name="Comma 70 6" xfId="8153" xr:uid="{0495FD66-5D80-412E-AF62-C73958F75E4E}"/>
    <cellStyle name="Comma 70 6 2" xfId="8154" xr:uid="{D46A0288-4BEC-487A-82D8-EE725890B818}"/>
    <cellStyle name="Comma 70 7" xfId="8155" xr:uid="{D196FEE6-C5B7-4195-985A-B3BEC104825F}"/>
    <cellStyle name="Comma 70 7 2" xfId="8156" xr:uid="{283DF702-CC33-49FF-9296-9FF04726C0E9}"/>
    <cellStyle name="Comma 70 8" xfId="8157" xr:uid="{DD03EDC7-B36A-424A-8491-678FB1E5C074}"/>
    <cellStyle name="Comma 70 9" xfId="8158" xr:uid="{9F23EDF2-98D0-401F-B4CD-69E688BC840F}"/>
    <cellStyle name="Comma 700" xfId="8159" xr:uid="{27E49AE3-0036-4142-B234-62A0FA10747D}"/>
    <cellStyle name="Comma 700 2" xfId="30077" xr:uid="{FA10299E-93B1-4E80-B8FE-D7EE92BF0A49}"/>
    <cellStyle name="Comma 701" xfId="8160" xr:uid="{68677533-FB18-4DEA-9B2E-70C02E8696A1}"/>
    <cellStyle name="Comma 701 2" xfId="30078" xr:uid="{6FF732E0-636B-4A2A-A5A1-91DB3919501C}"/>
    <cellStyle name="Comma 702" xfId="8161" xr:uid="{0992ACA5-A9D9-4EB7-8480-6017140FC8FB}"/>
    <cellStyle name="Comma 702 2" xfId="30079" xr:uid="{C785304C-1A7F-400C-9591-CB0EA872EDF7}"/>
    <cellStyle name="Comma 703" xfId="8162" xr:uid="{8222BBDA-786F-4B3C-82E2-472A2AE623C2}"/>
    <cellStyle name="Comma 703 2" xfId="30080" xr:uid="{3A084CD0-577A-4CAB-89BA-A8A68FC7D3BB}"/>
    <cellStyle name="Comma 704" xfId="8163" xr:uid="{DCEB5BA8-CC80-4271-8029-A0EF54B924A9}"/>
    <cellStyle name="Comma 704 2" xfId="30081" xr:uid="{7F4EDA88-84AD-4919-92DC-FDF3A27F5106}"/>
    <cellStyle name="Comma 705" xfId="8164" xr:uid="{073337E2-F110-4655-B044-3E2F5C0DFFD0}"/>
    <cellStyle name="Comma 705 2" xfId="30082" xr:uid="{E2C13095-6CC4-4C63-954A-2763ECEC1B4E}"/>
    <cellStyle name="Comma 706" xfId="8165" xr:uid="{50C3FF6C-E001-4AB8-958C-3FA47A6A52E3}"/>
    <cellStyle name="Comma 706 2" xfId="30083" xr:uid="{0DE0B6E1-64E6-467A-8120-F22088A8FB0F}"/>
    <cellStyle name="Comma 707" xfId="8166" xr:uid="{EA508B65-F3EA-432E-BBA7-B1CB03DEFE85}"/>
    <cellStyle name="Comma 707 2" xfId="30084" xr:uid="{5331C0BC-094E-4AE8-96DA-03CE9F40EF49}"/>
    <cellStyle name="Comma 708" xfId="8167" xr:uid="{394CF484-C776-4421-BC77-B1EAFAB85451}"/>
    <cellStyle name="Comma 708 2" xfId="30085" xr:uid="{4BC8F8BF-3FDC-4ACA-933A-6CF0EDCD33C0}"/>
    <cellStyle name="Comma 709" xfId="8168" xr:uid="{A1F3C516-116F-4926-9622-34413CDD7720}"/>
    <cellStyle name="Comma 709 2" xfId="30086" xr:uid="{8B4D3986-313B-4A8F-BAAA-B6437FFB1033}"/>
    <cellStyle name="Comma 71" xfId="8169" xr:uid="{FE27366C-A17C-45C6-AC06-45C8042568A6}"/>
    <cellStyle name="Comma 71 2" xfId="8170" xr:uid="{B9F64FDA-D9C9-417B-AD84-A6F6D3BDBD02}"/>
    <cellStyle name="Comma 71 2 2" xfId="8171" xr:uid="{BC2E98BD-352B-4A7E-9156-BDA4E0D6E749}"/>
    <cellStyle name="Comma 71 2 2 2" xfId="8172" xr:uid="{2C7AFBF5-642E-4D18-81E5-E267586B6843}"/>
    <cellStyle name="Comma 71 2 2 3" xfId="8173" xr:uid="{42C4E753-6F1E-4370-A847-67027021CB26}"/>
    <cellStyle name="Comma 71 2 3" xfId="8174" xr:uid="{95D546B9-5CB7-48EE-93EF-25B5EB79C2FC}"/>
    <cellStyle name="Comma 71 2 3 2" xfId="8175" xr:uid="{D99A4C8B-3950-4B85-BC3C-C6726BE4DD92}"/>
    <cellStyle name="Comma 71 2 4" xfId="8176" xr:uid="{43887211-3B0D-42F7-9441-1A79069848FB}"/>
    <cellStyle name="Comma 71 2 4 2" xfId="8177" xr:uid="{998A1184-B475-4CFC-BC67-7E9A4442EF5B}"/>
    <cellStyle name="Comma 71 2 5" xfId="8178" xr:uid="{E8A18A41-AD8E-4E26-BEEC-7F8DDBD1E345}"/>
    <cellStyle name="Comma 71 3" xfId="8179" xr:uid="{0A41D3A1-F107-47D9-88B5-95D78C0EF333}"/>
    <cellStyle name="Comma 71 3 2" xfId="8180" xr:uid="{A89574A3-7C39-4519-804B-47E9F6C7A8A3}"/>
    <cellStyle name="Comma 71 3 2 2" xfId="8181" xr:uid="{73716742-9326-4D1A-9475-CB67D5EEBCAF}"/>
    <cellStyle name="Comma 71 3 2 3" xfId="8182" xr:uid="{EB302546-CBD4-493F-B660-A870B1BDDAD5}"/>
    <cellStyle name="Comma 71 3 3" xfId="8183" xr:uid="{02303E96-AACD-4267-88D5-1AB755D985BD}"/>
    <cellStyle name="Comma 71 3 3 2" xfId="8184" xr:uid="{B551EEDC-2EC8-45E7-8636-B8AA8CBECFF0}"/>
    <cellStyle name="Comma 71 3 4" xfId="8185" xr:uid="{C6E9F935-338C-47B2-89F8-F406AE6569A8}"/>
    <cellStyle name="Comma 71 3 4 2" xfId="8186" xr:uid="{EB6CF925-F613-4D61-B491-9856E7954158}"/>
    <cellStyle name="Comma 71 3 5" xfId="8187" xr:uid="{653C70B9-7589-424E-BD2D-E3DD2ED62EEB}"/>
    <cellStyle name="Comma 71 4" xfId="8188" xr:uid="{E0DC7284-D151-4A5F-BF28-49E806FD4465}"/>
    <cellStyle name="Comma 71 4 2" xfId="8189" xr:uid="{1CC19418-1571-4E9C-A3A2-59264C143709}"/>
    <cellStyle name="Comma 71 4 2 2" xfId="8190" xr:uid="{59BB20A0-D7D2-4E55-B2BD-AF0E9711DB61}"/>
    <cellStyle name="Comma 71 4 2 3" xfId="8191" xr:uid="{E3317DA5-274F-4017-9FBA-217C36C6503B}"/>
    <cellStyle name="Comma 71 4 3" xfId="8192" xr:uid="{BB8DA97A-BA4E-4912-9F20-AE2DCE9E69BA}"/>
    <cellStyle name="Comma 71 4 3 2" xfId="8193" xr:uid="{632D6EDA-4438-48A3-BC71-0D46B37180D2}"/>
    <cellStyle name="Comma 71 4 4" xfId="8194" xr:uid="{7C831892-6909-4C58-8550-5F272C2B4ABA}"/>
    <cellStyle name="Comma 71 5" xfId="8195" xr:uid="{6FB3DFE1-E11A-4E82-BA8B-B5095781D227}"/>
    <cellStyle name="Comma 71 5 2" xfId="8196" xr:uid="{E5AFBA2D-66F2-4169-84D6-9BDF9369281D}"/>
    <cellStyle name="Comma 71 5 3" xfId="8197" xr:uid="{E87B82E0-3A3E-4B33-8526-322249F0277A}"/>
    <cellStyle name="Comma 71 6" xfId="8198" xr:uid="{F78E3377-2A1C-4EFA-AA9A-31505A5BA450}"/>
    <cellStyle name="Comma 71 6 2" xfId="8199" xr:uid="{DF0F7002-E0DC-4B75-9491-EC789AD9A8A1}"/>
    <cellStyle name="Comma 71 7" xfId="8200" xr:uid="{96535A78-0455-47C7-8661-E8C2BC143EE6}"/>
    <cellStyle name="Comma 71 7 2" xfId="8201" xr:uid="{2C6F272B-E9FA-4687-B657-EFA637D388F6}"/>
    <cellStyle name="Comma 71 8" xfId="8202" xr:uid="{9AA6E0E8-A44B-4BD2-B123-FA4FD108A7CA}"/>
    <cellStyle name="Comma 71 9" xfId="8203" xr:uid="{198D2966-FB92-443B-8063-41ABC0254329}"/>
    <cellStyle name="Comma 710" xfId="8204" xr:uid="{B42AEF91-FBF4-43E9-BBAF-CC8BA81603AA}"/>
    <cellStyle name="Comma 710 2" xfId="30087" xr:uid="{B7B9B4A5-6B65-41C6-90EB-29F55DBBB65D}"/>
    <cellStyle name="Comma 711" xfId="8205" xr:uid="{923B9E65-ABAA-48BA-A9EB-2F0D022F9E15}"/>
    <cellStyle name="Comma 711 2" xfId="30088" xr:uid="{E14CF0F5-9A80-4F7D-A8FC-4347011AE50C}"/>
    <cellStyle name="Comma 712" xfId="8206" xr:uid="{F8FB8BDE-B266-48E9-A0D3-072EEF08C5C1}"/>
    <cellStyle name="Comma 712 2" xfId="30089" xr:uid="{F1EDC5DB-66C2-46A1-A405-F31B2F93692E}"/>
    <cellStyle name="Comma 713" xfId="8207" xr:uid="{1DA8D283-0FE0-4639-9145-979B7F908A43}"/>
    <cellStyle name="Comma 713 2" xfId="30090" xr:uid="{8CAA57AA-1DB6-4ED3-80A2-2630B34EE4FC}"/>
    <cellStyle name="Comma 714" xfId="8208" xr:uid="{84BC3164-3BC5-46CE-932C-9D1820B18435}"/>
    <cellStyle name="Comma 714 2" xfId="30091" xr:uid="{75496E6C-2C7E-44D9-8C5A-793FADF868A7}"/>
    <cellStyle name="Comma 715" xfId="8209" xr:uid="{E890DA22-4BBA-4A0C-90BB-2809836FC645}"/>
    <cellStyle name="Comma 715 2" xfId="30092" xr:uid="{392DBD5D-D0A0-4FE8-9D93-276F28CC25FA}"/>
    <cellStyle name="Comma 716" xfId="8210" xr:uid="{30038749-F935-4BC6-94C7-6074D506A9FC}"/>
    <cellStyle name="Comma 716 2" xfId="30093" xr:uid="{DE0AA6AF-8BEA-419A-9E7D-E6762EAD5308}"/>
    <cellStyle name="Comma 717" xfId="8211" xr:uid="{E0E32BC1-A8EF-43B7-B555-1C59B27C3FB1}"/>
    <cellStyle name="Comma 717 2" xfId="30094" xr:uid="{F86DA6FE-3775-49B6-82CF-1357A8443EA8}"/>
    <cellStyle name="Comma 718" xfId="8212" xr:uid="{11B2F111-31C1-483D-BD79-C3E8C87198D8}"/>
    <cellStyle name="Comma 718 2" xfId="30095" xr:uid="{673F1BEF-B91C-4FE8-9AB0-C39654FCDE03}"/>
    <cellStyle name="Comma 719" xfId="8213" xr:uid="{0A8B4274-B191-4BBB-AF09-20C26AEE0130}"/>
    <cellStyle name="Comma 719 2" xfId="30096" xr:uid="{27C80A7B-9021-43D0-AACF-3F66BCA801E2}"/>
    <cellStyle name="Comma 72" xfId="8214" xr:uid="{2A023A36-28F6-4001-B513-6327BA0813A6}"/>
    <cellStyle name="Comma 72 2" xfId="8215" xr:uid="{72403BDE-4B1D-4099-A3F4-C78641E98E82}"/>
    <cellStyle name="Comma 72 2 2" xfId="8216" xr:uid="{79971194-E49A-4914-AB72-38FBCA84BE04}"/>
    <cellStyle name="Comma 72 2 2 2" xfId="8217" xr:uid="{D5A4C5E1-97DA-496D-9008-66BE4F9475D6}"/>
    <cellStyle name="Comma 72 2 2 3" xfId="8218" xr:uid="{B2F583CB-E84C-4CF1-9F05-0CA093F2AE06}"/>
    <cellStyle name="Comma 72 2 3" xfId="8219" xr:uid="{FB35D132-7079-4DBA-A5D2-A182075CA7F7}"/>
    <cellStyle name="Comma 72 2 3 2" xfId="8220" xr:uid="{E3BB54C1-C67B-4A4A-B50E-980E1D4AE124}"/>
    <cellStyle name="Comma 72 2 4" xfId="8221" xr:uid="{4150C27F-5D7C-4F92-BD86-596F585763B7}"/>
    <cellStyle name="Comma 72 2 4 2" xfId="8222" xr:uid="{834E9248-575E-4074-B634-07CDFDD948D0}"/>
    <cellStyle name="Comma 72 2 5" xfId="8223" xr:uid="{050BE4EF-F6DF-4555-95A4-991772A45FF8}"/>
    <cellStyle name="Comma 72 3" xfId="8224" xr:uid="{64083667-7C5D-4F60-B976-DE47D425463E}"/>
    <cellStyle name="Comma 72 3 2" xfId="8225" xr:uid="{A953C6BA-8068-451A-87F9-BD565F708F59}"/>
    <cellStyle name="Comma 72 3 2 2" xfId="8226" xr:uid="{86AB830F-BF00-4A04-8660-74E3F034CBBF}"/>
    <cellStyle name="Comma 72 3 2 3" xfId="8227" xr:uid="{6B04ADF0-818F-494F-94F5-7F89C6F8C2E4}"/>
    <cellStyle name="Comma 72 3 3" xfId="8228" xr:uid="{1EAFE214-66E2-45DA-9B77-4461FFE272B9}"/>
    <cellStyle name="Comma 72 3 3 2" xfId="8229" xr:uid="{36CEF853-7DE7-4BE9-8835-3D5C07DB8F26}"/>
    <cellStyle name="Comma 72 3 4" xfId="8230" xr:uid="{DD821FDD-018B-4739-8551-9A645010E016}"/>
    <cellStyle name="Comma 72 3 4 2" xfId="8231" xr:uid="{8EA7C1B3-EAC2-4E2D-9E1B-A01D46C4233E}"/>
    <cellStyle name="Comma 72 3 5" xfId="8232" xr:uid="{A1589B1B-0466-4BA3-9FA0-583D96B33E2F}"/>
    <cellStyle name="Comma 72 4" xfId="8233" xr:uid="{3FCD0C66-A8C4-4479-B97E-B9AAA50BA152}"/>
    <cellStyle name="Comma 72 4 2" xfId="8234" xr:uid="{E89F7826-9432-40DC-9E89-7CA336F9B620}"/>
    <cellStyle name="Comma 72 4 2 2" xfId="8235" xr:uid="{C422E9A1-08BA-4444-90E3-9CA61F60864B}"/>
    <cellStyle name="Comma 72 4 2 3" xfId="8236" xr:uid="{B638A3EE-E3DF-4245-AF70-56938BDEFBFE}"/>
    <cellStyle name="Comma 72 4 3" xfId="8237" xr:uid="{306213EE-BCED-448C-8A0C-9E71F7BF9396}"/>
    <cellStyle name="Comma 72 4 3 2" xfId="8238" xr:uid="{A71CEE91-B15F-42EC-BF2D-A360875A30D0}"/>
    <cellStyle name="Comma 72 4 4" xfId="8239" xr:uid="{373539CE-606B-401C-BFDD-83ACCDB53C6F}"/>
    <cellStyle name="Comma 72 5" xfId="8240" xr:uid="{DE535F33-A81C-43B0-B007-61F5E9331B64}"/>
    <cellStyle name="Comma 72 5 2" xfId="8241" xr:uid="{79D8A5E4-09E7-4713-BF75-469058E29238}"/>
    <cellStyle name="Comma 72 5 3" xfId="8242" xr:uid="{C4B50329-8101-4073-B844-2E9964E8830E}"/>
    <cellStyle name="Comma 72 6" xfId="8243" xr:uid="{C46FBD21-D568-4D27-910A-F60CF2F73765}"/>
    <cellStyle name="Comma 72 6 2" xfId="8244" xr:uid="{2DB2E9FE-74D4-40B0-A9D9-15A3D030BE2F}"/>
    <cellStyle name="Comma 72 7" xfId="8245" xr:uid="{063E4A0D-7833-4A1C-8A72-6AC5915B9E3C}"/>
    <cellStyle name="Comma 72 7 2" xfId="8246" xr:uid="{41CCD431-AF2A-4833-B830-300E4996AA4C}"/>
    <cellStyle name="Comma 72 8" xfId="8247" xr:uid="{CBC628E1-3109-4246-8E49-C39BF50BCE17}"/>
    <cellStyle name="Comma 72 9" xfId="8248" xr:uid="{239618AF-E29C-41BA-B993-46B2DDFDB40B}"/>
    <cellStyle name="Comma 720" xfId="8249" xr:uid="{C0D0B2AF-9913-4AA7-91DE-DBEFC85793E0}"/>
    <cellStyle name="Comma 720 2" xfId="30097" xr:uid="{C8F47084-4C41-4729-8212-D33EC7AC551C}"/>
    <cellStyle name="Comma 721" xfId="8250" xr:uid="{55E08CA9-1D9E-47DC-BA16-C0BF9ADAE31D}"/>
    <cellStyle name="Comma 721 2" xfId="30098" xr:uid="{6054D4E0-FA1B-42CB-89BB-0790828D76A7}"/>
    <cellStyle name="Comma 722" xfId="8251" xr:uid="{0C237876-2AE7-4508-858C-9EB5B00C116E}"/>
    <cellStyle name="Comma 722 2" xfId="30099" xr:uid="{49C231F2-CE9F-48D3-8106-2157B67F539D}"/>
    <cellStyle name="Comma 723" xfId="8252" xr:uid="{DBBA4F6F-7FD0-4324-978F-8FFDFABAD267}"/>
    <cellStyle name="Comma 723 2" xfId="30100" xr:uid="{05270C08-3782-48DA-BE11-B09BAEC0E77D}"/>
    <cellStyle name="Comma 724" xfId="8253" xr:uid="{9D2E5D59-987C-4847-9F70-76C4A513626A}"/>
    <cellStyle name="Comma 724 2" xfId="30101" xr:uid="{7B48F2A2-CB83-429B-8664-17738F7B4F84}"/>
    <cellStyle name="Comma 725" xfId="8254" xr:uid="{918D2456-ACB7-445F-8740-5F4A076B25D4}"/>
    <cellStyle name="Comma 725 2" xfId="30102" xr:uid="{649EF4EE-97DF-4777-933D-916AB47D939D}"/>
    <cellStyle name="Comma 726" xfId="8255" xr:uid="{9D14FD39-CBD6-4B92-AB9F-EA2AD8DB8E4C}"/>
    <cellStyle name="Comma 726 2" xfId="30103" xr:uid="{D1CBEEE8-A1C0-4DA7-9A01-AC3392854E1C}"/>
    <cellStyle name="Comma 727" xfId="8256" xr:uid="{2E55D9E1-6E57-42B6-8F4B-35C6D66AE906}"/>
    <cellStyle name="Comma 727 2" xfId="30104" xr:uid="{CB838FB4-B64D-4737-980E-98EDA0DDE4C7}"/>
    <cellStyle name="Comma 728" xfId="8257" xr:uid="{AFE54C2E-0E75-4DDD-A790-35D44100682C}"/>
    <cellStyle name="Comma 728 2" xfId="30105" xr:uid="{7081827C-739A-4C74-B0C4-97CD77D80438}"/>
    <cellStyle name="Comma 729" xfId="8258" xr:uid="{ED5E53D3-C03D-42BD-B43F-B4AED4D304D7}"/>
    <cellStyle name="Comma 729 2" xfId="30106" xr:uid="{16BCA654-B361-43D6-BA56-EC63D4CDAB83}"/>
    <cellStyle name="Comma 73" xfId="8259" xr:uid="{1E12AC76-1079-46CC-BE92-E0B881A33111}"/>
    <cellStyle name="Comma 73 2" xfId="8260" xr:uid="{CC5C61B1-E5BC-4170-98DD-A9CD6842370B}"/>
    <cellStyle name="Comma 73 2 2" xfId="8261" xr:uid="{9C8637C1-F4B2-456A-9EA0-C26E44D02AC9}"/>
    <cellStyle name="Comma 73 2 2 2" xfId="8262" xr:uid="{495C4C74-A3A0-48B5-A84B-6D56AFED7EDA}"/>
    <cellStyle name="Comma 73 2 2 3" xfId="8263" xr:uid="{F862A30B-D58E-4222-9D39-16A1CEB30B51}"/>
    <cellStyle name="Comma 73 2 3" xfId="8264" xr:uid="{69CECE54-D5E8-44E7-A1F7-A33CEAA13B57}"/>
    <cellStyle name="Comma 73 2 3 2" xfId="8265" xr:uid="{E880B092-3896-4EE8-8E3F-CE7460382570}"/>
    <cellStyle name="Comma 73 2 4" xfId="8266" xr:uid="{28C4A7AE-4BA8-47CB-8B89-23F25E365E3C}"/>
    <cellStyle name="Comma 73 2 4 2" xfId="8267" xr:uid="{21334090-E5B5-4C67-99A5-AA61814B8100}"/>
    <cellStyle name="Comma 73 2 5" xfId="8268" xr:uid="{16BDD102-8473-477D-9B5F-361044149E99}"/>
    <cellStyle name="Comma 73 3" xfId="8269" xr:uid="{ABBD44B4-52FF-48A4-92F1-419057E46D09}"/>
    <cellStyle name="Comma 73 3 2" xfId="8270" xr:uid="{EDEFF593-5D02-4FE0-B7AC-48EE9AB08D79}"/>
    <cellStyle name="Comma 73 3 2 2" xfId="8271" xr:uid="{2804732F-EBDE-4FFE-8D10-6C83F36A4E5E}"/>
    <cellStyle name="Comma 73 3 2 3" xfId="8272" xr:uid="{5CFDF0A4-63FA-411E-9795-7C93AC155189}"/>
    <cellStyle name="Comma 73 3 3" xfId="8273" xr:uid="{F43A938F-6BB5-42BB-97E6-C7BB329B0555}"/>
    <cellStyle name="Comma 73 3 3 2" xfId="8274" xr:uid="{735B3B8C-2A35-4639-A2BF-618C20ADABCB}"/>
    <cellStyle name="Comma 73 3 4" xfId="8275" xr:uid="{9A20626D-0CC4-45EC-AF2C-72CB7279A5CD}"/>
    <cellStyle name="Comma 73 3 4 2" xfId="8276" xr:uid="{D5AC23C1-DDEF-496A-A1BA-FC610A3B9A2F}"/>
    <cellStyle name="Comma 73 3 5" xfId="8277" xr:uid="{8AFCEA8C-E6F8-4237-B919-4CDAA5A18CF0}"/>
    <cellStyle name="Comma 73 4" xfId="8278" xr:uid="{4F606FA1-FDFA-43DF-BD1A-456B01D9ECCB}"/>
    <cellStyle name="Comma 73 4 2" xfId="8279" xr:uid="{A012ADCF-6508-4883-83BB-5F3390B9C2FF}"/>
    <cellStyle name="Comma 73 4 2 2" xfId="8280" xr:uid="{4C71EE73-0BF3-45BD-AD15-4AEC874AD70F}"/>
    <cellStyle name="Comma 73 4 2 3" xfId="8281" xr:uid="{C33C19B2-2D54-4AEB-BB5F-FD5003070E7B}"/>
    <cellStyle name="Comma 73 4 3" xfId="8282" xr:uid="{2E7EB474-F1EF-4782-B59A-4086F1D4350C}"/>
    <cellStyle name="Comma 73 4 3 2" xfId="8283" xr:uid="{CAEEFBC4-18BE-4FAF-A322-28B9FF3F015A}"/>
    <cellStyle name="Comma 73 4 4" xfId="8284" xr:uid="{9AC22D65-DF1B-4531-B29B-382647F334EB}"/>
    <cellStyle name="Comma 73 5" xfId="8285" xr:uid="{AAFE342E-9247-451A-B1C9-68AAF0539577}"/>
    <cellStyle name="Comma 73 5 2" xfId="8286" xr:uid="{1E123E8A-1DD6-46B0-A455-5E4C573B808D}"/>
    <cellStyle name="Comma 73 5 3" xfId="8287" xr:uid="{88B42DB0-66E3-4F6F-A1E0-051F619F2BB3}"/>
    <cellStyle name="Comma 73 6" xfId="8288" xr:uid="{3E189B4B-41FF-4642-8B92-1B63B2EC181E}"/>
    <cellStyle name="Comma 73 6 2" xfId="8289" xr:uid="{0261F95D-D8AD-4F8E-8C57-CC5C18474C0D}"/>
    <cellStyle name="Comma 73 7" xfId="8290" xr:uid="{2F949682-B818-4BB6-B38E-115FDCC1F64D}"/>
    <cellStyle name="Comma 73 7 2" xfId="8291" xr:uid="{E891EECB-FD2E-412F-AE8D-45D6475123D8}"/>
    <cellStyle name="Comma 73 8" xfId="8292" xr:uid="{2AFD6636-6187-461F-8F13-B89B5446CDF1}"/>
    <cellStyle name="Comma 73 9" xfId="8293" xr:uid="{5884F0D1-9FAD-40E9-85E6-A0B2070FFAEB}"/>
    <cellStyle name="Comma 730" xfId="8294" xr:uid="{C3623C35-C9B5-4A3C-BC01-C7B6EF37D749}"/>
    <cellStyle name="Comma 730 2" xfId="30107" xr:uid="{0E71CF95-87F8-4F8F-B54F-A86E7E1041F2}"/>
    <cellStyle name="Comma 731" xfId="8295" xr:uid="{0C2B7C7B-79D9-4E5C-B0C7-1B372ACEDAB5}"/>
    <cellStyle name="Comma 731 2" xfId="30108" xr:uid="{4E9494B3-6F38-4C96-8F29-879F91F747A6}"/>
    <cellStyle name="Comma 732" xfId="8296" xr:uid="{3490CEA4-AC61-491F-8525-3409366BF234}"/>
    <cellStyle name="Comma 732 2" xfId="30109" xr:uid="{55F9C71B-1A65-4287-9727-F3B97DB3D99D}"/>
    <cellStyle name="Comma 733" xfId="8297" xr:uid="{09005CB1-46B8-4A47-BBA3-5B67F343CF7F}"/>
    <cellStyle name="Comma 733 2" xfId="30110" xr:uid="{F3BD4CAF-8F04-4C17-895A-448DE751A947}"/>
    <cellStyle name="Comma 734" xfId="8298" xr:uid="{B29252D2-38DD-4CB6-AE84-CEABC0AE2CB3}"/>
    <cellStyle name="Comma 734 2" xfId="30111" xr:uid="{15AD4C81-283D-4573-901F-078D6C4DBD46}"/>
    <cellStyle name="Comma 735" xfId="8299" xr:uid="{FBCC6588-AE38-44AA-95D5-F49DD91BE60A}"/>
    <cellStyle name="Comma 735 2" xfId="30112" xr:uid="{1461D41E-261B-42C3-9602-D9725672DDA2}"/>
    <cellStyle name="Comma 736" xfId="8300" xr:uid="{29B01FAC-7057-4A20-971A-BC0F6033E023}"/>
    <cellStyle name="Comma 736 2" xfId="30113" xr:uid="{A0766A5D-BF1C-4AFD-8951-4FF27F82001A}"/>
    <cellStyle name="Comma 737" xfId="8301" xr:uid="{8D1E53E9-B479-4A2F-BE4D-515BE2C69463}"/>
    <cellStyle name="Comma 737 2" xfId="30114" xr:uid="{9014CDB6-9A33-4696-AEDD-DEA328F0B038}"/>
    <cellStyle name="Comma 738" xfId="8302" xr:uid="{BD29E12B-6C98-4646-B3DB-A29D197620BC}"/>
    <cellStyle name="Comma 738 2" xfId="30115" xr:uid="{D94EC8C6-CD44-4BEE-8EEE-631794BBD54C}"/>
    <cellStyle name="Comma 739" xfId="8303" xr:uid="{CE440AAE-C4E0-4FFC-BAFD-22F16571F49F}"/>
    <cellStyle name="Comma 739 2" xfId="30116" xr:uid="{ECAB9D9E-A8FA-4215-8E3F-FEC1579A1637}"/>
    <cellStyle name="Comma 74" xfId="8304" xr:uid="{DAD7810C-5C05-4293-A2D7-7D46E5090189}"/>
    <cellStyle name="Comma 74 2" xfId="8305" xr:uid="{32085189-8E3D-41D3-B018-D042696F0754}"/>
    <cellStyle name="Comma 74 2 2" xfId="8306" xr:uid="{9AACFD88-AAA2-44CD-B526-4F787CA1D3AA}"/>
    <cellStyle name="Comma 74 2 2 2" xfId="8307" xr:uid="{72BCDE62-2F50-4B80-82B6-18A24BCDFFC7}"/>
    <cellStyle name="Comma 74 2 2 3" xfId="8308" xr:uid="{C6A2A233-0466-4F84-A21B-71DAF2BC3337}"/>
    <cellStyle name="Comma 74 2 3" xfId="8309" xr:uid="{353D2BF2-106D-48D4-B818-B95D4D1DD008}"/>
    <cellStyle name="Comma 74 2 3 2" xfId="8310" xr:uid="{DC06BE90-D79F-459B-8D75-ED87DE86EB5C}"/>
    <cellStyle name="Comma 74 2 4" xfId="8311" xr:uid="{44EF527B-820D-4746-91F2-C8A85C254F8F}"/>
    <cellStyle name="Comma 74 2 4 2" xfId="8312" xr:uid="{714CA874-D1B2-4D53-B3BB-BDB25A0315B6}"/>
    <cellStyle name="Comma 74 2 5" xfId="8313" xr:uid="{FD0F5CD5-A4ED-487A-A3F6-1FBF34752A89}"/>
    <cellStyle name="Comma 74 3" xfId="8314" xr:uid="{E97DA19B-3543-44AC-B4E5-73005A4058DF}"/>
    <cellStyle name="Comma 74 3 2" xfId="8315" xr:uid="{3F0A764D-5FED-4B91-B11E-3969ABF76E31}"/>
    <cellStyle name="Comma 74 3 2 2" xfId="8316" xr:uid="{C0931B45-9D3A-4384-A59F-A8A855062FE9}"/>
    <cellStyle name="Comma 74 3 2 3" xfId="8317" xr:uid="{35409F58-41C6-4E73-B9D4-3729149FBCF6}"/>
    <cellStyle name="Comma 74 3 3" xfId="8318" xr:uid="{0C4697D9-81F3-4935-B8FD-06DE774DE10B}"/>
    <cellStyle name="Comma 74 3 3 2" xfId="8319" xr:uid="{12E2E99D-F114-44E0-9168-4F9D782960F3}"/>
    <cellStyle name="Comma 74 3 4" xfId="8320" xr:uid="{F28F075C-B30D-4487-AB8A-09F56DB6D04D}"/>
    <cellStyle name="Comma 74 3 4 2" xfId="8321" xr:uid="{A4A2551B-7617-4CDA-BB63-2092818359D0}"/>
    <cellStyle name="Comma 74 3 5" xfId="8322" xr:uid="{761083E3-D54D-487E-AE75-801163C440A3}"/>
    <cellStyle name="Comma 74 4" xfId="8323" xr:uid="{D3CD423D-3703-44BF-B563-36D0C80E56D5}"/>
    <cellStyle name="Comma 74 4 2" xfId="8324" xr:uid="{B57682D6-CE20-4442-8D5D-B526DBA67C01}"/>
    <cellStyle name="Comma 74 4 2 2" xfId="8325" xr:uid="{C7B250DB-A139-412A-8312-E4AD21ADC4D2}"/>
    <cellStyle name="Comma 74 4 2 3" xfId="8326" xr:uid="{E3E3EA79-D850-4DDD-9270-2E7F34360BEF}"/>
    <cellStyle name="Comma 74 4 3" xfId="8327" xr:uid="{A6D6F167-410B-48BD-9C6F-99897B3FF823}"/>
    <cellStyle name="Comma 74 4 3 2" xfId="8328" xr:uid="{0A43A430-8AE9-4349-8CA9-087DCE47C994}"/>
    <cellStyle name="Comma 74 4 4" xfId="8329" xr:uid="{3151C83D-26D2-474D-A742-C7A8A804A5D6}"/>
    <cellStyle name="Comma 74 5" xfId="8330" xr:uid="{A90301F6-D585-4794-8302-C120E0E235FE}"/>
    <cellStyle name="Comma 74 5 2" xfId="8331" xr:uid="{D9FE1FF3-2DF8-4968-9258-41506F93309B}"/>
    <cellStyle name="Comma 74 5 3" xfId="8332" xr:uid="{3F1E495B-186A-47AC-93D3-4C04BBC5AF26}"/>
    <cellStyle name="Comma 74 6" xfId="8333" xr:uid="{9A7CAF9C-BFFC-441A-88A4-1CE00A6BF422}"/>
    <cellStyle name="Comma 74 6 2" xfId="8334" xr:uid="{0B86C6A7-8975-433C-B5AF-BB04D2F214CB}"/>
    <cellStyle name="Comma 74 7" xfId="8335" xr:uid="{663B2AB4-75FD-4436-A4FA-394E40604724}"/>
    <cellStyle name="Comma 74 7 2" xfId="8336" xr:uid="{5453179B-74D1-4ED9-AD2E-8036F0FBB521}"/>
    <cellStyle name="Comma 74 8" xfId="8337" xr:uid="{E9E2F81D-2ECC-4896-9D42-CEFF71EF6CB1}"/>
    <cellStyle name="Comma 74 9" xfId="8338" xr:uid="{E07A0080-1910-43A7-89A0-5AF215DC2EEB}"/>
    <cellStyle name="Comma 740" xfId="8339" xr:uid="{16E44836-CC3A-4CD4-8D55-C7268F5EDCC7}"/>
    <cellStyle name="Comma 740 2" xfId="30117" xr:uid="{2578CC03-6401-44DC-A0B6-1FF8A20CBEDC}"/>
    <cellStyle name="Comma 741" xfId="8340" xr:uid="{00FAE4A0-DB30-4B66-BC6F-10422A8CA495}"/>
    <cellStyle name="Comma 741 2" xfId="30118" xr:uid="{45245842-86AC-4C3A-85DA-99DB474CA0FC}"/>
    <cellStyle name="Comma 742" xfId="8341" xr:uid="{5DC31665-3613-4CF3-BC46-810F11F14364}"/>
    <cellStyle name="Comma 742 2" xfId="30119" xr:uid="{42CF0832-9CC2-456B-8A15-DF5F09BA7C85}"/>
    <cellStyle name="Comma 743" xfId="8342" xr:uid="{38D909BC-F08D-4D74-8AFA-EB2BC90E8E7B}"/>
    <cellStyle name="Comma 743 2" xfId="30120" xr:uid="{FADBADFA-CB78-476E-8218-54612111F34D}"/>
    <cellStyle name="Comma 744" xfId="8343" xr:uid="{2C3177D7-835F-4E92-BB0E-F7F968BAF331}"/>
    <cellStyle name="Comma 744 2" xfId="30121" xr:uid="{916352F2-B58F-44D9-8AED-0AFBC3A57951}"/>
    <cellStyle name="Comma 745" xfId="8344" xr:uid="{A08316F4-3CF0-4CAD-B02A-45534B915914}"/>
    <cellStyle name="Comma 745 2" xfId="30122" xr:uid="{EEB2E259-570D-4144-96A2-616C954BA5C5}"/>
    <cellStyle name="Comma 746" xfId="8345" xr:uid="{7A8BD66C-4739-4F35-8B71-74A36AE648C6}"/>
    <cellStyle name="Comma 746 2" xfId="30123" xr:uid="{CB8D4AEA-FEA9-49D3-91C7-0E14302DC327}"/>
    <cellStyle name="Comma 747" xfId="8346" xr:uid="{1D3B48E5-38AF-4825-8FC9-AE7F189B5BC9}"/>
    <cellStyle name="Comma 747 2" xfId="30124" xr:uid="{05EA3AF4-E0FE-488B-9B90-2EFD9713141E}"/>
    <cellStyle name="Comma 748" xfId="8347" xr:uid="{9E3D7E64-514A-41A8-A24F-4062A3C224C3}"/>
    <cellStyle name="Comma 748 2" xfId="30125" xr:uid="{1E43F9A2-C418-4928-A074-30A947A9032A}"/>
    <cellStyle name="Comma 749" xfId="8348" xr:uid="{8D45CB1C-4436-4993-A95F-FE9AC1B9F36F}"/>
    <cellStyle name="Comma 749 2" xfId="30126" xr:uid="{1C41FFB2-2987-4622-856A-55F42737D3F5}"/>
    <cellStyle name="Comma 75" xfId="8349" xr:uid="{7AB19187-829A-4DDD-87F5-362BB69F8172}"/>
    <cellStyle name="Comma 75 2" xfId="8350" xr:uid="{02B20101-63AF-4834-AA3C-87610C676C38}"/>
    <cellStyle name="Comma 75 2 2" xfId="8351" xr:uid="{E0602B20-BD13-4FC8-8718-B596A0FBCC95}"/>
    <cellStyle name="Comma 75 2 2 2" xfId="8352" xr:uid="{7D1EABCA-8863-4AB3-8E26-B118D468BD44}"/>
    <cellStyle name="Comma 75 2 2 3" xfId="8353" xr:uid="{13EEAD02-D575-4CF8-98DA-2E0DF6002436}"/>
    <cellStyle name="Comma 75 2 3" xfId="8354" xr:uid="{0651B416-56C8-45AC-859B-49AFFB394610}"/>
    <cellStyle name="Comma 75 2 3 2" xfId="8355" xr:uid="{F1B7133C-F93B-4E3E-BA48-4565BB51A2B2}"/>
    <cellStyle name="Comma 75 2 4" xfId="8356" xr:uid="{ED771FA3-647A-4AC4-BB44-76DADE498AC9}"/>
    <cellStyle name="Comma 75 2 4 2" xfId="8357" xr:uid="{55E84F43-AAA2-4F28-BFC1-913C6D059AA4}"/>
    <cellStyle name="Comma 75 2 5" xfId="8358" xr:uid="{0188487A-F62E-4BFC-B860-3D64C1AC6232}"/>
    <cellStyle name="Comma 75 3" xfId="8359" xr:uid="{D0C29DB6-5598-4CF8-BAC1-784817521624}"/>
    <cellStyle name="Comma 75 3 2" xfId="8360" xr:uid="{78DF26CB-8AC5-4177-BD34-FBAA25B3F216}"/>
    <cellStyle name="Comma 75 3 2 2" xfId="8361" xr:uid="{0782AB9C-D24A-4C4A-B4DF-3D7B4A8387CF}"/>
    <cellStyle name="Comma 75 3 2 3" xfId="8362" xr:uid="{0415C485-6DD3-4D8C-9DB5-E96F2242890A}"/>
    <cellStyle name="Comma 75 3 3" xfId="8363" xr:uid="{DF7C4668-B0C3-4782-A02F-A68FA1CC0A77}"/>
    <cellStyle name="Comma 75 3 3 2" xfId="8364" xr:uid="{43939DF4-816E-4C06-9D95-FE3B734161A3}"/>
    <cellStyle name="Comma 75 3 4" xfId="8365" xr:uid="{739A0E10-C6A0-4063-A205-1AF2392214AC}"/>
    <cellStyle name="Comma 75 3 4 2" xfId="8366" xr:uid="{50776541-0599-4887-AD76-0B829ABB860F}"/>
    <cellStyle name="Comma 75 3 5" xfId="8367" xr:uid="{4BE7CAD1-5D41-4972-B3D3-8792F41B9422}"/>
    <cellStyle name="Comma 75 4" xfId="8368" xr:uid="{F90FF642-513B-4EF9-9F1E-08ED6D116AFB}"/>
    <cellStyle name="Comma 75 4 2" xfId="8369" xr:uid="{795781CE-7BA5-44A4-9720-E87D6BCD4899}"/>
    <cellStyle name="Comma 75 4 2 2" xfId="8370" xr:uid="{73BE03B0-2494-4DD1-BB17-F66B1C056D57}"/>
    <cellStyle name="Comma 75 4 2 3" xfId="8371" xr:uid="{3E54A805-DEB5-4C00-AEFE-232EF2B35507}"/>
    <cellStyle name="Comma 75 4 3" xfId="8372" xr:uid="{9ACA2041-AA9D-4C2F-9787-81E3C1D5EBA3}"/>
    <cellStyle name="Comma 75 4 3 2" xfId="8373" xr:uid="{E592D407-2005-4D79-ADB2-A7A4371B3741}"/>
    <cellStyle name="Comma 75 4 4" xfId="8374" xr:uid="{3DCD3517-4212-4630-852C-CD50E622B0C7}"/>
    <cellStyle name="Comma 75 5" xfId="8375" xr:uid="{5E73082D-ABE1-48ED-A55E-97F29EC7344A}"/>
    <cellStyle name="Comma 75 5 2" xfId="8376" xr:uid="{541361F3-5FB8-4322-9195-8AB74F85A70A}"/>
    <cellStyle name="Comma 75 5 3" xfId="8377" xr:uid="{3B76C15E-6361-460E-A08A-7B670D654DAE}"/>
    <cellStyle name="Comma 75 6" xfId="8378" xr:uid="{ECE52F7F-E648-423C-AF3F-A668876A64A5}"/>
    <cellStyle name="Comma 75 6 2" xfId="8379" xr:uid="{A3E220A7-C70E-40B6-B61B-BE1E7849A194}"/>
    <cellStyle name="Comma 75 7" xfId="8380" xr:uid="{D2E2439E-5DB4-4F83-B9DF-7B65DB767BEF}"/>
    <cellStyle name="Comma 75 7 2" xfId="8381" xr:uid="{06DD53DA-7FB6-4253-A521-5F2C74894C1F}"/>
    <cellStyle name="Comma 75 8" xfId="8382" xr:uid="{611ABF4E-D55C-489B-BBC8-F3706F844E7F}"/>
    <cellStyle name="Comma 75 9" xfId="8383" xr:uid="{9696D75E-808A-456B-93E6-1EDF489055CF}"/>
    <cellStyle name="Comma 750" xfId="8384" xr:uid="{A22EFC39-1352-4346-BAA4-E410E0652D7B}"/>
    <cellStyle name="Comma 750 2" xfId="30127" xr:uid="{EE6A360A-3A07-44AB-9485-38F459113598}"/>
    <cellStyle name="Comma 751" xfId="8385" xr:uid="{13FCBD38-BDA2-4DE3-9715-C8FF69B06EB0}"/>
    <cellStyle name="Comma 751 2" xfId="30128" xr:uid="{3F75C4C1-B0FD-432D-BB42-4A51AD214119}"/>
    <cellStyle name="Comma 752" xfId="8386" xr:uid="{CE04D810-8A41-4C43-BF6B-E0E564E5291F}"/>
    <cellStyle name="Comma 752 2" xfId="30129" xr:uid="{45262AB4-0A7E-4517-A4D0-E5B4349C7430}"/>
    <cellStyle name="Comma 753" xfId="8387" xr:uid="{9C938111-6CF5-48D9-B4AA-6684772C828E}"/>
    <cellStyle name="Comma 753 2" xfId="30130" xr:uid="{97C0CA3A-3ED1-4E71-92AB-F1F790BCC392}"/>
    <cellStyle name="Comma 754" xfId="8388" xr:uid="{78677E03-BC20-4BB3-94E7-5089132D6AA4}"/>
    <cellStyle name="Comma 754 2" xfId="30131" xr:uid="{350840E1-D099-47AC-8FC3-695F8C58E9E9}"/>
    <cellStyle name="Comma 755" xfId="8389" xr:uid="{36D2E405-B6D8-4946-BFEE-F34C130AF600}"/>
    <cellStyle name="Comma 755 2" xfId="30132" xr:uid="{FFFD35EB-1BD7-4DCF-9514-8F0017FFFB7A}"/>
    <cellStyle name="Comma 756" xfId="8390" xr:uid="{E45E5375-45D5-4BCC-A7A6-0F641F205703}"/>
    <cellStyle name="Comma 756 2" xfId="30133" xr:uid="{A9442B7F-2F6A-4627-ABF1-EB61F67CC98A}"/>
    <cellStyle name="Comma 757" xfId="8391" xr:uid="{66263866-7C5F-427F-8636-E178BF02CD83}"/>
    <cellStyle name="Comma 757 2" xfId="30134" xr:uid="{B4C08F9E-3863-466C-9134-C4DADB684D49}"/>
    <cellStyle name="Comma 758" xfId="8392" xr:uid="{D0304C1D-CDD4-40FB-B84A-3885EB0A2BD4}"/>
    <cellStyle name="Comma 758 2" xfId="30135" xr:uid="{D1A3A7D8-4A52-4E7E-A472-4CD10E7711CB}"/>
    <cellStyle name="Comma 759" xfId="8393" xr:uid="{8E9ADBBC-CB4B-4FF5-9653-2FBA575ED7EA}"/>
    <cellStyle name="Comma 759 2" xfId="30136" xr:uid="{3ACC66C1-9C32-46E5-8296-EE5887D52834}"/>
    <cellStyle name="Comma 76" xfId="8394" xr:uid="{4BB7D71D-2A57-4186-891B-FF5186C98521}"/>
    <cellStyle name="Comma 76 2" xfId="8395" xr:uid="{B5B42E02-7842-44FA-9877-9BADB4D7C5F1}"/>
    <cellStyle name="Comma 76 2 2" xfId="8396" xr:uid="{0383C56F-FDAF-45B5-8297-AF42D7AB0555}"/>
    <cellStyle name="Comma 76 2 2 2" xfId="8397" xr:uid="{1B8523B5-92E6-4B9D-BCBB-30FB1C968113}"/>
    <cellStyle name="Comma 76 2 2 3" xfId="8398" xr:uid="{220696EC-A330-48B1-9C45-CBB9EAE2108A}"/>
    <cellStyle name="Comma 76 2 3" xfId="8399" xr:uid="{8A401186-27A6-4AF6-91BB-8892B5E78380}"/>
    <cellStyle name="Comma 76 2 3 2" xfId="8400" xr:uid="{0FF4EA39-D024-4717-A48A-48EBCF7A069C}"/>
    <cellStyle name="Comma 76 2 4" xfId="8401" xr:uid="{DF23B55B-CD2B-43A1-8AE9-CC3E19B58300}"/>
    <cellStyle name="Comma 76 2 4 2" xfId="8402" xr:uid="{8ACA55BC-198F-4B45-BFC0-5F6F208400A5}"/>
    <cellStyle name="Comma 76 2 5" xfId="8403" xr:uid="{7AF94067-FE3E-489C-9EEA-737630CFD216}"/>
    <cellStyle name="Comma 76 3" xfId="8404" xr:uid="{7A94C418-1174-4287-92DC-ECCD1C041A38}"/>
    <cellStyle name="Comma 76 3 2" xfId="8405" xr:uid="{F8B35A8F-7F29-4640-80FE-47ECCB56891B}"/>
    <cellStyle name="Comma 76 3 2 2" xfId="8406" xr:uid="{5115A00E-75B2-47EE-B104-D444D0C918EE}"/>
    <cellStyle name="Comma 76 3 2 3" xfId="8407" xr:uid="{C1D74090-473A-480D-AD66-FA7D2D067642}"/>
    <cellStyle name="Comma 76 3 3" xfId="8408" xr:uid="{F6A2C26D-C7C1-4919-9EAC-716BF66912CB}"/>
    <cellStyle name="Comma 76 3 3 2" xfId="8409" xr:uid="{0552EE9B-4D68-42B1-8B9F-76D1968D19F5}"/>
    <cellStyle name="Comma 76 3 4" xfId="8410" xr:uid="{DC0033B8-F5D7-4820-AA0B-3D5BD6DD0B53}"/>
    <cellStyle name="Comma 76 3 4 2" xfId="8411" xr:uid="{7DDA8DD2-8BD3-4326-AD38-51002C68F773}"/>
    <cellStyle name="Comma 76 3 5" xfId="8412" xr:uid="{BBF25454-9099-40E0-B68C-8F7E55B62AF8}"/>
    <cellStyle name="Comma 76 4" xfId="8413" xr:uid="{6AEFDD67-08FE-4196-88A0-FF2F05CD9CA4}"/>
    <cellStyle name="Comma 76 4 2" xfId="8414" xr:uid="{FABB52CF-2431-45D5-9F62-4E760E2278B1}"/>
    <cellStyle name="Comma 76 4 2 2" xfId="8415" xr:uid="{B9A0EB88-61AD-4B8A-95F6-F4952BDE0347}"/>
    <cellStyle name="Comma 76 4 2 3" xfId="8416" xr:uid="{1A0DC60F-A6C6-42F4-86F6-3A43EAB7B0C6}"/>
    <cellStyle name="Comma 76 4 3" xfId="8417" xr:uid="{A1FFD0B6-1C53-4147-A5E6-344C919E03B5}"/>
    <cellStyle name="Comma 76 4 3 2" xfId="8418" xr:uid="{3E5ED082-9BE9-41CE-93C0-0D244929A0CC}"/>
    <cellStyle name="Comma 76 4 4" xfId="8419" xr:uid="{B74206A1-1F50-4AF4-B977-0DAC91B33324}"/>
    <cellStyle name="Comma 76 5" xfId="8420" xr:uid="{231C1A8E-C110-4523-98CB-2C8AF71BDD7F}"/>
    <cellStyle name="Comma 76 5 2" xfId="8421" xr:uid="{FF9134FC-825E-46EF-A75E-5DBBB68D6971}"/>
    <cellStyle name="Comma 76 5 3" xfId="8422" xr:uid="{28C9CA14-065A-4ED2-BA33-354A9DD4E7CE}"/>
    <cellStyle name="Comma 76 6" xfId="8423" xr:uid="{C48F0DBE-5DE6-471C-B8FF-0AA5DC2B3EEE}"/>
    <cellStyle name="Comma 76 6 2" xfId="8424" xr:uid="{BE161442-8D3B-4867-BD50-E25EDD5E356A}"/>
    <cellStyle name="Comma 76 7" xfId="8425" xr:uid="{1B6B9375-7586-4F7F-A760-82398FFA0A85}"/>
    <cellStyle name="Comma 76 7 2" xfId="8426" xr:uid="{408A3434-11D9-43FB-B224-05EAEC36E359}"/>
    <cellStyle name="Comma 76 8" xfId="8427" xr:uid="{8B63AD6F-A585-4707-9499-3A3E10BF53F5}"/>
    <cellStyle name="Comma 76 9" xfId="8428" xr:uid="{D8CF4DD8-A857-4DF5-8F89-64FDA24C8311}"/>
    <cellStyle name="Comma 760" xfId="8429" xr:uid="{F7763A52-EFDE-42C9-99A6-F69C5EE0FF0C}"/>
    <cellStyle name="Comma 760 2" xfId="30137" xr:uid="{BFE428F5-4342-4EF4-9F87-E2CEE05DA695}"/>
    <cellStyle name="Comma 761" xfId="8430" xr:uid="{52A9FCE8-8F10-415C-9F15-595ACF6333A5}"/>
    <cellStyle name="Comma 761 2" xfId="30138" xr:uid="{FFF43902-1B45-47EA-A6AA-CF9248F3F8E4}"/>
    <cellStyle name="Comma 762" xfId="8431" xr:uid="{446E3732-8462-483B-B9FC-4134255C6D90}"/>
    <cellStyle name="Comma 762 2" xfId="30139" xr:uid="{6A02ABC4-5DA7-4009-9AC6-1F657A639733}"/>
    <cellStyle name="Comma 763" xfId="8432" xr:uid="{416D6024-B3E0-4F3A-B9C2-EA4BF9381F58}"/>
    <cellStyle name="Comma 763 2" xfId="30140" xr:uid="{30AE63CB-7C7E-4386-A3CA-CF8D03E0A145}"/>
    <cellStyle name="Comma 764" xfId="8433" xr:uid="{B467458B-3AFF-4487-B383-D0BF979CADB6}"/>
    <cellStyle name="Comma 764 2" xfId="30141" xr:uid="{CA88D273-C7A9-464D-8EC8-B395FF5009CD}"/>
    <cellStyle name="Comma 765" xfId="8434" xr:uid="{B6BC75B6-F6B5-41BC-BBB8-CE5A7181E44B}"/>
    <cellStyle name="Comma 765 2" xfId="30142" xr:uid="{2AC4EBBB-0921-42DB-A3B2-9DC2721E16C2}"/>
    <cellStyle name="Comma 766" xfId="8435" xr:uid="{76ADF13A-96FE-40BE-A9B4-1C8DD4D8578D}"/>
    <cellStyle name="Comma 766 2" xfId="30143" xr:uid="{6B59C8DE-78EC-44EC-BAE3-02598D57E5E4}"/>
    <cellStyle name="Comma 767" xfId="8436" xr:uid="{C144FCC1-98F7-4699-B28B-6E5B3D658C9B}"/>
    <cellStyle name="Comma 767 2" xfId="30144" xr:uid="{288E1DED-34BC-444A-84E3-862229D6CFE3}"/>
    <cellStyle name="Comma 768" xfId="8437" xr:uid="{EBBEEB15-D9F2-48F2-8D20-045BB2A14A3A}"/>
    <cellStyle name="Comma 768 2" xfId="30145" xr:uid="{814DAAC0-CAF6-4906-96E2-CBD3B79D2835}"/>
    <cellStyle name="Comma 769" xfId="8438" xr:uid="{237AACCE-C359-4F06-B01B-BED5B11F56DD}"/>
    <cellStyle name="Comma 769 2" xfId="30146" xr:uid="{A9E0D29F-3966-4BC9-887B-3C0961108B49}"/>
    <cellStyle name="Comma 77" xfId="8439" xr:uid="{262E8216-5052-411B-9C70-9748E4D6361B}"/>
    <cellStyle name="Comma 77 2" xfId="8440" xr:uid="{8BA2D2F0-BF64-40B6-BBE6-94A6BC49E06B}"/>
    <cellStyle name="Comma 77 2 2" xfId="8441" xr:uid="{2FB749B4-B0DD-4D2D-9676-F484ADFCA1B4}"/>
    <cellStyle name="Comma 77 2 2 2" xfId="8442" xr:uid="{4A107EDE-7870-44AD-8CB3-914251BE83DF}"/>
    <cellStyle name="Comma 77 2 2 3" xfId="8443" xr:uid="{56DFAE6A-57D8-4828-84BB-A0181B739AF5}"/>
    <cellStyle name="Comma 77 2 3" xfId="8444" xr:uid="{E2F1DECF-B234-4310-A5D6-ADC3C6F9C3E8}"/>
    <cellStyle name="Comma 77 2 3 2" xfId="8445" xr:uid="{6E589347-1DEA-4DBA-8233-702111CFD0F2}"/>
    <cellStyle name="Comma 77 2 4" xfId="8446" xr:uid="{AD3C6A9E-CC9A-44E6-83C4-1D2DF48446BB}"/>
    <cellStyle name="Comma 77 2 4 2" xfId="8447" xr:uid="{F45C57C0-CC89-4AC1-9F73-EA7972332EEA}"/>
    <cellStyle name="Comma 77 2 5" xfId="8448" xr:uid="{8A993AC0-9454-4B0A-8064-D7A2BD4762F8}"/>
    <cellStyle name="Comma 77 3" xfId="8449" xr:uid="{8EE146AA-64D1-48E1-9435-35BABEDD353F}"/>
    <cellStyle name="Comma 77 3 2" xfId="8450" xr:uid="{026267C5-A19C-4AC0-A723-77B6A4676D84}"/>
    <cellStyle name="Comma 77 3 2 2" xfId="8451" xr:uid="{D767DE6C-7EB7-4FB5-8E82-D39BF357F09A}"/>
    <cellStyle name="Comma 77 3 2 3" xfId="8452" xr:uid="{84F03AA1-6AFF-4718-9150-83029C91CB5D}"/>
    <cellStyle name="Comma 77 3 3" xfId="8453" xr:uid="{A0DC888C-BE45-48F0-A74E-02F41F48E45F}"/>
    <cellStyle name="Comma 77 3 3 2" xfId="8454" xr:uid="{09372B03-613A-4196-BE67-25550E9BE3BF}"/>
    <cellStyle name="Comma 77 3 4" xfId="8455" xr:uid="{399835D3-A470-49C0-B80A-9FAD97A630C9}"/>
    <cellStyle name="Comma 77 3 4 2" xfId="8456" xr:uid="{20237EA7-9567-4042-A158-12F8A01FFCA1}"/>
    <cellStyle name="Comma 77 3 5" xfId="8457" xr:uid="{0F2438A5-2073-4D6E-8B63-DC6CE8270FA3}"/>
    <cellStyle name="Comma 77 4" xfId="8458" xr:uid="{60E06812-B995-49CF-85E3-865D9AE28D6B}"/>
    <cellStyle name="Comma 77 4 2" xfId="8459" xr:uid="{1DE2CD6D-2526-4526-B393-CEA167403DAC}"/>
    <cellStyle name="Comma 77 4 2 2" xfId="8460" xr:uid="{3D80C4DB-A4F6-4663-ACBD-9FA98AB5D451}"/>
    <cellStyle name="Comma 77 4 2 3" xfId="8461" xr:uid="{C098C35C-F943-43DC-A9CC-F7D764DEE5A8}"/>
    <cellStyle name="Comma 77 4 3" xfId="8462" xr:uid="{58A1718A-47F9-4AD0-9B13-2CA44A5152F5}"/>
    <cellStyle name="Comma 77 4 3 2" xfId="8463" xr:uid="{94F65697-797D-427B-B75B-21543806366B}"/>
    <cellStyle name="Comma 77 4 4" xfId="8464" xr:uid="{90F88386-D670-4F04-810E-523217D150AB}"/>
    <cellStyle name="Comma 77 5" xfId="8465" xr:uid="{E319D9A4-C868-4262-8A41-7E0F45B56785}"/>
    <cellStyle name="Comma 77 5 2" xfId="8466" xr:uid="{D4902198-7683-4E81-B44A-2C1B263C643C}"/>
    <cellStyle name="Comma 77 5 3" xfId="8467" xr:uid="{1108C6FA-7127-4FAC-99D9-DDF610D224F6}"/>
    <cellStyle name="Comma 77 6" xfId="8468" xr:uid="{57AC2699-552E-4EE4-963A-0BE24783AC02}"/>
    <cellStyle name="Comma 77 6 2" xfId="8469" xr:uid="{9EF31AA2-D973-4DFC-BA80-1786506B121F}"/>
    <cellStyle name="Comma 77 7" xfId="8470" xr:uid="{D190BD0C-D3C4-4703-B42B-15D941565831}"/>
    <cellStyle name="Comma 77 7 2" xfId="8471" xr:uid="{5DCF0779-2E04-4A11-A501-6C452B6C6F60}"/>
    <cellStyle name="Comma 77 8" xfId="8472" xr:uid="{0AC3D35D-A056-4A6D-91A4-018281EA8C6E}"/>
    <cellStyle name="Comma 77 9" xfId="8473" xr:uid="{61219DF4-4FA5-4EAE-8114-2780A731A646}"/>
    <cellStyle name="Comma 770" xfId="8474" xr:uid="{2C0CF5AD-B6C5-4B23-AC04-975F7442D253}"/>
    <cellStyle name="Comma 770 2" xfId="30147" xr:uid="{DE76F4BB-315B-4B4D-9023-E26A205952A7}"/>
    <cellStyle name="Comma 771" xfId="8475" xr:uid="{1680B653-B367-4763-ABEB-C7697F749A30}"/>
    <cellStyle name="Comma 771 2" xfId="30148" xr:uid="{784D4343-ADBC-4D1F-AC1E-EF8352DBC2A6}"/>
    <cellStyle name="Comma 772" xfId="8476" xr:uid="{ADB8B89F-FC7A-461D-B957-41DCA96EC5A9}"/>
    <cellStyle name="Comma 772 2" xfId="30149" xr:uid="{A01959D5-C6DC-4951-889F-80A09225DE54}"/>
    <cellStyle name="Comma 773" xfId="8477" xr:uid="{C484A7A5-D947-4574-B07F-0059F599F8A9}"/>
    <cellStyle name="Comma 773 2" xfId="30150" xr:uid="{43822B64-074E-4DE3-8B9F-ADB5A0A4D92B}"/>
    <cellStyle name="Comma 774" xfId="8478" xr:uid="{F402B041-C34A-4A35-8A4C-0AC9B6D78C7D}"/>
    <cellStyle name="Comma 774 2" xfId="30151" xr:uid="{2C30361C-755C-4BF8-9C13-2FE5B276F2C9}"/>
    <cellStyle name="Comma 775" xfId="8479" xr:uid="{C9A0F4C9-A232-4265-82CF-E3ABAC3680CC}"/>
    <cellStyle name="Comma 775 2" xfId="30152" xr:uid="{8F3AED88-2584-46DE-86C3-6FE4FD81D964}"/>
    <cellStyle name="Comma 776" xfId="8480" xr:uid="{BCC607CE-A4B3-412E-9FB2-A3345712619E}"/>
    <cellStyle name="Comma 776 2" xfId="30153" xr:uid="{29563490-D70B-42F4-857F-B36305C13DF5}"/>
    <cellStyle name="Comma 777" xfId="8481" xr:uid="{F57064D8-2C8A-4ED9-853D-7450CC92FAD2}"/>
    <cellStyle name="Comma 777 2" xfId="30154" xr:uid="{EABB28E9-9990-46DD-8795-B4F06C980300}"/>
    <cellStyle name="Comma 778" xfId="8482" xr:uid="{57528C81-6252-4C80-87C8-514ED9F63DF1}"/>
    <cellStyle name="Comma 778 2" xfId="30155" xr:uid="{E7E7A32E-2EF3-492B-8360-820C6BAF48E6}"/>
    <cellStyle name="Comma 779" xfId="8483" xr:uid="{8E416E39-8E21-43BA-897C-D608447B528C}"/>
    <cellStyle name="Comma 779 2" xfId="30156" xr:uid="{9239A81D-E6C3-495A-8BFE-63D00DCC2573}"/>
    <cellStyle name="Comma 78" xfId="8484" xr:uid="{0FBF97E4-DE53-45DA-94DD-EB87B312EF98}"/>
    <cellStyle name="Comma 78 2" xfId="8485" xr:uid="{4C99D83A-B8BB-4C58-BE71-4FF150729B7B}"/>
    <cellStyle name="Comma 78 2 2" xfId="8486" xr:uid="{AABB71B9-935B-4BCB-86CE-35C30C542BEB}"/>
    <cellStyle name="Comma 78 2 2 2" xfId="8487" xr:uid="{1598D1C7-82A2-40E6-A19E-38E7092FEE5D}"/>
    <cellStyle name="Comma 78 2 2 3" xfId="8488" xr:uid="{ECC5EB1E-9227-4DF1-BDE6-6457DBFC6AC9}"/>
    <cellStyle name="Comma 78 2 3" xfId="8489" xr:uid="{D0356917-97A4-41D9-9892-08089DB9CF1A}"/>
    <cellStyle name="Comma 78 2 3 2" xfId="8490" xr:uid="{676669B0-80FA-45DE-99A5-6563AA2CB2DA}"/>
    <cellStyle name="Comma 78 2 4" xfId="8491" xr:uid="{A6FBD627-DBA4-4127-83CB-C64787818883}"/>
    <cellStyle name="Comma 78 2 4 2" xfId="8492" xr:uid="{FB7380BB-8E17-47C6-8F97-58A7E9B393B1}"/>
    <cellStyle name="Comma 78 2 5" xfId="8493" xr:uid="{BFF51117-6128-4BFD-B58A-73059A886B4F}"/>
    <cellStyle name="Comma 78 3" xfId="8494" xr:uid="{F9D00B82-5133-4299-B469-D8346DC25270}"/>
    <cellStyle name="Comma 78 3 2" xfId="8495" xr:uid="{5EBA17C8-94D7-4E3E-B863-9AC8615F2A5E}"/>
    <cellStyle name="Comma 78 3 2 2" xfId="8496" xr:uid="{6C78A244-5777-44D7-9C2C-6AAD5ECFA0DC}"/>
    <cellStyle name="Comma 78 3 2 3" xfId="8497" xr:uid="{BD978E4F-E766-4958-9F0C-3120F5E3BEDB}"/>
    <cellStyle name="Comma 78 3 3" xfId="8498" xr:uid="{F151165E-17C0-4D3A-887E-71C36EE3D6AA}"/>
    <cellStyle name="Comma 78 3 3 2" xfId="8499" xr:uid="{DE328B97-F141-42FE-9AA2-E34149D0D5E5}"/>
    <cellStyle name="Comma 78 3 4" xfId="8500" xr:uid="{2E4E52DB-86C5-493D-8D0B-1ADD84B7CC03}"/>
    <cellStyle name="Comma 78 3 4 2" xfId="8501" xr:uid="{139B5669-9250-4178-A7FE-64835EA00458}"/>
    <cellStyle name="Comma 78 3 5" xfId="8502" xr:uid="{3FF76A98-97CA-4B5F-9C2C-4CCDE226508F}"/>
    <cellStyle name="Comma 78 4" xfId="8503" xr:uid="{2E508844-D4EB-45C6-BFD4-71684C9684CF}"/>
    <cellStyle name="Comma 78 4 2" xfId="8504" xr:uid="{56F8AF91-F617-4B2A-B4B5-2D9BC1A07EE5}"/>
    <cellStyle name="Comma 78 4 2 2" xfId="8505" xr:uid="{0E0BCF6E-9BA3-44E8-9D1F-F96165CC6009}"/>
    <cellStyle name="Comma 78 4 2 3" xfId="8506" xr:uid="{39B4B02B-EC13-493E-B4E9-3A43014E8591}"/>
    <cellStyle name="Comma 78 4 3" xfId="8507" xr:uid="{298CAC05-8BD4-4738-AC2A-F4337F447709}"/>
    <cellStyle name="Comma 78 4 3 2" xfId="8508" xr:uid="{0EAA1307-8245-4BDF-B060-1C8F0C5E00A3}"/>
    <cellStyle name="Comma 78 4 4" xfId="8509" xr:uid="{22E68081-230A-4A9B-AF91-C41D7757278A}"/>
    <cellStyle name="Comma 78 5" xfId="8510" xr:uid="{16DB203F-5265-4D87-9BD2-2357141315DB}"/>
    <cellStyle name="Comma 78 5 2" xfId="8511" xr:uid="{C66D72D5-C083-4D7C-81A1-37B6E3296D2D}"/>
    <cellStyle name="Comma 78 5 3" xfId="8512" xr:uid="{F778C592-3A47-476B-89FB-B9D017932C8B}"/>
    <cellStyle name="Comma 78 6" xfId="8513" xr:uid="{F9C33869-D7DA-45BD-AA8A-F113E7DE00CA}"/>
    <cellStyle name="Comma 78 6 2" xfId="8514" xr:uid="{C35BB6E9-1079-43FA-934B-ACDB8C3E4222}"/>
    <cellStyle name="Comma 78 7" xfId="8515" xr:uid="{C102E935-2616-4802-967C-F32B9FD753E8}"/>
    <cellStyle name="Comma 78 7 2" xfId="8516" xr:uid="{CCD5FF37-3BD8-4B5A-BBBD-9E054F637B29}"/>
    <cellStyle name="Comma 78 8" xfId="8517" xr:uid="{D8C2361D-19AD-4BCF-B625-F9B181EE91D7}"/>
    <cellStyle name="Comma 78 9" xfId="8518" xr:uid="{5C562CC0-A670-4235-A941-CA6C77D5F20B}"/>
    <cellStyle name="Comma 780" xfId="8519" xr:uid="{60CC0264-37CC-4260-B1BF-9BD2B8855A0E}"/>
    <cellStyle name="Comma 780 2" xfId="30157" xr:uid="{BCAF197A-E943-43E7-8989-927F22631EBA}"/>
    <cellStyle name="Comma 781" xfId="8520" xr:uid="{CCE03EEC-3E1B-4F08-A9B4-03B2929B81FD}"/>
    <cellStyle name="Comma 781 2" xfId="30158" xr:uid="{7DC7CDBB-6A53-485E-A6CC-0CD9AD3675D1}"/>
    <cellStyle name="Comma 782" xfId="8521" xr:uid="{0AC26C97-AEB5-443A-8CFF-D32E38F04FF2}"/>
    <cellStyle name="Comma 782 2" xfId="30159" xr:uid="{29878439-6F9C-4907-8AF9-1C1A24C9DE1E}"/>
    <cellStyle name="Comma 783" xfId="8522" xr:uid="{AA959F27-262E-4272-9CF3-B35BD726D2AF}"/>
    <cellStyle name="Comma 783 2" xfId="30160" xr:uid="{A0C78291-1F90-4969-8959-56B10CBFB2B4}"/>
    <cellStyle name="Comma 784" xfId="8523" xr:uid="{E55E18F0-44C6-4E9C-9BDE-3C52770E6C20}"/>
    <cellStyle name="Comma 784 2" xfId="30161" xr:uid="{C7923F23-879C-4879-B44D-25932FC751E1}"/>
    <cellStyle name="Comma 785" xfId="8524" xr:uid="{9A2522F4-094C-40D8-91EB-BB00A840C6D5}"/>
    <cellStyle name="Comma 785 2" xfId="8525" xr:uid="{75E0AA62-56C1-4D02-826C-0C2DBF36AEA6}"/>
    <cellStyle name="Comma 785 2 2" xfId="30163" xr:uid="{68F3F0E8-2115-4B81-A918-780AA4072879}"/>
    <cellStyle name="Comma 785 3" xfId="30162" xr:uid="{77B5EF60-535D-4915-BF33-1B7C497FA580}"/>
    <cellStyle name="Comma 786" xfId="8526" xr:uid="{337177CC-D700-411B-8416-442AA0937CF5}"/>
    <cellStyle name="Comma 786 2" xfId="30164" xr:uid="{311DB987-06E3-4AE5-9219-45F92649E055}"/>
    <cellStyle name="Comma 787" xfId="8527" xr:uid="{9F8C7236-55D9-462F-9297-7161F052E4D9}"/>
    <cellStyle name="Comma 787 2" xfId="30165" xr:uid="{F5B6C4D0-C901-4177-8F47-20EBCC9D3B28}"/>
    <cellStyle name="Comma 788" xfId="8528" xr:uid="{A86D0669-DA3F-4172-896F-5EB05E27CBAF}"/>
    <cellStyle name="Comma 788 2" xfId="30166" xr:uid="{2705A717-EA87-4264-944E-D3330A873502}"/>
    <cellStyle name="Comma 789" xfId="8529" xr:uid="{0DC5189B-81FA-459C-A3EB-4BA132BDDEE2}"/>
    <cellStyle name="Comma 789 2" xfId="30167" xr:uid="{C91670A8-0D97-4CC2-A8D2-CDD4299B439D}"/>
    <cellStyle name="Comma 79" xfId="8530" xr:uid="{0C5CB7D9-38AB-4B2E-B941-C48FA1F97121}"/>
    <cellStyle name="Comma 79 2" xfId="8531" xr:uid="{57A7F410-01AD-48FA-8A39-ED79DAAA7A56}"/>
    <cellStyle name="Comma 79 2 2" xfId="8532" xr:uid="{D26E8412-6E1C-45FC-8733-88C554EE28E0}"/>
    <cellStyle name="Comma 79 2 2 2" xfId="8533" xr:uid="{37FA5EC7-504A-47A1-9A11-9785676DDBF8}"/>
    <cellStyle name="Comma 79 2 2 3" xfId="8534" xr:uid="{497DEE2E-8EFC-4017-B50F-4D45B466873F}"/>
    <cellStyle name="Comma 79 2 3" xfId="8535" xr:uid="{C4F33F43-0044-47ED-86C8-9FACD736D14D}"/>
    <cellStyle name="Comma 79 2 3 2" xfId="8536" xr:uid="{17B1C23D-8B70-4E6D-A2BB-C8E80FD0F3A2}"/>
    <cellStyle name="Comma 79 2 4" xfId="8537" xr:uid="{44F82B08-4F12-40E4-86AF-628B695B47E4}"/>
    <cellStyle name="Comma 79 2 4 2" xfId="8538" xr:uid="{25D78081-815C-49A4-982F-A1DA1E7F144D}"/>
    <cellStyle name="Comma 79 2 5" xfId="8539" xr:uid="{906EAF67-512A-46FE-97D9-782DE4A8F652}"/>
    <cellStyle name="Comma 79 3" xfId="8540" xr:uid="{1DC472FD-FFC4-41B0-AF69-1A64D60333AE}"/>
    <cellStyle name="Comma 79 3 2" xfId="8541" xr:uid="{84D9700D-C1C6-4628-95FA-D147D5D35857}"/>
    <cellStyle name="Comma 79 3 2 2" xfId="8542" xr:uid="{1BE2DDE6-9955-418D-8A74-21B563C7DCAD}"/>
    <cellStyle name="Comma 79 3 2 3" xfId="8543" xr:uid="{3E28A383-9869-43B4-91B3-11827E900517}"/>
    <cellStyle name="Comma 79 3 3" xfId="8544" xr:uid="{A7919E23-9A09-4569-A87F-90781845C198}"/>
    <cellStyle name="Comma 79 3 3 2" xfId="8545" xr:uid="{D255ECE8-FB84-4661-BA87-004613C26951}"/>
    <cellStyle name="Comma 79 3 4" xfId="8546" xr:uid="{7B393EDC-7445-4D03-9DBD-84545A746BAD}"/>
    <cellStyle name="Comma 79 3 4 2" xfId="8547" xr:uid="{D9D26B51-A9E1-4282-A484-CE85FF587E29}"/>
    <cellStyle name="Comma 79 3 5" xfId="8548" xr:uid="{CBC28513-5BAF-464A-AE6B-F6797F653F5A}"/>
    <cellStyle name="Comma 79 4" xfId="8549" xr:uid="{0D526AD5-0894-47F2-820E-C2B86E0BAD4A}"/>
    <cellStyle name="Comma 79 4 2" xfId="8550" xr:uid="{303E0938-DB09-46B8-9013-64484214DE5B}"/>
    <cellStyle name="Comma 79 4 2 2" xfId="8551" xr:uid="{75B746DB-9405-42A7-83F9-23BF259EEC09}"/>
    <cellStyle name="Comma 79 4 2 3" xfId="8552" xr:uid="{BB250015-6789-4BAA-B3C6-E5AB15AB215F}"/>
    <cellStyle name="Comma 79 4 3" xfId="8553" xr:uid="{25D5ABBC-E34B-4332-884C-26A9DA31F8D9}"/>
    <cellStyle name="Comma 79 4 3 2" xfId="8554" xr:uid="{2A40F68F-EA75-4B16-B62E-057D54877D5B}"/>
    <cellStyle name="Comma 79 4 4" xfId="8555" xr:uid="{1D61B9AF-FC5A-4289-8347-48C44FF7CE1D}"/>
    <cellStyle name="Comma 79 5" xfId="8556" xr:uid="{DE2E494C-30CD-4ACF-B13E-78E70F7DAA99}"/>
    <cellStyle name="Comma 79 5 2" xfId="8557" xr:uid="{8D107690-07B1-4F07-AE8A-C6238862A469}"/>
    <cellStyle name="Comma 79 5 3" xfId="8558" xr:uid="{0A9E352D-3C17-48BE-A001-7C7D5C199F32}"/>
    <cellStyle name="Comma 79 6" xfId="8559" xr:uid="{150C1A1F-1945-4FEF-B209-98D639C2ED8E}"/>
    <cellStyle name="Comma 79 6 2" xfId="8560" xr:uid="{186642AA-5504-4FFB-B767-F92983F2CE66}"/>
    <cellStyle name="Comma 79 7" xfId="8561" xr:uid="{6ECC97E0-186F-48F1-9605-683003AD62F9}"/>
    <cellStyle name="Comma 79 7 2" xfId="8562" xr:uid="{96128358-BBA7-4520-AF93-C0AE756B127D}"/>
    <cellStyle name="Comma 79 8" xfId="8563" xr:uid="{63C711DF-B9ED-41C2-B907-8E072EB94D17}"/>
    <cellStyle name="Comma 79 9" xfId="8564" xr:uid="{9DBC4046-98C6-405E-AA87-165A08D69D5D}"/>
    <cellStyle name="Comma 790" xfId="8565" xr:uid="{AB706525-C71F-4407-A082-E5038D13EDFE}"/>
    <cellStyle name="Comma 790 2" xfId="30168" xr:uid="{5883AFF2-36A7-4F23-B6BC-A9D7EE0006FA}"/>
    <cellStyle name="Comma 791" xfId="8566" xr:uid="{02C3AFB7-826C-4921-AE17-C9AA3021C4DF}"/>
    <cellStyle name="Comma 791 2" xfId="30169" xr:uid="{4B2D1C0F-29C1-499C-9EE9-A35EE163E0A8}"/>
    <cellStyle name="Comma 792" xfId="8567" xr:uid="{0B4BDEFA-EA1E-4AF4-A640-6F48B0F232A3}"/>
    <cellStyle name="Comma 792 2" xfId="30170" xr:uid="{7F63572C-433C-44F0-9193-97E5B2A1A471}"/>
    <cellStyle name="Comma 793" xfId="8568" xr:uid="{78D9D823-9F49-4A55-A4D0-DB2F012160F3}"/>
    <cellStyle name="Comma 793 2" xfId="30171" xr:uid="{3D56CD39-E6FE-4A65-B94C-235F01D0635D}"/>
    <cellStyle name="Comma 794" xfId="8569" xr:uid="{2EFA91AF-DBA6-4FA1-BC9E-6F87D4031170}"/>
    <cellStyle name="Comma 794 2" xfId="30172" xr:uid="{C89FC4D5-098C-432E-B1A7-F0CA043093A4}"/>
    <cellStyle name="Comma 795" xfId="8570" xr:uid="{7756C602-1D5C-4035-A0D7-F5C4DD7E9496}"/>
    <cellStyle name="Comma 795 2" xfId="30173" xr:uid="{073EBAAE-647A-4386-BD79-E44091BEA743}"/>
    <cellStyle name="Comma 796" xfId="8571" xr:uid="{0F3D3F85-773D-434B-B141-8AC1392307E0}"/>
    <cellStyle name="Comma 796 2" xfId="30174" xr:uid="{E4DA0F12-2B89-4C1E-A3AD-CF8639AEDF41}"/>
    <cellStyle name="Comma 797" xfId="8572" xr:uid="{F5487D7E-4685-47DE-AC1A-313FE920EE34}"/>
    <cellStyle name="Comma 797 2" xfId="30175" xr:uid="{E6DD0A28-61CB-412E-8706-7A29C2661E21}"/>
    <cellStyle name="Comma 798" xfId="27302" xr:uid="{E6715DD4-C125-4FC0-82F9-2D40ED36CA23}"/>
    <cellStyle name="Comma 799" xfId="32296" xr:uid="{4705C3F7-E621-4027-9E15-B85EF2B1603F}"/>
    <cellStyle name="Comma 8" xfId="8573" xr:uid="{765DE3B0-1CE3-4F9D-928D-0970683F961A}"/>
    <cellStyle name="Comma 8 2" xfId="8574" xr:uid="{7EB4BEB7-FC3A-4619-9D10-B386BD1DEA25}"/>
    <cellStyle name="Comma 8 3" xfId="8575" xr:uid="{130969B1-1952-4473-B1B8-CA9653C9D6C8}"/>
    <cellStyle name="Comma 8 3 2" xfId="30177" xr:uid="{4285C015-BA3D-42E1-8364-3C0BB379439C}"/>
    <cellStyle name="Comma 8 4" xfId="8576" xr:uid="{C90B46BF-F707-4209-9819-62513FD345CD}"/>
    <cellStyle name="Comma 8 5" xfId="30176" xr:uid="{40796943-42FF-412C-8667-7295543EA8A6}"/>
    <cellStyle name="Comma 80" xfId="8577" xr:uid="{DF3A3A90-35A0-4311-8F01-13A1E9DCA363}"/>
    <cellStyle name="Comma 80 2" xfId="8578" xr:uid="{493907CE-D001-464B-ADA8-8F4AC9F0924D}"/>
    <cellStyle name="Comma 80 2 2" xfId="8579" xr:uid="{8C38F4ED-7416-47D6-A7DB-56B6485F9EFF}"/>
    <cellStyle name="Comma 80 2 2 2" xfId="8580" xr:uid="{75786A2E-4DD6-459C-A40D-954B2727D8E2}"/>
    <cellStyle name="Comma 80 2 2 3" xfId="8581" xr:uid="{9AEA94EA-F291-48C0-A90B-1B38AD8AE872}"/>
    <cellStyle name="Comma 80 2 3" xfId="8582" xr:uid="{57B7B4B0-FA08-474C-9619-AA2C8604AC52}"/>
    <cellStyle name="Comma 80 2 3 2" xfId="8583" xr:uid="{A133190C-FB2F-4079-952C-179FFDC0298A}"/>
    <cellStyle name="Comma 80 2 4" xfId="8584" xr:uid="{F68A3870-E73D-4919-9BE6-EE8C1116A02C}"/>
    <cellStyle name="Comma 80 2 4 2" xfId="8585" xr:uid="{61B6C186-D2BC-4BBD-9E14-4626C32B17F8}"/>
    <cellStyle name="Comma 80 2 5" xfId="8586" xr:uid="{CF5E2C40-335B-4DD1-A920-6386FA019582}"/>
    <cellStyle name="Comma 80 3" xfId="8587" xr:uid="{21B209B4-EDA5-4651-A983-2C34023AC858}"/>
    <cellStyle name="Comma 80 3 2" xfId="8588" xr:uid="{8017E5F2-BA97-4834-91F2-7F5106765D92}"/>
    <cellStyle name="Comma 80 3 2 2" xfId="8589" xr:uid="{B5B0AB6D-4D51-4F0A-891B-7F940E7CFD42}"/>
    <cellStyle name="Comma 80 3 2 3" xfId="8590" xr:uid="{2DDE21DF-0B29-405E-91F8-8BE5C564288B}"/>
    <cellStyle name="Comma 80 3 3" xfId="8591" xr:uid="{8A2E1E72-1A7F-4A79-B2FA-7B9C2022FF66}"/>
    <cellStyle name="Comma 80 3 3 2" xfId="8592" xr:uid="{FEEFD466-BAF5-4993-AF7A-DDAD7FF68C02}"/>
    <cellStyle name="Comma 80 3 4" xfId="8593" xr:uid="{7FA49C76-CA45-4F8B-AF49-957C044156C9}"/>
    <cellStyle name="Comma 80 3 4 2" xfId="8594" xr:uid="{B1821C3F-36D3-4F52-BAC6-547FB96BA39C}"/>
    <cellStyle name="Comma 80 3 5" xfId="8595" xr:uid="{165FE2F5-AF1A-44F4-A8ED-B23F5113A4F9}"/>
    <cellStyle name="Comma 80 4" xfId="8596" xr:uid="{8A8C96A1-B269-40C6-831C-C7B50A464524}"/>
    <cellStyle name="Comma 80 4 2" xfId="8597" xr:uid="{F044189D-923D-4203-B9EE-B4F75FA34B14}"/>
    <cellStyle name="Comma 80 4 2 2" xfId="8598" xr:uid="{9E688354-2FB2-4389-9055-1C5BE03E9E03}"/>
    <cellStyle name="Comma 80 4 2 3" xfId="8599" xr:uid="{DD6F78A2-B459-4333-B974-B8B232FCE159}"/>
    <cellStyle name="Comma 80 4 3" xfId="8600" xr:uid="{FB49865B-C5D0-4F5F-BDEC-64ECF5FFC7EB}"/>
    <cellStyle name="Comma 80 4 3 2" xfId="8601" xr:uid="{C17B1596-9678-4B1B-8071-8E3AB0654D3E}"/>
    <cellStyle name="Comma 80 4 4" xfId="8602" xr:uid="{31E7544F-F63D-482F-BE0D-208D1F4D7B27}"/>
    <cellStyle name="Comma 80 5" xfId="8603" xr:uid="{47BB1B30-4D5A-4FC6-8D0D-8FE2A918D1BA}"/>
    <cellStyle name="Comma 80 5 2" xfId="8604" xr:uid="{B23DF9F9-D3FF-4512-B8C0-37CD628C45E4}"/>
    <cellStyle name="Comma 80 5 3" xfId="8605" xr:uid="{AEEB54A4-520D-4F52-9680-7D349BF80C9F}"/>
    <cellStyle name="Comma 80 6" xfId="8606" xr:uid="{C9C8AD07-423E-4AA9-8B07-48B6E2918188}"/>
    <cellStyle name="Comma 80 6 2" xfId="8607" xr:uid="{EC3F8127-5A7F-4CEC-B66F-07A4D6BB6506}"/>
    <cellStyle name="Comma 80 7" xfId="8608" xr:uid="{84115FC1-E0CE-49C8-92AB-80664A775012}"/>
    <cellStyle name="Comma 80 7 2" xfId="8609" xr:uid="{3DDE7FBA-5931-4B6B-847D-2BD271A8FB07}"/>
    <cellStyle name="Comma 80 8" xfId="8610" xr:uid="{60A97B98-B4B9-4E75-BD8C-83C01A0D226D}"/>
    <cellStyle name="Comma 80 9" xfId="8611" xr:uid="{6046A3D4-CA91-417E-886A-DF3A3E87F3C7}"/>
    <cellStyle name="Comma 800" xfId="32298" xr:uid="{FC0D6337-00E1-400A-94DD-D42123A967E2}"/>
    <cellStyle name="Comma 801" xfId="32301" xr:uid="{3D3CF50C-8AF8-4D61-9E63-F4B2D1D7E590}"/>
    <cellStyle name="Comma 81" xfId="8612" xr:uid="{9017507E-143B-41E8-974A-096D6420D380}"/>
    <cellStyle name="Comma 81 2" xfId="8613" xr:uid="{30FBEC9D-AD44-45BA-8A03-41893E9093C0}"/>
    <cellStyle name="Comma 81 2 2" xfId="8614" xr:uid="{DCA88B37-E3E4-4EB1-A6E2-3673A6555EAA}"/>
    <cellStyle name="Comma 81 2 2 2" xfId="8615" xr:uid="{EFBAA7F6-5EF9-4E11-9159-497893DA6AED}"/>
    <cellStyle name="Comma 81 2 2 3" xfId="8616" xr:uid="{9FEDBF3E-D8A7-4C12-BED6-69A5F55621C2}"/>
    <cellStyle name="Comma 81 2 3" xfId="8617" xr:uid="{4B8E245E-8881-457F-8AB9-207DC08DC0CA}"/>
    <cellStyle name="Comma 81 2 3 2" xfId="8618" xr:uid="{1F5B8D40-76BD-4290-A488-A2B77231BCA9}"/>
    <cellStyle name="Comma 81 2 4" xfId="8619" xr:uid="{CABC64DE-76EB-41BD-9D3D-17C67FB1467F}"/>
    <cellStyle name="Comma 81 2 4 2" xfId="8620" xr:uid="{BF09EB56-7958-4F18-B9B7-0722D1F6D518}"/>
    <cellStyle name="Comma 81 2 5" xfId="8621" xr:uid="{2CFF7516-E57A-4F29-AFA6-40A0DB8E7E2B}"/>
    <cellStyle name="Comma 81 3" xfId="8622" xr:uid="{B2B9A731-808D-4A07-BE6B-A049CC8CBB99}"/>
    <cellStyle name="Comma 81 3 2" xfId="8623" xr:uid="{95D273A5-857E-40CB-BC58-1AB57F974260}"/>
    <cellStyle name="Comma 81 3 2 2" xfId="8624" xr:uid="{A3E533CF-595B-4D46-B2AB-9326C9E5D5F9}"/>
    <cellStyle name="Comma 81 3 2 3" xfId="8625" xr:uid="{7B494523-4B70-4143-9A37-F196BBB13E1A}"/>
    <cellStyle name="Comma 81 3 3" xfId="8626" xr:uid="{3C6F4B67-7E1E-4642-8BF6-6312BCD52F33}"/>
    <cellStyle name="Comma 81 3 3 2" xfId="8627" xr:uid="{79D26FFF-5BA0-4DBC-85B9-4692A07EA7F6}"/>
    <cellStyle name="Comma 81 3 4" xfId="8628" xr:uid="{366D81B3-6F9F-4FAD-A301-793B33081E34}"/>
    <cellStyle name="Comma 81 3 4 2" xfId="8629" xr:uid="{7D1D8C03-3A16-49F7-AF4E-852E889E2C19}"/>
    <cellStyle name="Comma 81 3 5" xfId="8630" xr:uid="{A2CE3212-6BD2-47DF-9517-C409F2E643F5}"/>
    <cellStyle name="Comma 81 4" xfId="8631" xr:uid="{E76331D8-1A42-4A38-A8F9-7C2F9B81FAD7}"/>
    <cellStyle name="Comma 81 4 2" xfId="8632" xr:uid="{5E2C9009-DD33-4693-A6B1-23A35747BA92}"/>
    <cellStyle name="Comma 81 4 2 2" xfId="8633" xr:uid="{15A02FCE-271C-4F7B-A383-7B211F7FB34D}"/>
    <cellStyle name="Comma 81 4 2 3" xfId="8634" xr:uid="{9DFA0972-4D6A-4591-B72C-910076A605B6}"/>
    <cellStyle name="Comma 81 4 3" xfId="8635" xr:uid="{051D385B-5E59-4F47-841D-D3422E72B202}"/>
    <cellStyle name="Comma 81 4 3 2" xfId="8636" xr:uid="{A5D18A62-E165-4BB9-A841-78614C1722D5}"/>
    <cellStyle name="Comma 81 4 4" xfId="8637" xr:uid="{B7EBBFDB-C565-4F54-9AA4-7CE9A0B54073}"/>
    <cellStyle name="Comma 81 5" xfId="8638" xr:uid="{A3AB77D1-EA6D-4332-AC0B-E075B9AA6F46}"/>
    <cellStyle name="Comma 81 5 2" xfId="8639" xr:uid="{765E76C4-8EED-47CC-87E8-49DB3C2D5B30}"/>
    <cellStyle name="Comma 81 5 3" xfId="8640" xr:uid="{DAD8022F-D00F-4ECE-8DF6-011F466324DA}"/>
    <cellStyle name="Comma 81 6" xfId="8641" xr:uid="{69F82F56-149A-46E6-80C6-711BA3ADA159}"/>
    <cellStyle name="Comma 81 6 2" xfId="8642" xr:uid="{AE830D66-4E32-4678-ABE0-43595B6E1AA2}"/>
    <cellStyle name="Comma 81 7" xfId="8643" xr:uid="{BC4254F4-8EC0-40AC-8B91-C64DC1F0F795}"/>
    <cellStyle name="Comma 81 7 2" xfId="8644" xr:uid="{BD61583F-C731-45DA-AB8D-32D1CB51FB05}"/>
    <cellStyle name="Comma 81 8" xfId="8645" xr:uid="{D4E9DD92-39EB-4611-96C3-C6F37BA1752D}"/>
    <cellStyle name="Comma 81 9" xfId="8646" xr:uid="{E9599A48-C1CD-4127-A789-6F8742898443}"/>
    <cellStyle name="Comma 82" xfId="8647" xr:uid="{07BAEE24-65EA-4A74-BC71-12BCCA3545EE}"/>
    <cellStyle name="Comma 82 2" xfId="8648" xr:uid="{B338E1B5-68F8-44FB-831D-E231E5C3917B}"/>
    <cellStyle name="Comma 82 2 2" xfId="8649" xr:uid="{AB65BEFA-900E-4CDA-A774-9EBDCCBF3347}"/>
    <cellStyle name="Comma 82 2 2 2" xfId="8650" xr:uid="{AB38A8C6-80F4-4FC2-B5DB-A7B44C76FE93}"/>
    <cellStyle name="Comma 82 2 2 3" xfId="8651" xr:uid="{BB08499F-7DF7-4947-A0AF-E461E0702EAE}"/>
    <cellStyle name="Comma 82 2 3" xfId="8652" xr:uid="{5FFB3E4B-58EF-47B0-9F41-DFFF21251859}"/>
    <cellStyle name="Comma 82 2 3 2" xfId="8653" xr:uid="{F9A6ECAE-D265-4CA7-8A59-46EA57861032}"/>
    <cellStyle name="Comma 82 2 4" xfId="8654" xr:uid="{AB464BD4-41D3-4954-BD92-3F942972D5C9}"/>
    <cellStyle name="Comma 82 2 4 2" xfId="8655" xr:uid="{DBCDCF93-1214-46D1-8A90-A0C21F0B60BF}"/>
    <cellStyle name="Comma 82 2 5" xfId="8656" xr:uid="{A806942A-3E32-403C-86C8-184DF35D5F45}"/>
    <cellStyle name="Comma 82 3" xfId="8657" xr:uid="{46CC0F5C-40C6-4AD8-A34C-87B838AB871B}"/>
    <cellStyle name="Comma 82 3 2" xfId="8658" xr:uid="{1DD57554-05DC-4CA8-95CC-9093A6BFF75C}"/>
    <cellStyle name="Comma 82 3 2 2" xfId="8659" xr:uid="{13D46AF9-2809-477B-9B59-AEAB6BB63153}"/>
    <cellStyle name="Comma 82 3 2 3" xfId="8660" xr:uid="{916CB513-6D40-4762-AAB8-F8DE411E29D0}"/>
    <cellStyle name="Comma 82 3 3" xfId="8661" xr:uid="{1B775DE8-240F-4D87-BD7F-EB0B2A3633CF}"/>
    <cellStyle name="Comma 82 3 3 2" xfId="8662" xr:uid="{AB8FCBB2-6078-481E-A98A-2270CAD3D09E}"/>
    <cellStyle name="Comma 82 3 4" xfId="8663" xr:uid="{4F52CAFE-BB10-4B95-97AE-743D1D9B7FF4}"/>
    <cellStyle name="Comma 82 3 4 2" xfId="8664" xr:uid="{8C787843-2636-4CEF-98CE-2AD7D947FD04}"/>
    <cellStyle name="Comma 82 3 5" xfId="8665" xr:uid="{1E68F847-2350-499E-BF70-F20A929C89CB}"/>
    <cellStyle name="Comma 82 4" xfId="8666" xr:uid="{AAF716C1-2A87-4F01-B91D-91622BC8DFF7}"/>
    <cellStyle name="Comma 82 4 2" xfId="8667" xr:uid="{4C469140-9E18-46B9-A597-57B42F426031}"/>
    <cellStyle name="Comma 82 4 2 2" xfId="8668" xr:uid="{84855072-77DD-4026-89D4-E793273351B2}"/>
    <cellStyle name="Comma 82 4 2 3" xfId="8669" xr:uid="{B9A03BC7-C869-470F-8ABA-AB3CA5942F96}"/>
    <cellStyle name="Comma 82 4 3" xfId="8670" xr:uid="{6DD21A98-B7A1-45CA-9C8C-4CA04D0B3B86}"/>
    <cellStyle name="Comma 82 4 3 2" xfId="8671" xr:uid="{7B69BB5A-5F9E-414A-95ED-FE812B8DDA97}"/>
    <cellStyle name="Comma 82 4 4" xfId="8672" xr:uid="{8813CF2A-7883-45DA-A4EC-90C6B0AA8E73}"/>
    <cellStyle name="Comma 82 5" xfId="8673" xr:uid="{F52C6FB8-7753-4AA2-A8D9-0450AFA18671}"/>
    <cellStyle name="Comma 82 5 2" xfId="8674" xr:uid="{E32CC6B6-7CF1-4B23-91CC-2718CBA715A5}"/>
    <cellStyle name="Comma 82 5 3" xfId="8675" xr:uid="{D298159A-ECED-4977-AB0B-485F32918913}"/>
    <cellStyle name="Comma 82 6" xfId="8676" xr:uid="{4C29E261-D447-4FA9-BE12-3E233A632882}"/>
    <cellStyle name="Comma 82 6 2" xfId="8677" xr:uid="{9062F627-9E49-4D3A-9894-9D4ACA7E193B}"/>
    <cellStyle name="Comma 82 7" xfId="8678" xr:uid="{5993DD71-C339-48CD-8CA0-49E62BF19C2B}"/>
    <cellStyle name="Comma 82 7 2" xfId="8679" xr:uid="{3A5A4A6E-4A20-4D5A-9EAE-5DDA517186AB}"/>
    <cellStyle name="Comma 82 8" xfId="8680" xr:uid="{88BA31C2-23AA-4B7A-8C45-75867055CE9A}"/>
    <cellStyle name="Comma 82 9" xfId="8681" xr:uid="{D3A392C9-D775-4BAA-857C-3C32733E4198}"/>
    <cellStyle name="Comma 83" xfId="8682" xr:uid="{292C7F80-2288-47F1-8F66-244552AA06AC}"/>
    <cellStyle name="Comma 83 2" xfId="8683" xr:uid="{5860866E-24D3-4B72-8239-76CB2F4339CC}"/>
    <cellStyle name="Comma 83 2 2" xfId="8684" xr:uid="{06341362-0261-4CC9-BB2C-7741280D1A18}"/>
    <cellStyle name="Comma 83 2 2 2" xfId="8685" xr:uid="{96830B44-9E26-4FE1-B2AF-22BE8CF14316}"/>
    <cellStyle name="Comma 83 2 2 3" xfId="8686" xr:uid="{7AC106D4-E29C-4F9A-B4CB-21BAC00404E1}"/>
    <cellStyle name="Comma 83 2 3" xfId="8687" xr:uid="{61990D1F-C81E-42D2-9F18-AE77056E365E}"/>
    <cellStyle name="Comma 83 2 3 2" xfId="8688" xr:uid="{4F5FCDD1-391A-4774-8FF8-03CA8720D232}"/>
    <cellStyle name="Comma 83 2 4" xfId="8689" xr:uid="{84103DBE-3C5A-4DC1-85F8-943B721B4FDA}"/>
    <cellStyle name="Comma 83 2 4 2" xfId="8690" xr:uid="{7E04607A-AECB-4E41-9389-6843C0AC5350}"/>
    <cellStyle name="Comma 83 2 5" xfId="8691" xr:uid="{B2A79E3B-C027-4D22-9C68-64E42A1C33AF}"/>
    <cellStyle name="Comma 83 3" xfId="8692" xr:uid="{31A94AB7-E482-4BA2-93F3-449600CB392A}"/>
    <cellStyle name="Comma 83 3 2" xfId="8693" xr:uid="{BB70497E-65C8-478E-A904-EC6B7AA414F0}"/>
    <cellStyle name="Comma 83 3 2 2" xfId="8694" xr:uid="{F3005AC5-E2C9-4E36-9571-3C9E08F997A1}"/>
    <cellStyle name="Comma 83 3 2 3" xfId="8695" xr:uid="{B10774FA-34E7-485B-9B9A-0C4F1493344D}"/>
    <cellStyle name="Comma 83 3 3" xfId="8696" xr:uid="{15C7A4DE-BF1A-4D15-A26C-0104431E8416}"/>
    <cellStyle name="Comma 83 3 3 2" xfId="8697" xr:uid="{47FAA33D-4724-4BB5-8DA1-808B12494D7E}"/>
    <cellStyle name="Comma 83 3 4" xfId="8698" xr:uid="{57B1D32B-8CD6-4D45-B4FD-DC3E3D098E88}"/>
    <cellStyle name="Comma 83 3 4 2" xfId="8699" xr:uid="{7706E565-42F4-4CD6-BE8F-ABFA371C666A}"/>
    <cellStyle name="Comma 83 3 5" xfId="8700" xr:uid="{01C1D51A-9B70-40FC-8BE6-0B892587B705}"/>
    <cellStyle name="Comma 83 4" xfId="8701" xr:uid="{4C8DF562-0A09-451E-A078-B5AA08821A0C}"/>
    <cellStyle name="Comma 83 4 2" xfId="8702" xr:uid="{184B8178-9E8A-4FEA-A77C-1F5A3679F72D}"/>
    <cellStyle name="Comma 83 4 2 2" xfId="8703" xr:uid="{8337548E-943E-43D1-8536-9C5FBEBCD8F7}"/>
    <cellStyle name="Comma 83 4 2 3" xfId="8704" xr:uid="{FFBC68EA-AC17-476E-A047-B5BC9DAF3699}"/>
    <cellStyle name="Comma 83 4 3" xfId="8705" xr:uid="{574AF191-5A9D-46E3-B783-5D5C008CDE45}"/>
    <cellStyle name="Comma 83 4 3 2" xfId="8706" xr:uid="{A73E0A7C-4F4A-4758-A911-919B2A7CCE3A}"/>
    <cellStyle name="Comma 83 4 4" xfId="8707" xr:uid="{09C11991-A3CA-44B5-919E-187CC20CC4BB}"/>
    <cellStyle name="Comma 83 5" xfId="8708" xr:uid="{DAC22F57-6DBB-4471-B8AF-AC034E1668A6}"/>
    <cellStyle name="Comma 83 5 2" xfId="8709" xr:uid="{DCD7EDFF-CB0C-4346-9895-1A3449B56C82}"/>
    <cellStyle name="Comma 83 5 3" xfId="8710" xr:uid="{694BDDAE-088A-44B1-BA94-43B6056F78F4}"/>
    <cellStyle name="Comma 83 6" xfId="8711" xr:uid="{17039DFD-7559-43D5-8643-2C9F55E1548D}"/>
    <cellStyle name="Comma 83 6 2" xfId="8712" xr:uid="{FEC2CC42-2701-4230-878F-E2F6D2053133}"/>
    <cellStyle name="Comma 83 7" xfId="8713" xr:uid="{B3B1FEE7-67DF-469D-ADD2-194D3C22FC84}"/>
    <cellStyle name="Comma 83 7 2" xfId="8714" xr:uid="{FA537F06-BD7D-431D-8504-94ACAEDABEA5}"/>
    <cellStyle name="Comma 83 8" xfId="8715" xr:uid="{7AD2CE44-A193-4C9A-8C5C-8E810596C99E}"/>
    <cellStyle name="Comma 83 9" xfId="8716" xr:uid="{F1035357-BD7A-4886-A663-60D1BDB16C70}"/>
    <cellStyle name="Comma 84" xfId="8717" xr:uid="{243A3E3C-7887-45D0-909F-5C234B59E979}"/>
    <cellStyle name="Comma 84 2" xfId="8718" xr:uid="{FF39D8A8-6A94-4917-86BA-223F3921E6F1}"/>
    <cellStyle name="Comma 84 2 2" xfId="8719" xr:uid="{40604C24-4CBF-4306-B447-6EE6ED70B658}"/>
    <cellStyle name="Comma 84 2 2 2" xfId="8720" xr:uid="{004C2339-7F1E-4FB4-9D12-58CEC39235B5}"/>
    <cellStyle name="Comma 84 2 2 3" xfId="8721" xr:uid="{3FBE10EE-709E-46B6-93FC-DC6539C6B6EF}"/>
    <cellStyle name="Comma 84 2 3" xfId="8722" xr:uid="{478A8E78-2F33-445E-942A-3A184A3BA734}"/>
    <cellStyle name="Comma 84 2 3 2" xfId="8723" xr:uid="{C75DDA61-AA4D-4E87-AE53-6AB3C197F01A}"/>
    <cellStyle name="Comma 84 2 4" xfId="8724" xr:uid="{908E192A-52C2-427E-9A29-9A95256654BD}"/>
    <cellStyle name="Comma 84 2 4 2" xfId="8725" xr:uid="{3A55D65C-2DEA-40E2-8DB8-38450E575C97}"/>
    <cellStyle name="Comma 84 2 5" xfId="8726" xr:uid="{78886387-838B-45C0-8F51-DF710AA30A75}"/>
    <cellStyle name="Comma 84 3" xfId="8727" xr:uid="{AB839736-8C0B-40CF-AB3A-6022548BD16C}"/>
    <cellStyle name="Comma 84 3 2" xfId="8728" xr:uid="{9A33BAA6-CEF3-4B2E-B958-E1A317150648}"/>
    <cellStyle name="Comma 84 3 2 2" xfId="8729" xr:uid="{BB6B98B0-1BBF-451D-A32A-CADB5939E2BD}"/>
    <cellStyle name="Comma 84 3 2 3" xfId="8730" xr:uid="{14F47801-36A2-4826-9D40-71C4F129A1B2}"/>
    <cellStyle name="Comma 84 3 3" xfId="8731" xr:uid="{4F343BB5-C9A3-4E3D-9803-5A1B13C11E05}"/>
    <cellStyle name="Comma 84 3 3 2" xfId="8732" xr:uid="{67DAE63C-0734-4523-9945-74F91EBACDA1}"/>
    <cellStyle name="Comma 84 3 4" xfId="8733" xr:uid="{93ED4D5D-726F-4B84-99E7-902843951DD0}"/>
    <cellStyle name="Comma 84 3 4 2" xfId="8734" xr:uid="{39A02E04-E913-4338-A393-3B5FE1536575}"/>
    <cellStyle name="Comma 84 3 5" xfId="8735" xr:uid="{7A759805-3C9F-423B-9DB2-8422F358F0F8}"/>
    <cellStyle name="Comma 84 4" xfId="8736" xr:uid="{9E63BACF-DD84-448F-8DBD-B90BFDB8F5C4}"/>
    <cellStyle name="Comma 84 4 2" xfId="8737" xr:uid="{0EFE7D36-C759-4B9B-85D5-8818604931AE}"/>
    <cellStyle name="Comma 84 4 2 2" xfId="8738" xr:uid="{14271FF3-98F5-48E2-AB96-DCD4FC7B1988}"/>
    <cellStyle name="Comma 84 4 2 3" xfId="8739" xr:uid="{D9D6AFC3-9E7D-4466-BD6F-FE87BE126A02}"/>
    <cellStyle name="Comma 84 4 3" xfId="8740" xr:uid="{4F41D452-B170-4C88-8DB0-A1815D2B483E}"/>
    <cellStyle name="Comma 84 4 3 2" xfId="8741" xr:uid="{0A5A709D-E7EE-4FE4-BC93-B94EBA25BC25}"/>
    <cellStyle name="Comma 84 4 4" xfId="8742" xr:uid="{8877F774-C4DF-40A5-B9AE-98860DE26300}"/>
    <cellStyle name="Comma 84 5" xfId="8743" xr:uid="{90D72F81-615E-4019-91AC-CC97D03DD96A}"/>
    <cellStyle name="Comma 84 5 2" xfId="8744" xr:uid="{EC2A8AC5-13AC-4402-ADFB-96FEEE4811D2}"/>
    <cellStyle name="Comma 84 5 3" xfId="8745" xr:uid="{D5E39F48-DF8B-4C33-BF00-ECEAAC401995}"/>
    <cellStyle name="Comma 84 6" xfId="8746" xr:uid="{F27152BF-D5F7-4F01-84F5-E9275F3565CA}"/>
    <cellStyle name="Comma 84 6 2" xfId="8747" xr:uid="{188A1D8A-5522-4D74-A927-0E6E8E3AD84F}"/>
    <cellStyle name="Comma 84 7" xfId="8748" xr:uid="{E927BCA7-A782-44D5-9F33-9B41B8DE21C1}"/>
    <cellStyle name="Comma 84 7 2" xfId="8749" xr:uid="{164DD445-3A8B-4CF0-A66F-804E9522FE60}"/>
    <cellStyle name="Comma 84 8" xfId="8750" xr:uid="{1B0DAE87-6B48-4E2C-911C-121559ADADD7}"/>
    <cellStyle name="Comma 84 9" xfId="8751" xr:uid="{50BACB09-2F4A-4FE3-88F3-3FE4D780094F}"/>
    <cellStyle name="Comma 85" xfId="8752" xr:uid="{85348376-3685-4E20-B502-A7F23F2FA3D6}"/>
    <cellStyle name="Comma 85 2" xfId="8753" xr:uid="{D5478D8C-4C38-4AA4-B606-9F9A762F538F}"/>
    <cellStyle name="Comma 85 2 2" xfId="8754" xr:uid="{B824EC3C-63F9-4BA2-AF04-7FDEEB9FE5B6}"/>
    <cellStyle name="Comma 85 2 2 2" xfId="8755" xr:uid="{0440F8E2-ED30-4770-B31C-8F79F8458275}"/>
    <cellStyle name="Comma 85 2 2 3" xfId="8756" xr:uid="{39D1CC03-EF1B-4767-82FD-7418CBFF8C38}"/>
    <cellStyle name="Comma 85 2 3" xfId="8757" xr:uid="{C1E82CA8-2670-4B36-8011-A8EDA7C90F11}"/>
    <cellStyle name="Comma 85 2 3 2" xfId="8758" xr:uid="{36BB328B-7AC2-41A4-ABCC-91FC547B01A5}"/>
    <cellStyle name="Comma 85 2 4" xfId="8759" xr:uid="{7ECA7C94-D44A-4309-8897-4EB12EA36691}"/>
    <cellStyle name="Comma 85 2 4 2" xfId="8760" xr:uid="{13EED634-F4E9-43FC-A6C6-9421C7E1D840}"/>
    <cellStyle name="Comma 85 2 5" xfId="8761" xr:uid="{BB818DF3-C88B-47FB-92B4-A3CFEE4357C1}"/>
    <cellStyle name="Comma 85 3" xfId="8762" xr:uid="{824A9C82-8D11-45BF-A4F5-F002572BC9FC}"/>
    <cellStyle name="Comma 85 3 2" xfId="8763" xr:uid="{615A6FE4-A5C2-42F6-9FE8-7CBAC5EDFEF4}"/>
    <cellStyle name="Comma 85 3 2 2" xfId="8764" xr:uid="{DA1490C6-0DAC-44AA-AC7D-A48622A86D99}"/>
    <cellStyle name="Comma 85 3 2 3" xfId="8765" xr:uid="{C6F1EECB-9912-43B4-8348-96C3ECD0CF37}"/>
    <cellStyle name="Comma 85 3 3" xfId="8766" xr:uid="{62D8A348-0491-413D-9689-8405AF40F746}"/>
    <cellStyle name="Comma 85 3 3 2" xfId="8767" xr:uid="{45060B5C-4491-411A-9F61-08AFE55F3520}"/>
    <cellStyle name="Comma 85 3 4" xfId="8768" xr:uid="{6770179F-9782-4FAD-A215-545EF43E99B3}"/>
    <cellStyle name="Comma 85 3 4 2" xfId="8769" xr:uid="{A5DACB75-FF55-468D-BBAE-DA4DF4C04BD8}"/>
    <cellStyle name="Comma 85 3 5" xfId="8770" xr:uid="{E297FEAC-EA9B-4626-BD41-68DF50631916}"/>
    <cellStyle name="Comma 85 4" xfId="8771" xr:uid="{54B7C244-91EC-4460-8B3E-29160199F276}"/>
    <cellStyle name="Comma 85 4 2" xfId="8772" xr:uid="{A4A2D2E5-D9AB-4975-9695-AF04ED2BC306}"/>
    <cellStyle name="Comma 85 4 2 2" xfId="8773" xr:uid="{C6D4A68B-928A-4906-9042-9E9175029E1B}"/>
    <cellStyle name="Comma 85 4 2 3" xfId="8774" xr:uid="{4E8D403A-913E-4EAB-B8E0-CE44629C02C8}"/>
    <cellStyle name="Comma 85 4 3" xfId="8775" xr:uid="{4649F080-89BB-44BE-9686-43CA23BD0E65}"/>
    <cellStyle name="Comma 85 4 3 2" xfId="8776" xr:uid="{E7D5E45C-D54D-4E53-848E-BC26210CF651}"/>
    <cellStyle name="Comma 85 4 4" xfId="8777" xr:uid="{76E2FC60-41A3-40A7-9DF6-1AE887D1BAAD}"/>
    <cellStyle name="Comma 85 5" xfId="8778" xr:uid="{9AFF0FDB-9278-46C5-8B71-42230B1F493E}"/>
    <cellStyle name="Comma 85 5 2" xfId="8779" xr:uid="{CF2EF2FE-2D90-41B1-AE5B-6CC5B0966C9D}"/>
    <cellStyle name="Comma 85 5 3" xfId="8780" xr:uid="{A329FF8E-54DC-4C74-86B4-64C0A7293E68}"/>
    <cellStyle name="Comma 85 6" xfId="8781" xr:uid="{3C02B67F-CCE8-4263-A4ED-4CAEF8C8864A}"/>
    <cellStyle name="Comma 85 6 2" xfId="8782" xr:uid="{5C537FD4-66E1-46F0-8FAC-AC287A37498C}"/>
    <cellStyle name="Comma 85 7" xfId="8783" xr:uid="{3131EFE6-3043-4B92-A3D2-54CB400BBA26}"/>
    <cellStyle name="Comma 85 7 2" xfId="8784" xr:uid="{F514BBF6-86DD-4EF6-9A32-C53084A8EEF7}"/>
    <cellStyle name="Comma 85 8" xfId="8785" xr:uid="{E81ABB62-EE41-4966-922D-E7DDC63A24EF}"/>
    <cellStyle name="Comma 85 9" xfId="8786" xr:uid="{ECF52834-5E9F-4D27-A98A-56D1B73E07CE}"/>
    <cellStyle name="Comma 86" xfId="8787" xr:uid="{815248BD-B652-41FE-AC01-44C50D595C7C}"/>
    <cellStyle name="Comma 86 2" xfId="8788" xr:uid="{41882954-2120-485F-B096-89679848F7BD}"/>
    <cellStyle name="Comma 86 2 2" xfId="8789" xr:uid="{1D3646AA-8137-45BA-8604-2E13BA93D4F4}"/>
    <cellStyle name="Comma 86 2 2 2" xfId="8790" xr:uid="{93FFEAE6-4A3F-431D-A8A7-1A311B65985B}"/>
    <cellStyle name="Comma 86 2 2 3" xfId="8791" xr:uid="{ADDD0065-9C3F-48E2-8756-B7D54420892D}"/>
    <cellStyle name="Comma 86 2 3" xfId="8792" xr:uid="{85D3B4C9-4260-40EC-9204-72AC25601C2A}"/>
    <cellStyle name="Comma 86 2 3 2" xfId="8793" xr:uid="{E16C8D8A-4E9A-46CC-8E82-744AF2D90404}"/>
    <cellStyle name="Comma 86 2 4" xfId="8794" xr:uid="{5CFBB0C4-8A2A-4CB7-926B-A116067396C5}"/>
    <cellStyle name="Comma 86 2 4 2" xfId="8795" xr:uid="{F4A9CE2B-1D77-41F8-8D4B-9211727C45CE}"/>
    <cellStyle name="Comma 86 2 5" xfId="8796" xr:uid="{C2FE508C-9CD6-44A0-ABB3-843D31ACB083}"/>
    <cellStyle name="Comma 86 3" xfId="8797" xr:uid="{4D3DA2BA-2662-470F-8734-141D474FC807}"/>
    <cellStyle name="Comma 86 3 2" xfId="8798" xr:uid="{33A1F260-D453-4A1A-B6C4-F8EEC7EF5C13}"/>
    <cellStyle name="Comma 86 3 2 2" xfId="8799" xr:uid="{DEA30BD3-5CCF-4E7B-9548-68E519D38B51}"/>
    <cellStyle name="Comma 86 3 2 3" xfId="8800" xr:uid="{47043BB2-D40A-438F-AD38-F522A7F5ED15}"/>
    <cellStyle name="Comma 86 3 3" xfId="8801" xr:uid="{F144F40B-95F8-409E-B172-EFC1C4F92BFD}"/>
    <cellStyle name="Comma 86 3 3 2" xfId="8802" xr:uid="{3F279811-748B-4021-8DAC-BDCCE785376E}"/>
    <cellStyle name="Comma 86 3 4" xfId="8803" xr:uid="{099872F7-234C-4668-A184-5D0FD8D99ADC}"/>
    <cellStyle name="Comma 86 3 4 2" xfId="8804" xr:uid="{946CD562-5F19-415C-8FA3-5B1CC212D0D7}"/>
    <cellStyle name="Comma 86 3 5" xfId="8805" xr:uid="{19A410C2-4414-4432-8C89-181968D9CB0C}"/>
    <cellStyle name="Comma 86 4" xfId="8806" xr:uid="{83DA48E1-9292-4DCB-953A-233E99BE098C}"/>
    <cellStyle name="Comma 86 4 2" xfId="8807" xr:uid="{6A90FDE5-B156-43BE-B49F-BE87C7AA6678}"/>
    <cellStyle name="Comma 86 4 2 2" xfId="8808" xr:uid="{26875FCB-3210-4D36-9257-6E6BC2E24C1F}"/>
    <cellStyle name="Comma 86 4 2 3" xfId="8809" xr:uid="{4D28B730-72AF-4870-B369-2D0C900ED41A}"/>
    <cellStyle name="Comma 86 4 3" xfId="8810" xr:uid="{20BE7B4E-0ACE-4F59-95CE-34AC5CC553C2}"/>
    <cellStyle name="Comma 86 4 3 2" xfId="8811" xr:uid="{0A7AA771-8CD3-493E-B5AA-19651D771F36}"/>
    <cellStyle name="Comma 86 4 4" xfId="8812" xr:uid="{68C92004-F89D-4A5F-AC5B-F5203AFD4975}"/>
    <cellStyle name="Comma 86 5" xfId="8813" xr:uid="{FC1B8428-0DC7-4AF4-8BC2-522B4F9C7441}"/>
    <cellStyle name="Comma 86 5 2" xfId="8814" xr:uid="{45D901E9-8F01-404B-BF3A-9EBF88194C28}"/>
    <cellStyle name="Comma 86 5 3" xfId="8815" xr:uid="{9B7A8713-BDAF-4312-A090-42BD02DA613F}"/>
    <cellStyle name="Comma 86 6" xfId="8816" xr:uid="{045607D0-3D12-4503-8EC5-BA5FABC533B5}"/>
    <cellStyle name="Comma 86 6 2" xfId="8817" xr:uid="{944E1F76-66E2-4049-A080-21AD347FCAC8}"/>
    <cellStyle name="Comma 86 7" xfId="8818" xr:uid="{A8DE7DB1-6E50-48CE-91F7-AAB706F840E0}"/>
    <cellStyle name="Comma 86 7 2" xfId="8819" xr:uid="{88B9E7EA-3F1C-4568-A4BC-E221A9455188}"/>
    <cellStyle name="Comma 86 8" xfId="8820" xr:uid="{4DB0BB18-1C7F-4DC0-A583-1069662B2223}"/>
    <cellStyle name="Comma 86 9" xfId="8821" xr:uid="{1A0483A7-03B6-4C85-B416-81B93E27239F}"/>
    <cellStyle name="Comma 87" xfId="8822" xr:uid="{93028B3F-6034-4B41-82A3-11C7BBCD6DBD}"/>
    <cellStyle name="Comma 87 2" xfId="8823" xr:uid="{6B19D854-E7CB-463D-BE6E-5C93EE85B9D5}"/>
    <cellStyle name="Comma 87 2 2" xfId="8824" xr:uid="{EDB15880-4936-47A8-9B2C-1E30C3E8BC99}"/>
    <cellStyle name="Comma 87 2 2 2" xfId="8825" xr:uid="{0096A47F-EA13-4777-A4DC-4EC2BC644C18}"/>
    <cellStyle name="Comma 87 2 2 3" xfId="8826" xr:uid="{A19AD977-C68D-4959-80A1-C8C5B102361D}"/>
    <cellStyle name="Comma 87 2 3" xfId="8827" xr:uid="{8A4C7CA8-73C9-4E64-A4F6-379D9D927A28}"/>
    <cellStyle name="Comma 87 2 3 2" xfId="8828" xr:uid="{3B178C2A-8C2F-4407-B611-8C7BE73BA547}"/>
    <cellStyle name="Comma 87 2 4" xfId="8829" xr:uid="{CF7B60D3-D91A-4958-B6DF-818AAFBA5262}"/>
    <cellStyle name="Comma 87 2 4 2" xfId="8830" xr:uid="{8D5FABC1-7ECA-43C7-A785-0A3CE5D3BC63}"/>
    <cellStyle name="Comma 87 2 5" xfId="8831" xr:uid="{D0CE852B-893B-4214-B58C-FF8D9EE49E89}"/>
    <cellStyle name="Comma 87 3" xfId="8832" xr:uid="{C3E57FA6-9597-4E81-9EC3-C40A5EB141E0}"/>
    <cellStyle name="Comma 87 3 2" xfId="8833" xr:uid="{33FF5C71-80F2-47E8-8421-B087E3EC17B9}"/>
    <cellStyle name="Comma 87 3 2 2" xfId="8834" xr:uid="{9E8AB1F5-03B2-42DC-B1AD-E3A698F4AE0C}"/>
    <cellStyle name="Comma 87 3 2 3" xfId="8835" xr:uid="{BC51FC12-1347-4D60-9EC8-645C94C30A4E}"/>
    <cellStyle name="Comma 87 3 3" xfId="8836" xr:uid="{A9FAAAD1-6129-42A3-9232-366466191785}"/>
    <cellStyle name="Comma 87 3 3 2" xfId="8837" xr:uid="{468EE076-29ED-429E-BB69-2A2368D6BD07}"/>
    <cellStyle name="Comma 87 3 4" xfId="8838" xr:uid="{03721DFC-57E4-4E50-B709-480DF5E5588A}"/>
    <cellStyle name="Comma 87 3 4 2" xfId="8839" xr:uid="{3B71634C-D636-4ABD-B0D6-EF39AE79BA33}"/>
    <cellStyle name="Comma 87 3 5" xfId="8840" xr:uid="{D107024E-410A-48F9-B33E-715AF1D37702}"/>
    <cellStyle name="Comma 87 4" xfId="8841" xr:uid="{E8EA1BC7-AA73-4006-9341-F5B7563FE7F7}"/>
    <cellStyle name="Comma 87 4 2" xfId="8842" xr:uid="{A8F9924F-910C-49D0-B0B0-175AA41D6575}"/>
    <cellStyle name="Comma 87 4 2 2" xfId="8843" xr:uid="{356F4CA1-7698-4B0F-8B2F-29F84EA94B37}"/>
    <cellStyle name="Comma 87 4 2 3" xfId="8844" xr:uid="{961CBEDE-E003-47B9-92B6-08222FF0D7A3}"/>
    <cellStyle name="Comma 87 4 3" xfId="8845" xr:uid="{874DA6A8-B55B-417F-A08C-2A6350BC5B16}"/>
    <cellStyle name="Comma 87 4 3 2" xfId="8846" xr:uid="{443829AD-EF8F-4A0D-8B97-E31AA144E947}"/>
    <cellStyle name="Comma 87 4 4" xfId="8847" xr:uid="{89DB08E1-F075-4842-9790-F4A43CAF1526}"/>
    <cellStyle name="Comma 87 5" xfId="8848" xr:uid="{DC952AC7-0DFA-4ACD-9DDB-6A06D2141A96}"/>
    <cellStyle name="Comma 87 5 2" xfId="8849" xr:uid="{773529BA-9C1D-4BC0-9765-8E7587A8891A}"/>
    <cellStyle name="Comma 87 5 3" xfId="8850" xr:uid="{AC8D4E08-6302-4DC3-944A-F92E68546DDB}"/>
    <cellStyle name="Comma 87 6" xfId="8851" xr:uid="{091CC6D5-FB80-4C8B-A277-7DB8875CBA73}"/>
    <cellStyle name="Comma 87 6 2" xfId="8852" xr:uid="{40BC6250-C865-4E73-91AE-84AF2643FA35}"/>
    <cellStyle name="Comma 87 7" xfId="8853" xr:uid="{72D01F16-85D0-46E7-A945-FFC9E64A659A}"/>
    <cellStyle name="Comma 87 7 2" xfId="8854" xr:uid="{C73B4D07-6E34-4154-9D5D-0CDD853B4B82}"/>
    <cellStyle name="Comma 87 8" xfId="8855" xr:uid="{04E9D679-8EE6-4A25-8EBC-0AAEE3AA96E5}"/>
    <cellStyle name="Comma 87 9" xfId="8856" xr:uid="{C81485FC-7B45-4208-A4B5-3714DB332C2E}"/>
    <cellStyle name="Comma 88" xfId="8857" xr:uid="{6DB7402F-C840-41EB-A391-A3ED63AA2690}"/>
    <cellStyle name="Comma 88 2" xfId="8858" xr:uid="{47039B2D-A6CF-44DF-BB18-2B8AA1036DC3}"/>
    <cellStyle name="Comma 88 2 2" xfId="8859" xr:uid="{DEB23CA2-CCC6-4009-B34B-AF3BD3D3895B}"/>
    <cellStyle name="Comma 88 2 2 2" xfId="8860" xr:uid="{2708C621-F6F3-40DA-ADA8-423884D939CA}"/>
    <cellStyle name="Comma 88 2 2 3" xfId="8861" xr:uid="{A812570B-A6E3-4300-A90D-1D2ABCD071BB}"/>
    <cellStyle name="Comma 88 2 3" xfId="8862" xr:uid="{863892D0-1EAE-404A-B542-5B54DEB2AA3B}"/>
    <cellStyle name="Comma 88 2 3 2" xfId="8863" xr:uid="{E4783B35-E93F-4089-99D4-D5659D249C3C}"/>
    <cellStyle name="Comma 88 2 4" xfId="8864" xr:uid="{78CC5390-55F8-41C5-950B-8E998B853A1C}"/>
    <cellStyle name="Comma 88 2 4 2" xfId="8865" xr:uid="{14D356AA-3365-4B5F-BCD2-B20B7B65B1E4}"/>
    <cellStyle name="Comma 88 2 5" xfId="8866" xr:uid="{417FDEA6-7F64-4EA5-88BC-F8CF9E5E31D3}"/>
    <cellStyle name="Comma 88 3" xfId="8867" xr:uid="{AAE1EE4E-97F2-4231-8F5D-6E69515E7B08}"/>
    <cellStyle name="Comma 88 3 2" xfId="8868" xr:uid="{E345CA1A-24C4-44FB-A33A-B0AE136C9383}"/>
    <cellStyle name="Comma 88 3 2 2" xfId="8869" xr:uid="{1CDC2639-CDFD-448D-8AFF-847A6793C2F6}"/>
    <cellStyle name="Comma 88 3 2 3" xfId="8870" xr:uid="{1B0B0E03-43BF-4DB4-BB1F-DD712D4EE799}"/>
    <cellStyle name="Comma 88 3 3" xfId="8871" xr:uid="{91E138B4-0CA5-4A67-8B64-70AC686C6F7D}"/>
    <cellStyle name="Comma 88 3 3 2" xfId="8872" xr:uid="{1A52C0CE-5081-4934-9931-7F7278C19E21}"/>
    <cellStyle name="Comma 88 3 4" xfId="8873" xr:uid="{7E01CDA7-070C-45AB-962F-A6899663F91C}"/>
    <cellStyle name="Comma 88 3 4 2" xfId="8874" xr:uid="{4BB843F8-D44A-44AB-A54C-4565F07EF7FE}"/>
    <cellStyle name="Comma 88 3 5" xfId="8875" xr:uid="{B531D0F0-C306-4E46-A1DE-B03030CF3260}"/>
    <cellStyle name="Comma 88 4" xfId="8876" xr:uid="{E4777F94-C1BE-47F1-9B4F-B541051CFAEF}"/>
    <cellStyle name="Comma 88 4 2" xfId="8877" xr:uid="{E9DCDE0A-1100-4A81-B285-258BD0AE04B1}"/>
    <cellStyle name="Comma 88 4 2 2" xfId="8878" xr:uid="{07637DBF-2680-48BB-9503-90703E5F50D6}"/>
    <cellStyle name="Comma 88 4 2 3" xfId="8879" xr:uid="{1FF9E17B-0E79-4296-AFB7-BA14790FA7C3}"/>
    <cellStyle name="Comma 88 4 3" xfId="8880" xr:uid="{198A9595-8A6D-477D-AA43-08734CE76529}"/>
    <cellStyle name="Comma 88 4 3 2" xfId="8881" xr:uid="{64CB7626-4ADB-4B55-ABC2-D1478BBB604B}"/>
    <cellStyle name="Comma 88 4 4" xfId="8882" xr:uid="{1E6B854B-D323-4965-B99A-B354A40C3257}"/>
    <cellStyle name="Comma 88 5" xfId="8883" xr:uid="{935793AC-00F6-425D-88BF-ECD9CDD208BF}"/>
    <cellStyle name="Comma 88 5 2" xfId="8884" xr:uid="{3510D5D6-AA29-4130-BE45-3F0C2213DB28}"/>
    <cellStyle name="Comma 88 5 3" xfId="8885" xr:uid="{78DF2EFD-2567-489D-BEE8-F63CF1406BB1}"/>
    <cellStyle name="Comma 88 6" xfId="8886" xr:uid="{3039BCDF-07BE-4105-A61F-B12856B0FF43}"/>
    <cellStyle name="Comma 88 6 2" xfId="8887" xr:uid="{4C87785B-DF85-4A2E-9C74-995BB99C9C1A}"/>
    <cellStyle name="Comma 88 7" xfId="8888" xr:uid="{80DEAAF7-9D00-443F-8DE4-104F6A0EFD74}"/>
    <cellStyle name="Comma 88 7 2" xfId="8889" xr:uid="{5662B796-B166-443E-825F-ADDB0A1F35A5}"/>
    <cellStyle name="Comma 88 8" xfId="8890" xr:uid="{8E06F23C-73D3-45F8-B27B-044AF2CC5028}"/>
    <cellStyle name="Comma 88 9" xfId="8891" xr:uid="{4E46309F-7734-4173-9332-2ECB51DF2447}"/>
    <cellStyle name="Comma 89" xfId="8892" xr:uid="{452335FC-0E23-4D87-9A14-98E97125EAA6}"/>
    <cellStyle name="Comma 9" xfId="8893" xr:uid="{FF3FFB88-B1C3-4670-9906-99BF2F23CF3D}"/>
    <cellStyle name="Comma 9 2" xfId="8894" xr:uid="{73E75A86-8BBF-4E3F-94AC-059277943184}"/>
    <cellStyle name="Comma 9 3" xfId="8895" xr:uid="{38E16D34-9002-47CF-B304-D77E27BAE17B}"/>
    <cellStyle name="Comma 9 3 2" xfId="30179" xr:uid="{4FAA8572-17C2-4330-9E02-201A7AC561B7}"/>
    <cellStyle name="Comma 9 4" xfId="8896" xr:uid="{C4E7B2B8-B513-434A-9C35-5ECF1FCF92FF}"/>
    <cellStyle name="Comma 9 5" xfId="30178" xr:uid="{4ED8E13F-CD38-45FB-BE1B-A6FB6E0E44AE}"/>
    <cellStyle name="Comma 90" xfId="8897" xr:uid="{6BAFB6FC-0A8B-4A75-AC1D-630BC6D11DF6}"/>
    <cellStyle name="Comma 90 2" xfId="8898" xr:uid="{3BFBEA9F-764F-42FB-8272-F46D4D841C87}"/>
    <cellStyle name="Comma 90 2 2" xfId="8899" xr:uid="{507FAD1A-B3DA-4C20-A9EA-C19ABE9101AB}"/>
    <cellStyle name="Comma 90 2 2 2" xfId="8900" xr:uid="{648310D4-065E-4C0B-8460-DBD2A9E67CF1}"/>
    <cellStyle name="Comma 90 2 2 3" xfId="8901" xr:uid="{29B3BC18-6811-4A45-875F-470D8C3D5B44}"/>
    <cellStyle name="Comma 90 2 3" xfId="8902" xr:uid="{D137D6D4-D2C0-43D2-9AC9-72CD2FA95E61}"/>
    <cellStyle name="Comma 90 2 3 2" xfId="8903" xr:uid="{D5874DE9-4762-4D44-9F9D-E80E76A340E3}"/>
    <cellStyle name="Comma 90 2 4" xfId="8904" xr:uid="{0F37CDCA-0EA6-448A-8C6A-B4AD2B05BE8F}"/>
    <cellStyle name="Comma 90 2 4 2" xfId="8905" xr:uid="{347F10B1-D1C0-419C-9443-3A56431B957D}"/>
    <cellStyle name="Comma 90 2 5" xfId="8906" xr:uid="{DE02B4F7-ED48-40F8-AACF-9ADE0509BBF5}"/>
    <cellStyle name="Comma 90 3" xfId="8907" xr:uid="{A4F56F4B-8D54-4ED2-A99D-3F3DCBC0FEA6}"/>
    <cellStyle name="Comma 90 3 2" xfId="8908" xr:uid="{2C7E8995-9CDE-41DD-A5F6-8D0F6B6AD782}"/>
    <cellStyle name="Comma 90 3 2 2" xfId="8909" xr:uid="{81B24BF9-9E4F-4561-8314-98E345A00B4E}"/>
    <cellStyle name="Comma 90 3 2 3" xfId="8910" xr:uid="{835AD612-CDDB-4B4B-9F29-3689F5F51D7D}"/>
    <cellStyle name="Comma 90 3 3" xfId="8911" xr:uid="{3713025B-F1AA-434B-B01C-F1827C77DB5A}"/>
    <cellStyle name="Comma 90 3 3 2" xfId="8912" xr:uid="{A38C45BF-D18A-4B76-976B-ADDF3FB29B5F}"/>
    <cellStyle name="Comma 90 3 4" xfId="8913" xr:uid="{AFF6B71F-263D-4CE1-BA11-211A9F05FB8F}"/>
    <cellStyle name="Comma 90 3 4 2" xfId="8914" xr:uid="{15489277-0EBC-4678-AC5F-7A8AA01FBB4B}"/>
    <cellStyle name="Comma 90 3 5" xfId="8915" xr:uid="{B5B8419E-C16E-4F22-8451-B61B74C2E4D7}"/>
    <cellStyle name="Comma 90 4" xfId="8916" xr:uid="{14DBB5F8-D27E-4604-A246-13E42D2E8433}"/>
    <cellStyle name="Comma 90 4 2" xfId="8917" xr:uid="{2BAA5340-9779-40EB-BA19-FF801DE4B5FA}"/>
    <cellStyle name="Comma 90 4 2 2" xfId="8918" xr:uid="{EC5FCB10-05F5-4D0E-8F8B-59F80CFC9A8B}"/>
    <cellStyle name="Comma 90 4 2 3" xfId="8919" xr:uid="{8136501D-8BB2-4D66-B020-B8DBB7B4144D}"/>
    <cellStyle name="Comma 90 4 3" xfId="8920" xr:uid="{A0F9238B-65D7-4ECE-995A-3E07A4A542A2}"/>
    <cellStyle name="Comma 90 4 3 2" xfId="8921" xr:uid="{CE1E458C-0CAC-435F-882D-0C0DC81A8CBC}"/>
    <cellStyle name="Comma 90 4 4" xfId="8922" xr:uid="{EF8100C8-4ADD-4803-9252-D08108191F88}"/>
    <cellStyle name="Comma 90 5" xfId="8923" xr:uid="{BB3CCA33-4AE6-4634-9041-3DA833162415}"/>
    <cellStyle name="Comma 90 5 2" xfId="8924" xr:uid="{7EF61EB1-53F7-45E3-A93E-66BBBE71142D}"/>
    <cellStyle name="Comma 90 5 3" xfId="8925" xr:uid="{1CCB76DD-6F23-4C4C-AB38-F3CEB7A5DF52}"/>
    <cellStyle name="Comma 90 6" xfId="8926" xr:uid="{DAD31795-F536-4805-B862-D52CCA01981F}"/>
    <cellStyle name="Comma 90 6 2" xfId="8927" xr:uid="{482D549A-58A9-490C-9870-C85D7EEFA6A3}"/>
    <cellStyle name="Comma 90 7" xfId="8928" xr:uid="{DE8FAEA0-BF8B-416A-83A2-F9123FED0CF1}"/>
    <cellStyle name="Comma 90 7 2" xfId="8929" xr:uid="{0B840440-E860-44F0-9BE4-F2CEA47F381F}"/>
    <cellStyle name="Comma 90 8" xfId="8930" xr:uid="{FF1A821C-09F1-4C27-B2BC-378AA86213F4}"/>
    <cellStyle name="Comma 90 9" xfId="8931" xr:uid="{9316F58C-C913-4685-93B4-8FF568E9D5A6}"/>
    <cellStyle name="Comma 91" xfId="8932" xr:uid="{1195EFEF-5396-4335-A0D0-13CC6924C961}"/>
    <cellStyle name="Comma 91 2" xfId="8933" xr:uid="{F7CD6D7E-7123-405D-A0B5-E2F4CA855BF3}"/>
    <cellStyle name="Comma 91 2 2" xfId="8934" xr:uid="{13DF1A2D-C3CB-484A-9F51-8293FEAC9C8A}"/>
    <cellStyle name="Comma 91 2 2 2" xfId="8935" xr:uid="{780CDE80-8633-4618-A321-04A0316D8D6B}"/>
    <cellStyle name="Comma 91 2 2 3" xfId="8936" xr:uid="{700304F5-3202-43DF-B595-A5CA00D74014}"/>
    <cellStyle name="Comma 91 2 3" xfId="8937" xr:uid="{ED84DDB4-53B5-4C6B-A134-2E4A313AB639}"/>
    <cellStyle name="Comma 91 2 3 2" xfId="8938" xr:uid="{B83CF769-E6B9-4D57-8CA5-47D308A8DC31}"/>
    <cellStyle name="Comma 91 2 4" xfId="8939" xr:uid="{5C8112B8-0EE0-492A-B023-41DA9FB3E806}"/>
    <cellStyle name="Comma 91 2 4 2" xfId="8940" xr:uid="{CBB0D1A3-596F-46B2-808F-99ED8F0536D5}"/>
    <cellStyle name="Comma 91 2 5" xfId="8941" xr:uid="{3D1E34D9-4418-4A1B-A726-BC500A4A05A1}"/>
    <cellStyle name="Comma 91 3" xfId="8942" xr:uid="{CDA26B0F-28D4-4589-8AC8-074D8B07E142}"/>
    <cellStyle name="Comma 91 3 2" xfId="8943" xr:uid="{B62FB44C-72D1-4EF3-98D5-FEC6BB8D7D45}"/>
    <cellStyle name="Comma 91 3 2 2" xfId="8944" xr:uid="{D25FD62F-B54C-42BA-90E2-161BAF39CBFC}"/>
    <cellStyle name="Comma 91 3 2 3" xfId="8945" xr:uid="{45BEEEF0-F85E-4B7B-961A-E077785B1CBE}"/>
    <cellStyle name="Comma 91 3 3" xfId="8946" xr:uid="{76B7F55B-7976-4B76-8F54-0EDB32B8D5FA}"/>
    <cellStyle name="Comma 91 3 3 2" xfId="8947" xr:uid="{F855F28C-FC6B-4EC8-A3C6-5D6D02054DDB}"/>
    <cellStyle name="Comma 91 3 4" xfId="8948" xr:uid="{185E88B8-1730-4BF3-8086-6A12FF841DAC}"/>
    <cellStyle name="Comma 91 3 4 2" xfId="8949" xr:uid="{478666AE-22B5-4F8F-BF22-91F018B1969D}"/>
    <cellStyle name="Comma 91 3 5" xfId="8950" xr:uid="{EB26370C-7305-44C5-BF41-895D908FFF4B}"/>
    <cellStyle name="Comma 91 4" xfId="8951" xr:uid="{034249F7-3328-4B97-9417-B9CE8B664A95}"/>
    <cellStyle name="Comma 91 4 2" xfId="8952" xr:uid="{272F1770-8FB1-406B-B662-128041132CE1}"/>
    <cellStyle name="Comma 91 4 2 2" xfId="8953" xr:uid="{8052EDF2-04FA-4652-B802-60B0C2710261}"/>
    <cellStyle name="Comma 91 4 2 3" xfId="8954" xr:uid="{773A5391-DA55-498F-908E-3CE2C5A6EE82}"/>
    <cellStyle name="Comma 91 4 3" xfId="8955" xr:uid="{A4658967-6698-4C9B-8784-93452BBCAB0A}"/>
    <cellStyle name="Comma 91 4 3 2" xfId="8956" xr:uid="{7EBAF667-F8E1-4F51-B78C-B5E3E9DCE75B}"/>
    <cellStyle name="Comma 91 4 4" xfId="8957" xr:uid="{B8C10598-7B25-40DF-BF4B-FD1755DA714B}"/>
    <cellStyle name="Comma 91 5" xfId="8958" xr:uid="{F976AD3C-FE30-48D6-BFE6-16160E3039FD}"/>
    <cellStyle name="Comma 91 5 2" xfId="8959" xr:uid="{87BB4E5F-DAE2-41F8-956C-65D068FD5DED}"/>
    <cellStyle name="Comma 91 5 3" xfId="8960" xr:uid="{D96DEA65-169F-47C4-A98A-9BE19B811105}"/>
    <cellStyle name="Comma 91 6" xfId="8961" xr:uid="{795EB05C-756F-40D6-815C-0DC3AF70DD4B}"/>
    <cellStyle name="Comma 91 6 2" xfId="8962" xr:uid="{78DFBF87-0DAC-4AEC-9D48-1DA682509977}"/>
    <cellStyle name="Comma 91 7" xfId="8963" xr:uid="{8DC29181-E79E-4E3B-86B0-14636111E9EA}"/>
    <cellStyle name="Comma 91 7 2" xfId="8964" xr:uid="{97DF81DD-F525-4DBD-896E-32A7F107C5B0}"/>
    <cellStyle name="Comma 91 8" xfId="8965" xr:uid="{0ED7D058-BFCD-476E-9517-7EC1579FF9D5}"/>
    <cellStyle name="Comma 91 9" xfId="8966" xr:uid="{E9D5AEDC-E6BB-4CD2-BC5C-965B37611757}"/>
    <cellStyle name="Comma 92" xfId="8967" xr:uid="{074B2861-6392-4721-92FA-6FE1F74230B2}"/>
    <cellStyle name="Comma 92 2" xfId="8968" xr:uid="{3E73DDDB-D3CC-42B2-9A42-893DA77BD5F2}"/>
    <cellStyle name="Comma 92 2 2" xfId="8969" xr:uid="{2D9A103F-F7AD-4696-AC1E-15F630FCC871}"/>
    <cellStyle name="Comma 92 2 2 2" xfId="8970" xr:uid="{51E748FA-A0B6-44C9-8CB2-BAF39E9BC08D}"/>
    <cellStyle name="Comma 92 2 2 3" xfId="8971" xr:uid="{6C1D9B71-E870-4D36-8B67-97739D9C8DB0}"/>
    <cellStyle name="Comma 92 2 3" xfId="8972" xr:uid="{2DBA254D-3F12-4612-A429-13A94E98A6E0}"/>
    <cellStyle name="Comma 92 2 3 2" xfId="8973" xr:uid="{DC3F0C95-0E52-408F-9717-8B1474299E24}"/>
    <cellStyle name="Comma 92 2 4" xfId="8974" xr:uid="{E401BC11-578B-445E-89D1-17D83208904B}"/>
    <cellStyle name="Comma 92 2 4 2" xfId="8975" xr:uid="{C44300B5-7E12-4255-94BD-067146DDB297}"/>
    <cellStyle name="Comma 92 2 5" xfId="8976" xr:uid="{5D325681-CC7D-4891-9DEA-E63C04EA051B}"/>
    <cellStyle name="Comma 92 3" xfId="8977" xr:uid="{3969B133-F9ED-4447-A366-DA37BCEEBE15}"/>
    <cellStyle name="Comma 92 3 2" xfId="8978" xr:uid="{D2C2F1AC-ABF6-4A4B-A144-59B7FB33BCFB}"/>
    <cellStyle name="Comma 92 3 2 2" xfId="8979" xr:uid="{9BACF4C4-E3C6-4C0C-A8FC-216CE2A3BDE9}"/>
    <cellStyle name="Comma 92 3 2 3" xfId="8980" xr:uid="{BCCE7B37-8D94-4CEA-BFF2-900F883F87C6}"/>
    <cellStyle name="Comma 92 3 3" xfId="8981" xr:uid="{48F76763-60B9-4015-BD9E-C0AB13E2D34A}"/>
    <cellStyle name="Comma 92 3 3 2" xfId="8982" xr:uid="{75F27291-548A-4D99-BC56-D28437DDA461}"/>
    <cellStyle name="Comma 92 3 4" xfId="8983" xr:uid="{00947E93-26B0-4EE8-8A9A-1D929AC990DA}"/>
    <cellStyle name="Comma 92 3 4 2" xfId="8984" xr:uid="{0CBCCA40-BFA6-4B71-A4F0-2AFF2CB52726}"/>
    <cellStyle name="Comma 92 3 5" xfId="8985" xr:uid="{9F02B3FE-552C-428B-B7B4-3DFAA9C03486}"/>
    <cellStyle name="Comma 92 4" xfId="8986" xr:uid="{2B7A3F4A-57DF-46C2-95FC-4E6DDCC61A9B}"/>
    <cellStyle name="Comma 92 4 2" xfId="8987" xr:uid="{897A851C-550C-4F66-86D7-C250A6F47ED7}"/>
    <cellStyle name="Comma 92 4 2 2" xfId="8988" xr:uid="{4FE61F14-8D95-4E6C-83EB-B74D5ECCF067}"/>
    <cellStyle name="Comma 92 4 2 3" xfId="8989" xr:uid="{AF3BA198-72CA-4E62-A25B-E04C58DF614D}"/>
    <cellStyle name="Comma 92 4 3" xfId="8990" xr:uid="{7174A996-4FE3-49A2-B28B-7785941E5003}"/>
    <cellStyle name="Comma 92 4 3 2" xfId="8991" xr:uid="{5388FB55-68EF-4C79-8069-A59818BB3B3C}"/>
    <cellStyle name="Comma 92 4 4" xfId="8992" xr:uid="{9F1053F5-9E82-4449-A67D-09DC1A4A3FC5}"/>
    <cellStyle name="Comma 92 5" xfId="8993" xr:uid="{1562E7B4-018A-4C38-B51E-C7EF44B2CB7D}"/>
    <cellStyle name="Comma 92 5 2" xfId="8994" xr:uid="{5C8E4AF0-9071-4AA3-BDE6-56025E364835}"/>
    <cellStyle name="Comma 92 5 3" xfId="8995" xr:uid="{376F91D3-7C48-4EDA-8322-ACCBBA95ACCC}"/>
    <cellStyle name="Comma 92 6" xfId="8996" xr:uid="{673F14BA-6095-4286-9B79-7106B82E2326}"/>
    <cellStyle name="Comma 92 6 2" xfId="8997" xr:uid="{156AE253-1EE2-46E2-BCD7-CF2F5EE16704}"/>
    <cellStyle name="Comma 92 7" xfId="8998" xr:uid="{D1E1B6BC-E55F-4B75-8CF5-F34476997A7C}"/>
    <cellStyle name="Comma 92 7 2" xfId="8999" xr:uid="{EF6D5BFA-735C-4E6A-9E6E-43476380F181}"/>
    <cellStyle name="Comma 92 8" xfId="9000" xr:uid="{5B579F83-7459-4FFF-A698-B53BFBE69940}"/>
    <cellStyle name="Comma 92 9" xfId="9001" xr:uid="{20CB433C-2F8E-4BA5-93E2-CACAC7A982AD}"/>
    <cellStyle name="Comma 93" xfId="9002" xr:uid="{8FCA0E91-0E4E-45DE-8E64-0761EF0D9F4E}"/>
    <cellStyle name="Comma 94" xfId="9003" xr:uid="{BDC54DAF-A888-483B-9529-A157E6789E52}"/>
    <cellStyle name="Comma 94 2" xfId="9004" xr:uid="{6400A75D-29E9-4068-B43E-B6D6A9FD9B8A}"/>
    <cellStyle name="Comma 94 2 2" xfId="9005" xr:uid="{AB304793-BC5A-454A-9DEA-A089BCFABC76}"/>
    <cellStyle name="Comma 94 2 3" xfId="9006" xr:uid="{7977A81C-1D1A-48BF-BE07-56DF5F7012F9}"/>
    <cellStyle name="Comma 94 3" xfId="9007" xr:uid="{51826915-D90F-4971-B5D6-27D9592FD17A}"/>
    <cellStyle name="Comma 94 3 2" xfId="9008" xr:uid="{CA1679E3-741C-4D80-9173-28D0B324BE11}"/>
    <cellStyle name="Comma 94 4" xfId="9009" xr:uid="{4B0362BC-7592-4401-8626-BEFEF8534B43}"/>
    <cellStyle name="Comma 94 4 2" xfId="9010" xr:uid="{48DC5916-14E3-4EDD-9613-96FE0C586998}"/>
    <cellStyle name="Comma 94 5" xfId="9011" xr:uid="{7CF7F0BD-076B-40C4-A4EC-D165840B2C6C}"/>
    <cellStyle name="Comma 94 6" xfId="9012" xr:uid="{9B01DCE2-C92B-4525-957E-4B7114C1CEDA}"/>
    <cellStyle name="Comma 94 6 2" xfId="30180" xr:uid="{5B8F02A5-1058-440D-B373-F7F3C42AF08A}"/>
    <cellStyle name="Comma 94 7" xfId="9013" xr:uid="{93892ADD-6850-4C67-AB5B-9947AFB692DB}"/>
    <cellStyle name="Comma 95" xfId="9014" xr:uid="{4C3BFBEF-DB97-4628-9ADF-522853B05360}"/>
    <cellStyle name="Comma 95 2" xfId="9015" xr:uid="{DAAA9E28-80F6-45CD-B12F-8C5CCA6C3C9F}"/>
    <cellStyle name="Comma 95 2 2" xfId="9016" xr:uid="{2FFB4B4A-B674-4FAA-8AB4-754589B1FEFB}"/>
    <cellStyle name="Comma 95 2 3" xfId="9017" xr:uid="{537BCFF3-35AF-4A23-86A6-B07F906C05B3}"/>
    <cellStyle name="Comma 95 3" xfId="9018" xr:uid="{EA63DE8D-54B3-49E7-AE6C-1D4173A3C71E}"/>
    <cellStyle name="Comma 95 3 2" xfId="9019" xr:uid="{0FCDC426-3B3E-446F-8C82-53CB2AD8BA51}"/>
    <cellStyle name="Comma 95 4" xfId="9020" xr:uid="{F72869AD-5D1D-4C9A-A2D5-BF0D6792EA47}"/>
    <cellStyle name="Comma 95 4 2" xfId="9021" xr:uid="{6EF89700-7FAF-4D7F-89DA-FD9243D22310}"/>
    <cellStyle name="Comma 95 5" xfId="9022" xr:uid="{D6EFE2DD-236C-48C4-B001-CDA33E6604D9}"/>
    <cellStyle name="Comma 96" xfId="9023" xr:uid="{2CAAF8AE-B13F-499E-848C-3CF6313D9325}"/>
    <cellStyle name="Comma 96 2" xfId="9024" xr:uid="{AAEE83A9-FFFC-4E71-9E0D-F5083CB1EF3B}"/>
    <cellStyle name="Comma 96 2 2" xfId="9025" xr:uid="{221980AE-15B8-4804-B396-7E2870CE060D}"/>
    <cellStyle name="Comma 96 2 3" xfId="9026" xr:uid="{CE7E85D4-588A-4242-A0A0-C6D9601CA2A0}"/>
    <cellStyle name="Comma 96 3" xfId="9027" xr:uid="{F70ECEF4-E9A1-4793-AA05-668F143FE071}"/>
    <cellStyle name="Comma 96 3 2" xfId="9028" xr:uid="{4F1DB279-6AE0-4C91-9AD9-11F214B2E956}"/>
    <cellStyle name="Comma 96 4" xfId="9029" xr:uid="{EF3BEC34-A2FC-4C04-A59D-5368FF95CD41}"/>
    <cellStyle name="Comma 96 4 2" xfId="9030" xr:uid="{51E8AC63-BEB4-4D82-8DD0-3AAD64EDF69B}"/>
    <cellStyle name="Comma 96 5" xfId="9031" xr:uid="{8617D476-5231-443E-ABA3-2F1FAC73A5F1}"/>
    <cellStyle name="Comma 97" xfId="9032" xr:uid="{C161C42C-9ADD-452B-A2BC-BDCAD6D61598}"/>
    <cellStyle name="Comma 97 2" xfId="9033" xr:uid="{29118F3A-1D0B-400E-AE23-64AC77FF90D2}"/>
    <cellStyle name="Comma 97 2 2" xfId="9034" xr:uid="{505EC8A0-862A-40B6-A7C2-5B15DEC12BFC}"/>
    <cellStyle name="Comma 97 2 3" xfId="9035" xr:uid="{6FA157A7-BC4F-4840-83B9-4FCA08E199DD}"/>
    <cellStyle name="Comma 97 3" xfId="9036" xr:uid="{B1FC2C27-A76C-4630-A0D5-797F18CEDB9B}"/>
    <cellStyle name="Comma 97 3 2" xfId="9037" xr:uid="{9CDE8FD8-E930-4E9D-B34C-ECA0778BA077}"/>
    <cellStyle name="Comma 97 4" xfId="9038" xr:uid="{E3FF58A9-AE19-4D0F-8A66-641D46614390}"/>
    <cellStyle name="Comma 97 4 2" xfId="9039" xr:uid="{1E8CAE04-D8BD-4BE3-A761-46F5686C4F6A}"/>
    <cellStyle name="Comma 97 5" xfId="9040" xr:uid="{BF0E259E-54F5-403B-98B9-8C6F03CB624A}"/>
    <cellStyle name="Comma 98" xfId="9041" xr:uid="{8F94DAB2-F8B6-4D93-967C-4B4E99407A89}"/>
    <cellStyle name="Comma 98 2" xfId="9042" xr:uid="{83B90FC2-2440-4C91-93B3-0EC5D8482CE9}"/>
    <cellStyle name="Comma 98 2 2" xfId="9043" xr:uid="{7C687C2D-9868-4A20-9972-05D70DD5A1D7}"/>
    <cellStyle name="Comma 98 2 3" xfId="9044" xr:uid="{3560F304-3902-47E3-95EB-D3C96FB23263}"/>
    <cellStyle name="Comma 98 3" xfId="9045" xr:uid="{B2F90441-74F1-4E59-B904-A14E02FDAD90}"/>
    <cellStyle name="Comma 98 3 2" xfId="9046" xr:uid="{FB160A2D-CA81-437C-A9B3-732437531BCA}"/>
    <cellStyle name="Comma 98 4" xfId="9047" xr:uid="{BEFE5004-3194-4004-8BFC-15B7D86597DF}"/>
    <cellStyle name="Comma 98 4 2" xfId="9048" xr:uid="{6EF0CE3A-9730-46D7-9736-A2CFEC539F04}"/>
    <cellStyle name="Comma 98 5" xfId="9049" xr:uid="{2B951132-9AB0-463A-AED2-982D6D5CAA74}"/>
    <cellStyle name="Comma 99" xfId="9050" xr:uid="{CF0B95AC-6BC7-48D7-A994-BD6FE2873DBD}"/>
    <cellStyle name="Comma 99 2" xfId="9051" xr:uid="{EC18833D-BB0C-4E7F-9805-8DE6D89F8D45}"/>
    <cellStyle name="Comma 99 2 2" xfId="9052" xr:uid="{B64EB6FE-9DFB-49DC-8C38-794CDBC1CC8A}"/>
    <cellStyle name="Comma 99 2 3" xfId="9053" xr:uid="{9B6DF108-80F6-48D9-85F8-73508BA181DE}"/>
    <cellStyle name="Comma 99 3" xfId="9054" xr:uid="{6E2FD5B1-63EE-4F6D-B174-FDCD5F09B9A9}"/>
    <cellStyle name="Comma 99 3 2" xfId="9055" xr:uid="{1E203644-9E6B-436A-941C-540702F59DD0}"/>
    <cellStyle name="Comma 99 4" xfId="9056" xr:uid="{65DABD80-04CE-4B7E-AA30-18F530BBE757}"/>
    <cellStyle name="Comma 99 4 2" xfId="9057" xr:uid="{C6A3E98A-4DD0-43C8-AAEC-864B242F5474}"/>
    <cellStyle name="Comma 99 5" xfId="9058" xr:uid="{D2388007-A408-4BF7-88BC-5E572931C663}"/>
    <cellStyle name="Comma Right" xfId="9059" xr:uid="{F97D065C-0402-4C66-BCDF-64DFA677E8AF}"/>
    <cellStyle name="Comma Right 2" xfId="9060" xr:uid="{07CF349B-A558-426F-A3F8-17BDBF218700}"/>
    <cellStyle name="Comma Right 2 2" xfId="9061" xr:uid="{1BD2B600-3D15-43AC-BC20-6B051BEB4751}"/>
    <cellStyle name="Comma Right 2 2 2" xfId="9062" xr:uid="{D764C0CF-CFCB-4400-BDD0-3FC6BFB1B1A8}"/>
    <cellStyle name="Comma Right 3" xfId="9063" xr:uid="{70B92793-DBD9-4180-B710-CFE0D6D623B7}"/>
    <cellStyle name="Comma Right 3 2" xfId="9064" xr:uid="{88C56BCA-6B49-4073-B7F7-F01B9E5B4365}"/>
    <cellStyle name="Comma Right_0911 Singapore MRP_submitted 11 Oct'11(w price increase)" xfId="9065" xr:uid="{FB478AA5-B525-4494-AD08-0AE1ED6A2B4A}"/>
    <cellStyle name="comma zerodec" xfId="9066" xr:uid="{D6D60138-1E92-4646-84E1-77C697941445}"/>
    <cellStyle name="comma zerodec 2" xfId="9067" xr:uid="{1D337926-87F9-48DE-9C63-485C98CB37E3}"/>
    <cellStyle name="comma zerodec 2 2" xfId="9068" xr:uid="{801D0513-282B-4E83-BFDB-3C6334A146E7}"/>
    <cellStyle name="comma zerodec 3" xfId="9069" xr:uid="{5BC53128-7DE9-4D42-9F58-642C909D3119}"/>
    <cellStyle name="Comma,0" xfId="9070" xr:uid="{5ED90116-47C4-462D-8052-BED6E94E06F7}"/>
    <cellStyle name="Comma,1" xfId="9071" xr:uid="{9D610E97-67C9-4CEE-B52D-61469C28AA84}"/>
    <cellStyle name="Comma,2" xfId="9072" xr:uid="{824C3729-1C78-4931-80B0-5362725FCE50}"/>
    <cellStyle name="Comma0" xfId="9073" xr:uid="{866D48B6-35F8-4BAA-92E9-3BD8D39D7B4E}"/>
    <cellStyle name="Comma0 - Modelo1" xfId="9074" xr:uid="{0DCB24C2-37DE-4365-AB65-2CE0F93F1DCA}"/>
    <cellStyle name="Comma0 - Style1" xfId="9075" xr:uid="{693BE4F0-68FD-4065-B522-18E8A3AFD23C}"/>
    <cellStyle name="Comma0 10" xfId="9076" xr:uid="{4A179573-5A02-4466-BE11-CE4492402D12}"/>
    <cellStyle name="Comma0 11" xfId="9077" xr:uid="{EC2E8D8C-2458-4E23-9E40-C76F87D04465}"/>
    <cellStyle name="Comma0 12" xfId="9078" xr:uid="{683ADF93-3743-4F50-A085-96E932CA756A}"/>
    <cellStyle name="Comma0 13" xfId="9079" xr:uid="{096077C9-C982-4776-86A4-D30511A35110}"/>
    <cellStyle name="Comma0 14" xfId="9080" xr:uid="{F621E5A1-80FA-4C30-A4B7-8F2A20752318}"/>
    <cellStyle name="Comma0 15" xfId="9081" xr:uid="{CB92CFFA-37EF-4556-A83E-5693AFFF8D2B}"/>
    <cellStyle name="Comma0 16" xfId="9082" xr:uid="{1C7154B8-3746-4AC6-AD88-1C45F01EB309}"/>
    <cellStyle name="Comma0 17" xfId="9083" xr:uid="{0C609038-C62F-455B-9E17-50316EAD7977}"/>
    <cellStyle name="Comma0 18" xfId="9084" xr:uid="{C7B98EA1-6ECD-4462-927F-69DED7FCE458}"/>
    <cellStyle name="Comma0 2" xfId="9085" xr:uid="{D47CA5F2-AAC0-45D3-B4DD-1C277CDEA0F2}"/>
    <cellStyle name="Comma0 2 2" xfId="9086" xr:uid="{5A0CB88C-2193-4486-9D04-E1ABCF21DB69}"/>
    <cellStyle name="Comma0 2 3" xfId="9087" xr:uid="{F2B80815-490E-443F-8045-C44288AE1DF2}"/>
    <cellStyle name="Comma0 3" xfId="9088" xr:uid="{F7D18467-C6ED-48F8-AF08-2421286ADC5B}"/>
    <cellStyle name="Comma0 4" xfId="9089" xr:uid="{2ABB9FD0-BFEC-402E-BD62-9849538BB7F6}"/>
    <cellStyle name="Comma0 5" xfId="9090" xr:uid="{D6CDB317-AB48-495E-8E37-FAA57AD5F704}"/>
    <cellStyle name="Comma0 6" xfId="9091" xr:uid="{7F6BCB56-3CD6-4089-9912-D2B03E79DBDD}"/>
    <cellStyle name="Comma0 7" xfId="9092" xr:uid="{E14D212B-A967-46D1-B899-923BB81AC57E}"/>
    <cellStyle name="Comma0 8" xfId="9093" xr:uid="{326C9461-B9B5-4041-88DB-01525E35C108}"/>
    <cellStyle name="Comma0 9" xfId="9094" xr:uid="{2A47FDDF-D189-452A-A7B0-108D1B1F0D4A}"/>
    <cellStyle name="Comma1 - Modelo2" xfId="9095" xr:uid="{CC23EAC6-D283-441F-A894-0B13C175E921}"/>
    <cellStyle name="Comma1 - Style2" xfId="9096" xr:uid="{DA2C2842-65A2-436F-B06E-82CF2BB90B74}"/>
    <cellStyle name="COMMON (0)  D1" xfId="9097" xr:uid="{E0805245-5FB1-41DE-8A3F-FD3545ADBEC4}"/>
    <cellStyle name="Currency [00]" xfId="9098" xr:uid="{F6EACAED-4AAC-4DEC-9FB7-5783E1BCDFA5}"/>
    <cellStyle name="Currency 10" xfId="9099" xr:uid="{DACC2E8D-AAEC-4547-A394-277FAAECA507}"/>
    <cellStyle name="Currency 10 2" xfId="9100" xr:uid="{0D614F7B-50A0-4CB4-8079-FC605EEAA073}"/>
    <cellStyle name="Currency 10 3" xfId="9101" xr:uid="{249F2178-D564-4503-8689-2864C23E5FD4}"/>
    <cellStyle name="Currency 10 4" xfId="9102" xr:uid="{E14DA9CE-733E-4B6F-8854-D84E4BC16ACD}"/>
    <cellStyle name="Currency 100" xfId="9103" xr:uid="{6188BBF2-88A0-471C-9F02-D2C8343FA28D}"/>
    <cellStyle name="Currency 100 2" xfId="9104" xr:uid="{FA4366F8-B3F5-4AF5-A49B-F82BA74750B9}"/>
    <cellStyle name="Currency 100 2 2" xfId="9105" xr:uid="{8B636959-E671-47E5-932B-07AE342D376D}"/>
    <cellStyle name="Currency 100 2 3" xfId="9106" xr:uid="{B30C2F11-E8EC-43A7-B046-793B38956275}"/>
    <cellStyle name="Currency 100 3" xfId="9107" xr:uid="{DA14765D-4539-4065-8020-5A88EC464426}"/>
    <cellStyle name="Currency 100 3 2" xfId="9108" xr:uid="{AFD2BA65-990B-4921-BADB-932EA8D94268}"/>
    <cellStyle name="Currency 100 4" xfId="9109" xr:uid="{1150182F-6B0C-4F63-8021-DC0AA3732656}"/>
    <cellStyle name="Currency 100 4 2" xfId="9110" xr:uid="{A8E05E98-AE48-440A-8F40-E295585F7EFB}"/>
    <cellStyle name="Currency 100 5" xfId="9111" xr:uid="{38C34F95-7E6A-436C-A57B-1727DBE01AEA}"/>
    <cellStyle name="Currency 101" xfId="9112" xr:uid="{8F5E92F0-1BB2-454A-8DC8-557509A6C274}"/>
    <cellStyle name="Currency 101 2" xfId="9113" xr:uid="{4F338895-9C94-42FF-9C8A-C30C395E4920}"/>
    <cellStyle name="Currency 101 2 2" xfId="9114" xr:uid="{71668E22-B2B7-4F3C-9EDA-F6EA3D28850C}"/>
    <cellStyle name="Currency 101 2 3" xfId="9115" xr:uid="{CA20D7C7-EFD7-4D6A-85CD-7B1088E7EFCC}"/>
    <cellStyle name="Currency 101 3" xfId="9116" xr:uid="{335B7D9E-53C3-44B7-AE10-7871998BA84A}"/>
    <cellStyle name="Currency 101 3 2" xfId="9117" xr:uid="{EB305FBE-F78E-4FA9-85E6-1528F0447518}"/>
    <cellStyle name="Currency 101 4" xfId="9118" xr:uid="{94912132-00C4-44CA-BDB4-577D103A4EFA}"/>
    <cellStyle name="Currency 101 4 2" xfId="9119" xr:uid="{ECB578D4-C172-4E97-8751-003F8F3DE2B3}"/>
    <cellStyle name="Currency 101 5" xfId="9120" xr:uid="{1A00038B-0623-491C-BA37-371CC2943AAD}"/>
    <cellStyle name="Currency 102" xfId="9121" xr:uid="{A974ACB0-67AC-41FA-A863-4252F9254D25}"/>
    <cellStyle name="Currency 102 2" xfId="9122" xr:uid="{914D2EC6-1903-4B81-B54D-E9DE4E12EE8E}"/>
    <cellStyle name="Currency 102 2 2" xfId="9123" xr:uid="{4962ADDF-CF6F-4145-888A-46D5F2409A68}"/>
    <cellStyle name="Currency 102 2 3" xfId="9124" xr:uid="{1008E084-99F4-4C4B-8AEB-709E8DC8A9E1}"/>
    <cellStyle name="Currency 102 3" xfId="9125" xr:uid="{167D51D8-5233-4FC7-9244-01B951B74FE3}"/>
    <cellStyle name="Currency 102 3 2" xfId="9126" xr:uid="{5A5F4D25-005A-45A1-9D0F-FDBCDCC3B917}"/>
    <cellStyle name="Currency 102 4" xfId="9127" xr:uid="{7D17A24B-9F38-42B4-B34F-3D73A95DDA4F}"/>
    <cellStyle name="Currency 102 4 2" xfId="9128" xr:uid="{9CC522B7-E7C4-4339-8FD5-1D4433D3E7DE}"/>
    <cellStyle name="Currency 102 5" xfId="9129" xr:uid="{70944DA3-B71E-4A92-90DC-F8D17A3607BA}"/>
    <cellStyle name="Currency 103" xfId="9130" xr:uid="{BE835A69-C08A-403D-90FB-62E35DE71ADB}"/>
    <cellStyle name="Currency 103 2" xfId="9131" xr:uid="{EE889A38-7506-460D-8B7B-FCD97E71D1AB}"/>
    <cellStyle name="Currency 103 2 2" xfId="9132" xr:uid="{BB327DB9-9EDD-428B-ADDC-BBBAF1E42ADA}"/>
    <cellStyle name="Currency 103 2 3" xfId="9133" xr:uid="{5605CBA5-E98A-4567-8EF4-784A36120EC2}"/>
    <cellStyle name="Currency 103 3" xfId="9134" xr:uid="{E1E3C142-459C-45DE-AF73-380A851431A7}"/>
    <cellStyle name="Currency 103 3 2" xfId="9135" xr:uid="{F74CCBF9-67E5-46D2-A643-3834E8B82625}"/>
    <cellStyle name="Currency 103 4" xfId="9136" xr:uid="{57058D33-EC6D-4A6B-AA6D-B366C48C2CA1}"/>
    <cellStyle name="Currency 103 4 2" xfId="9137" xr:uid="{B43F1F54-AC83-4D20-906C-ADF0D9F71C2E}"/>
    <cellStyle name="Currency 103 5" xfId="9138" xr:uid="{476B0467-E56C-4CD5-B53D-715B95BD681C}"/>
    <cellStyle name="Currency 104" xfId="9139" xr:uid="{99807788-8233-495E-9814-7E9487150B69}"/>
    <cellStyle name="Currency 104 2" xfId="9140" xr:uid="{289248BF-F1AC-4391-89A6-4798850BE82A}"/>
    <cellStyle name="Currency 104 2 2" xfId="9141" xr:uid="{33C42165-83B4-4E0B-A165-8A21974BE6D5}"/>
    <cellStyle name="Currency 104 2 3" xfId="9142" xr:uid="{A7F9C11B-75EE-444E-844A-3BD01C96AB08}"/>
    <cellStyle name="Currency 104 3" xfId="9143" xr:uid="{B52E0FAE-B1AC-4254-BE79-2C78C1226D61}"/>
    <cellStyle name="Currency 104 3 2" xfId="9144" xr:uid="{09B904A6-C5DC-4BDA-87BB-CEDACCE0C0D8}"/>
    <cellStyle name="Currency 104 4" xfId="9145" xr:uid="{6747DD73-C4CA-4C7E-9880-01EB67D6BABE}"/>
    <cellStyle name="Currency 104 4 2" xfId="9146" xr:uid="{64E9AC55-E756-4656-AC1D-B49EC7926E6A}"/>
    <cellStyle name="Currency 104 5" xfId="9147" xr:uid="{02AEC1FC-B8F0-4612-921C-CCBD36032D28}"/>
    <cellStyle name="Currency 104 6" xfId="9148" xr:uid="{4B77B721-FE37-491A-B38B-BC11448791BE}"/>
    <cellStyle name="Currency 105" xfId="9149" xr:uid="{C23511CF-52B6-4610-8DA2-785D4572A71C}"/>
    <cellStyle name="Currency 105 2" xfId="9150" xr:uid="{163EBBF9-0F07-45ED-9B5A-084CE7AA2AF6}"/>
    <cellStyle name="Currency 105 2 2" xfId="9151" xr:uid="{0008DF40-0A2C-481F-B062-52FBA46E4400}"/>
    <cellStyle name="Currency 105 2 3" xfId="9152" xr:uid="{2FE2B800-E396-4D14-874A-98712921A06B}"/>
    <cellStyle name="Currency 105 3" xfId="9153" xr:uid="{473708C1-0F2F-4EA6-8610-0206F7875E66}"/>
    <cellStyle name="Currency 105 3 2" xfId="9154" xr:uid="{064C2757-A465-4D06-88AF-006F73DFD70D}"/>
    <cellStyle name="Currency 105 4" xfId="9155" xr:uid="{7EB89254-E067-4443-9C22-400732660D58}"/>
    <cellStyle name="Currency 105 4 2" xfId="9156" xr:uid="{74063C68-33A4-4E6F-8F07-22F5CCC294E8}"/>
    <cellStyle name="Currency 105 5" xfId="9157" xr:uid="{BB88713B-2FC0-4FA5-B676-10EDA55E39D7}"/>
    <cellStyle name="Currency 105 6" xfId="9158" xr:uid="{11D73651-1D8F-4D80-A9C3-92F03F81B755}"/>
    <cellStyle name="Currency 106" xfId="9159" xr:uid="{8499A166-1D05-4783-8FA1-6658B927D9A7}"/>
    <cellStyle name="Currency 106 2" xfId="9160" xr:uid="{F54C7841-8686-4A82-B0B4-7EE76283931A}"/>
    <cellStyle name="Currency 106 2 2" xfId="9161" xr:uid="{C81AD113-B504-459F-863C-E0419EFCB968}"/>
    <cellStyle name="Currency 106 2 3" xfId="9162" xr:uid="{768C3D57-7BF5-4EAD-A604-6BE5732D1E87}"/>
    <cellStyle name="Currency 106 3" xfId="9163" xr:uid="{635C76A2-102D-4487-8C85-561914329096}"/>
    <cellStyle name="Currency 106 3 2" xfId="9164" xr:uid="{859D19F8-DD6D-43BF-802F-27E3923A8B5F}"/>
    <cellStyle name="Currency 106 4" xfId="9165" xr:uid="{E31C5008-FDC9-4446-A1A8-0E4B710FD064}"/>
    <cellStyle name="Currency 106 4 2" xfId="9166" xr:uid="{4DE1DF94-592F-4A6C-848A-9F24A8C4E6F3}"/>
    <cellStyle name="Currency 106 5" xfId="9167" xr:uid="{37EEDA38-6DDB-44B9-9E0D-5DD0F1D95D94}"/>
    <cellStyle name="Currency 106 6" xfId="9168" xr:uid="{556E17EA-1C2B-4B70-BFE3-8D0ABEF13BAD}"/>
    <cellStyle name="Currency 107" xfId="9169" xr:uid="{26CE48BA-8F85-4798-BD3B-24D917A0CCFD}"/>
    <cellStyle name="Currency 107 2" xfId="9170" xr:uid="{594AFC2A-DC9E-4095-B080-B99EB18F0279}"/>
    <cellStyle name="Currency 107 2 2" xfId="9171" xr:uid="{CCF3A02E-AE8E-4229-9357-8019AE605148}"/>
    <cellStyle name="Currency 107 2 3" xfId="9172" xr:uid="{FB7E09BB-219C-4727-A13B-B1685A70EF11}"/>
    <cellStyle name="Currency 107 3" xfId="9173" xr:uid="{5475BEE6-101F-461B-ADF4-BBB654FDB94E}"/>
    <cellStyle name="Currency 107 3 2" xfId="9174" xr:uid="{33456E80-9646-4A93-90C3-C06FDD8B0DD9}"/>
    <cellStyle name="Currency 107 4" xfId="9175" xr:uid="{58C0CEE4-5C93-4EDD-B995-03C254658153}"/>
    <cellStyle name="Currency 107 4 2" xfId="9176" xr:uid="{EF6AAE2C-0AF9-44F0-B2D7-A580FF719ECC}"/>
    <cellStyle name="Currency 107 5" xfId="9177" xr:uid="{972E47E8-5BBC-43D8-8722-AABD76D877F3}"/>
    <cellStyle name="Currency 107 6" xfId="9178" xr:uid="{1AF3D16E-D08B-4628-BEE8-9258090D24F7}"/>
    <cellStyle name="Currency 108" xfId="9179" xr:uid="{71298422-133D-4F46-AF73-AA99EF8A661F}"/>
    <cellStyle name="Currency 108 2" xfId="9180" xr:uid="{33DB0D88-FB52-4782-B1D7-86C8AE4A9191}"/>
    <cellStyle name="Currency 108 2 2" xfId="9181" xr:uid="{7FA53317-97DB-494E-AE0A-9C51BE2D3BFC}"/>
    <cellStyle name="Currency 108 2 3" xfId="9182" xr:uid="{E161741A-30AD-4136-87A9-67AF79682B5D}"/>
    <cellStyle name="Currency 108 3" xfId="9183" xr:uid="{6FDBBAE6-063A-4E3E-AABF-9FEC0D1C39E1}"/>
    <cellStyle name="Currency 108 3 2" xfId="9184" xr:uid="{7EAFA8B5-AE3F-47EE-8077-E819A791E12E}"/>
    <cellStyle name="Currency 108 4" xfId="9185" xr:uid="{8D395F5A-3C87-4336-91D3-7EEA34B597B3}"/>
    <cellStyle name="Currency 108 4 2" xfId="9186" xr:uid="{47783945-34C2-4914-A7E4-9888A1B16D42}"/>
    <cellStyle name="Currency 108 5" xfId="9187" xr:uid="{8E3CA290-1F64-49D2-8E5B-A1E49F5D776B}"/>
    <cellStyle name="Currency 108 6" xfId="9188" xr:uid="{7D889203-0176-46A6-AA58-DA1F2F958211}"/>
    <cellStyle name="Currency 109" xfId="9189" xr:uid="{367288AE-1B5C-4153-9927-093DB0920E92}"/>
    <cellStyle name="Currency 109 2" xfId="9190" xr:uid="{740EE1A3-D6D2-4276-81A5-0507A169C593}"/>
    <cellStyle name="Currency 109 2 2" xfId="9191" xr:uid="{39EB95F4-AB97-402D-AD22-B1AD24A8F076}"/>
    <cellStyle name="Currency 109 2 3" xfId="9192" xr:uid="{F06AF4B5-30F0-4CFB-9C31-7D6FF85D93E0}"/>
    <cellStyle name="Currency 109 3" xfId="9193" xr:uid="{48CF771C-32A0-4D70-B8FB-1E029132F371}"/>
    <cellStyle name="Currency 109 3 2" xfId="9194" xr:uid="{BBCCD037-96F7-487C-8D5C-9922698520EB}"/>
    <cellStyle name="Currency 109 4" xfId="9195" xr:uid="{73074D5D-A164-4451-BB26-14A4885657DE}"/>
    <cellStyle name="Currency 109 4 2" xfId="9196" xr:uid="{D9045E4A-2598-498E-B81F-DB76C31B7C88}"/>
    <cellStyle name="Currency 109 5" xfId="9197" xr:uid="{CF746FAD-236A-47C0-9027-40997CDB3725}"/>
    <cellStyle name="Currency 109 6" xfId="9198" xr:uid="{618705CC-6A02-40DD-8A29-8811D7161713}"/>
    <cellStyle name="Currency 11" xfId="9199" xr:uid="{DA5C2713-7477-4DD9-9EC2-5837F7784096}"/>
    <cellStyle name="Currency 11 2" xfId="9200" xr:uid="{3A428CE2-2D79-4397-8C48-4AD85C6738BC}"/>
    <cellStyle name="Currency 11 3" xfId="9201" xr:uid="{F12D488E-DD80-42D4-90F0-1B75D0D5599B}"/>
    <cellStyle name="Currency 11 4" xfId="9202" xr:uid="{EE196422-CFB3-4345-AD12-B82B7EC7AEF5}"/>
    <cellStyle name="Currency 110" xfId="9203" xr:uid="{98D6F064-B00A-48D9-A343-D336EF2C0396}"/>
    <cellStyle name="Currency 110 2" xfId="9204" xr:uid="{8A6F01F5-24E7-4035-AACA-13B75D8E4BA6}"/>
    <cellStyle name="Currency 110 2 2" xfId="9205" xr:uid="{2B3E8D71-FE94-4A40-BA6E-DB0FE3EC79D9}"/>
    <cellStyle name="Currency 110 2 3" xfId="9206" xr:uid="{6986F93E-AE25-4D84-AD9C-4BCE7904FEB2}"/>
    <cellStyle name="Currency 110 3" xfId="9207" xr:uid="{9D85108B-5F1D-4515-A74E-123580C2F142}"/>
    <cellStyle name="Currency 110 3 2" xfId="9208" xr:uid="{F8FA72B0-1952-4755-8EB2-27AF0E95CF5F}"/>
    <cellStyle name="Currency 110 4" xfId="9209" xr:uid="{C04B8901-8A1A-4FEB-8A38-D364C5A7299B}"/>
    <cellStyle name="Currency 110 4 2" xfId="9210" xr:uid="{1D1DCE6E-7D3E-42E3-BD2F-5D53BE142AAF}"/>
    <cellStyle name="Currency 110 5" xfId="9211" xr:uid="{F8C9B84A-26FB-49B6-9CFF-FEB7A254A1CE}"/>
    <cellStyle name="Currency 110 6" xfId="9212" xr:uid="{AAED25EA-791D-4C7B-AF74-967965839562}"/>
    <cellStyle name="Currency 111" xfId="9213" xr:uid="{B4C14F81-851E-4D36-A2DB-A7E2FF5A64B8}"/>
    <cellStyle name="Currency 111 2" xfId="9214" xr:uid="{9BC7B02B-04EF-4ED9-8D7B-A39F58C840D5}"/>
    <cellStyle name="Currency 111 2 2" xfId="9215" xr:uid="{55012188-D22D-4D7F-922E-D277684BFCE0}"/>
    <cellStyle name="Currency 111 2 3" xfId="9216" xr:uid="{47E57253-CD69-4495-ADBF-7D536FD5600E}"/>
    <cellStyle name="Currency 111 3" xfId="9217" xr:uid="{1EDA9385-020E-444D-A3CC-333326B35A6C}"/>
    <cellStyle name="Currency 111 3 2" xfId="9218" xr:uid="{DF9B60F4-0A94-401F-8F6D-34D2E0B492EF}"/>
    <cellStyle name="Currency 111 4" xfId="9219" xr:uid="{45181C7F-9AAA-4BFA-8CAD-22B1B7AACCC6}"/>
    <cellStyle name="Currency 111 4 2" xfId="9220" xr:uid="{041EAAB7-6F4D-4874-843F-0F42772C3756}"/>
    <cellStyle name="Currency 111 5" xfId="9221" xr:uid="{1B8A4530-9D2B-44FD-B9EE-912C6885CD71}"/>
    <cellStyle name="Currency 111 6" xfId="9222" xr:uid="{CF589835-7C64-4F7E-A5EC-21F262996243}"/>
    <cellStyle name="Currency 112" xfId="9223" xr:uid="{DF7DFBC0-506B-43C8-9B0B-2E01C0DB1663}"/>
    <cellStyle name="Currency 112 2" xfId="9224" xr:uid="{8F323DF2-3C4B-4227-8D0D-BE4E9BCDC0AA}"/>
    <cellStyle name="Currency 112 2 2" xfId="9225" xr:uid="{50FCDE96-608C-43FC-89E2-0F205B851220}"/>
    <cellStyle name="Currency 112 2 3" xfId="9226" xr:uid="{696ECEAC-5994-4E99-8BAE-1170343E1772}"/>
    <cellStyle name="Currency 112 3" xfId="9227" xr:uid="{68D4FE16-AE39-43EF-BA83-9BC5905263EB}"/>
    <cellStyle name="Currency 112 3 2" xfId="9228" xr:uid="{FA6FBF17-D961-46DA-ABCB-AC2A99EC1E1A}"/>
    <cellStyle name="Currency 112 4" xfId="9229" xr:uid="{6FA3AE1A-5E7C-4057-B4F2-85A54CB857C4}"/>
    <cellStyle name="Currency 113" xfId="9230" xr:uid="{21E2E4C2-9D8F-4603-BA96-FCD687CC5E4B}"/>
    <cellStyle name="Currency 113 2" xfId="9231" xr:uid="{148BB038-E487-46ED-BFD2-A1165C23C44C}"/>
    <cellStyle name="Currency 113 2 2" xfId="9232" xr:uid="{8ED364DF-8183-45E1-9F95-DFD44E01F515}"/>
    <cellStyle name="Currency 113 2 3" xfId="9233" xr:uid="{D4150699-280B-4240-B2E1-213715C5D6C2}"/>
    <cellStyle name="Currency 113 3" xfId="9234" xr:uid="{BBA09728-0E3F-4F5F-9D6A-30F2066D4A91}"/>
    <cellStyle name="Currency 113 3 2" xfId="9235" xr:uid="{87E4194E-B5BB-469B-A6FF-013C55A31576}"/>
    <cellStyle name="Currency 113 4" xfId="9236" xr:uid="{42D72B69-2BB0-4C3A-BFFB-090DB98B5D0E}"/>
    <cellStyle name="Currency 114" xfId="9237" xr:uid="{278ADBD0-C263-4E10-AE26-71D0AD638FCE}"/>
    <cellStyle name="Currency 114 2" xfId="9238" xr:uid="{34B3FB61-3690-4871-8725-075D89218160}"/>
    <cellStyle name="Currency 114 2 2" xfId="9239" xr:uid="{FFDEACE7-68FF-46A1-AE84-348610575038}"/>
    <cellStyle name="Currency 114 2 3" xfId="9240" xr:uid="{A4755701-DE6C-4B81-83F7-BE0D5B1E56D3}"/>
    <cellStyle name="Currency 114 3" xfId="9241" xr:uid="{146DD566-95A4-47CE-8B2F-4BAE33C9853D}"/>
    <cellStyle name="Currency 114 3 2" xfId="9242" xr:uid="{22022E5E-99C8-4640-A86D-82C7F0F10EFE}"/>
    <cellStyle name="Currency 114 4" xfId="9243" xr:uid="{E3CD7367-1C2E-4DA0-990D-DE2E12A04944}"/>
    <cellStyle name="Currency 115" xfId="9244" xr:uid="{C96A6595-A137-4D45-9E3D-20E6F26DAB71}"/>
    <cellStyle name="Currency 115 2" xfId="9245" xr:uid="{562FF31B-BDC8-41E3-BD02-C4EA880FB3B2}"/>
    <cellStyle name="Currency 115 2 2" xfId="9246" xr:uid="{F796B963-11C6-4206-9B0A-51C57BC3C3CF}"/>
    <cellStyle name="Currency 115 2 3" xfId="9247" xr:uid="{D2D65FB7-388E-4BD3-B49F-3F8D90220393}"/>
    <cellStyle name="Currency 115 3" xfId="9248" xr:uid="{290F4DF1-8F50-4052-9B46-F6257CD0F43F}"/>
    <cellStyle name="Currency 115 3 2" xfId="9249" xr:uid="{5A3E2465-08EB-4DE4-B5F6-399DAD2A3E70}"/>
    <cellStyle name="Currency 115 4" xfId="9250" xr:uid="{84D1DF33-1813-42FC-86C0-56B39B051E7E}"/>
    <cellStyle name="Currency 116" xfId="9251" xr:uid="{B8C2CDF5-0A9E-446E-87E6-D39B88CD109B}"/>
    <cellStyle name="Currency 116 2" xfId="9252" xr:uid="{4FA191DF-6BB7-45E4-95AB-37764960A1DC}"/>
    <cellStyle name="Currency 116 2 2" xfId="9253" xr:uid="{DBDB69FB-CA9C-4689-B0A1-0323797E964E}"/>
    <cellStyle name="Currency 116 2 3" xfId="9254" xr:uid="{63B59363-AE3C-45B9-8136-5E5F63201E9A}"/>
    <cellStyle name="Currency 116 3" xfId="9255" xr:uid="{79C8BEE0-100E-488A-BAA5-AF579E94EF9F}"/>
    <cellStyle name="Currency 116 3 2" xfId="9256" xr:uid="{52633E83-A62E-489B-8A03-96A31D588DE6}"/>
    <cellStyle name="Currency 116 4" xfId="9257" xr:uid="{BBBB8424-8B60-4963-B9D4-E0C5A0FBD547}"/>
    <cellStyle name="Currency 117" xfId="9258" xr:uid="{0432D7BF-794F-4271-8CAB-0FEF79E5188C}"/>
    <cellStyle name="Currency 117 2" xfId="9259" xr:uid="{B7A4DCEF-1A5E-4763-9695-E272E0B84825}"/>
    <cellStyle name="Currency 117 2 2" xfId="9260" xr:uid="{792C6894-29B9-4B37-A18A-BBB04BBEFA2A}"/>
    <cellStyle name="Currency 117 2 3" xfId="9261" xr:uid="{9ADCD181-3311-43C6-9BD8-4ADFE1958EEA}"/>
    <cellStyle name="Currency 117 3" xfId="9262" xr:uid="{0CD88977-8003-41C0-AD3B-DCBA15C9E2F1}"/>
    <cellStyle name="Currency 117 3 2" xfId="9263" xr:uid="{2AE2F407-98F8-4804-B1DC-0D47E84E420D}"/>
    <cellStyle name="Currency 117 4" xfId="9264" xr:uid="{9E586652-10CD-47AA-A8CA-D0B63EE07F86}"/>
    <cellStyle name="Currency 118" xfId="9265" xr:uid="{33118BBE-F01D-4900-A076-19DBEF2C2368}"/>
    <cellStyle name="Currency 118 2" xfId="9266" xr:uid="{7342BD3A-D16B-4D92-B95C-60204EB7FACA}"/>
    <cellStyle name="Currency 118 2 2" xfId="9267" xr:uid="{3CB2679B-EEA2-4AD9-B951-BD7367283D2C}"/>
    <cellStyle name="Currency 118 2 3" xfId="9268" xr:uid="{79E90851-3906-4951-BD19-2086D88D280F}"/>
    <cellStyle name="Currency 118 3" xfId="9269" xr:uid="{56B599F2-B8AE-4373-B579-2BFD481873A3}"/>
    <cellStyle name="Currency 118 3 2" xfId="9270" xr:uid="{8646B4CD-09A9-4474-9C5E-1419E1A4B828}"/>
    <cellStyle name="Currency 118 4" xfId="9271" xr:uid="{4C098309-AC78-40BB-B5D9-80CBFB43E3E7}"/>
    <cellStyle name="Currency 119" xfId="9272" xr:uid="{0AC86E6D-C48D-4601-94E6-0946ADAF143E}"/>
    <cellStyle name="Currency 119 2" xfId="9273" xr:uid="{B1DC36E5-B4D3-48B2-8700-FEA8B2B5EA19}"/>
    <cellStyle name="Currency 119 2 2" xfId="9274" xr:uid="{3D497EEB-4B4F-4746-B522-B8D4E0CA50BB}"/>
    <cellStyle name="Currency 119 2 3" xfId="9275" xr:uid="{43476585-A560-4B3C-80C5-17FD813424DA}"/>
    <cellStyle name="Currency 119 3" xfId="9276" xr:uid="{A0A5D483-214A-4A38-9219-2CABAAFD1004}"/>
    <cellStyle name="Currency 119 3 2" xfId="9277" xr:uid="{FD7656FD-96B3-4C33-8088-577112276F17}"/>
    <cellStyle name="Currency 119 4" xfId="9278" xr:uid="{82AB123D-1926-405C-99A8-708B68D16A90}"/>
    <cellStyle name="Currency 12" xfId="9279" xr:uid="{3AE4328B-73DC-4EF6-84EC-E5E973A3F6DF}"/>
    <cellStyle name="Currency 12 2" xfId="9280" xr:uid="{34B16713-20F9-45E1-9C8A-8FFF1E4BA0AD}"/>
    <cellStyle name="Currency 12 3" xfId="9281" xr:uid="{0EC1853B-23A3-4203-BD3C-C1952F5BCEBB}"/>
    <cellStyle name="Currency 12 4" xfId="9282" xr:uid="{23EE8CCB-BF69-4A7B-BB30-F5BE03DD2326}"/>
    <cellStyle name="Currency 120" xfId="9283" xr:uid="{90909B43-BE92-4CDD-B231-F0695CF1B6A8}"/>
    <cellStyle name="Currency 120 2" xfId="9284" xr:uid="{41F62B97-5915-40F0-AA2F-2919CECDC171}"/>
    <cellStyle name="Currency 120 2 2" xfId="9285" xr:uid="{EB28656A-8CFC-4C49-A27D-B847D620660D}"/>
    <cellStyle name="Currency 120 2 3" xfId="9286" xr:uid="{AC56A58B-DD70-4537-8DB2-8354DA2A9433}"/>
    <cellStyle name="Currency 120 3" xfId="9287" xr:uid="{39728539-E5B6-42CB-8341-99D973C8CC1B}"/>
    <cellStyle name="Currency 120 3 2" xfId="9288" xr:uid="{5257022A-563D-424D-9469-FAFD9C5F941C}"/>
    <cellStyle name="Currency 120 4" xfId="9289" xr:uid="{EEF1E9BB-3E26-42D7-89B4-232720FC2BB7}"/>
    <cellStyle name="Currency 121" xfId="9290" xr:uid="{CBA2D63D-DA5D-4E38-990E-1F82646583BA}"/>
    <cellStyle name="Currency 121 2" xfId="9291" xr:uid="{5FDE8C5A-32E8-4038-A955-71BBA924F747}"/>
    <cellStyle name="Currency 121 2 2" xfId="9292" xr:uid="{AB653DBD-09FF-4FF7-A06B-371F2D14CDC8}"/>
    <cellStyle name="Currency 121 2 3" xfId="9293" xr:uid="{1CA9D150-ED4B-4706-A76F-FEBF59CBD335}"/>
    <cellStyle name="Currency 121 3" xfId="9294" xr:uid="{F873603A-6AEE-4B0E-8935-BACDC122C8D4}"/>
    <cellStyle name="Currency 121 3 2" xfId="9295" xr:uid="{75D65128-5EC0-416E-B418-EAB4B8120472}"/>
    <cellStyle name="Currency 121 4" xfId="9296" xr:uid="{64FD7D7A-377F-4D22-B673-F3DD3137E639}"/>
    <cellStyle name="Currency 122" xfId="9297" xr:uid="{6F19017C-EA47-44EB-8738-5DDD4A0819AA}"/>
    <cellStyle name="Currency 122 2" xfId="9298" xr:uid="{595A24F2-4E28-466E-863E-00857B2B832C}"/>
    <cellStyle name="Currency 122 2 2" xfId="9299" xr:uid="{1BF8F4F3-12A1-49E8-90CB-3B5DF26E103C}"/>
    <cellStyle name="Currency 122 2 3" xfId="9300" xr:uid="{77835385-682D-4155-B3A7-086A1317E73F}"/>
    <cellStyle name="Currency 122 3" xfId="9301" xr:uid="{5E22097D-17DB-49DB-8184-6A49F9B2C354}"/>
    <cellStyle name="Currency 122 3 2" xfId="9302" xr:uid="{118C1A19-58C9-41AF-94AE-C3A14EFE2823}"/>
    <cellStyle name="Currency 122 4" xfId="9303" xr:uid="{6B573DDE-91F8-4C7F-9FDE-72CAC3957A94}"/>
    <cellStyle name="Currency 123" xfId="9304" xr:uid="{6BCE00F3-5B8C-47B5-BEBF-07B508D63A61}"/>
    <cellStyle name="Currency 123 2" xfId="9305" xr:uid="{658DF4DD-B759-45FB-84EF-EBC6E2A464DF}"/>
    <cellStyle name="Currency 123 2 2" xfId="9306" xr:uid="{EC8A16AC-E8C7-4E9F-BB75-AA4590F58836}"/>
    <cellStyle name="Currency 123 2 3" xfId="9307" xr:uid="{7FF8AF67-C0D1-47AA-8AED-C14DCF5D38DE}"/>
    <cellStyle name="Currency 123 3" xfId="9308" xr:uid="{E48B9BFF-4DAA-4337-A35F-C7C92BE2DAB8}"/>
    <cellStyle name="Currency 123 3 2" xfId="9309" xr:uid="{5F5C260F-967F-4154-A6CE-68D1D8D0BA35}"/>
    <cellStyle name="Currency 123 4" xfId="9310" xr:uid="{6AA6B24E-64EA-4581-9A38-96D878950E75}"/>
    <cellStyle name="Currency 124" xfId="9311" xr:uid="{BEF8E2A9-C5ED-4019-9EFC-50FF06F73590}"/>
    <cellStyle name="Currency 124 2" xfId="9312" xr:uid="{DD227A5D-E799-4D6C-AB76-80255F679862}"/>
    <cellStyle name="Currency 124 2 2" xfId="9313" xr:uid="{C4AAF611-42E6-4754-8652-C6FDB5E4C4BF}"/>
    <cellStyle name="Currency 124 2 3" xfId="9314" xr:uid="{6853F4E9-9411-4E31-822D-D1AD0A610976}"/>
    <cellStyle name="Currency 124 3" xfId="9315" xr:uid="{EAF3E912-FE54-41D1-8D95-D71245F5E7D7}"/>
    <cellStyle name="Currency 124 3 2" xfId="9316" xr:uid="{5B2F1FDB-5693-43C5-9F17-BEEDAA0DE0FF}"/>
    <cellStyle name="Currency 124 4" xfId="9317" xr:uid="{E35C22EC-8A83-434D-9391-926F1ED340AA}"/>
    <cellStyle name="Currency 125" xfId="9318" xr:uid="{B2782F8E-56C8-4111-A9BD-4944EA9FEB5E}"/>
    <cellStyle name="Currency 125 2" xfId="9319" xr:uid="{0038284F-F024-4F94-8976-1671A0E2BD49}"/>
    <cellStyle name="Currency 125 2 2" xfId="9320" xr:uid="{A0E936DF-B215-4329-8B65-A6A1740897D3}"/>
    <cellStyle name="Currency 125 2 3" xfId="9321" xr:uid="{7921220C-98A3-4A87-A054-75886BA42AAD}"/>
    <cellStyle name="Currency 125 3" xfId="9322" xr:uid="{126ABAB0-9EDF-4679-B19F-3E233CE12490}"/>
    <cellStyle name="Currency 125 3 2" xfId="9323" xr:uid="{31099838-7DC0-44ED-A46A-B2C5C0EFAA4D}"/>
    <cellStyle name="Currency 125 4" xfId="9324" xr:uid="{62F7AE7F-BA75-4E25-A234-6A9E4DA18811}"/>
    <cellStyle name="Currency 126" xfId="9325" xr:uid="{83C8A3C0-3F5A-410B-A959-29D7FAA11A68}"/>
    <cellStyle name="Currency 126 2" xfId="9326" xr:uid="{8F039D41-7CF7-42BC-9595-ECC341F980A2}"/>
    <cellStyle name="Currency 126 2 2" xfId="9327" xr:uid="{5783FDDA-7CA4-4E9A-9016-011133AA7015}"/>
    <cellStyle name="Currency 126 2 3" xfId="9328" xr:uid="{5D22FE25-CF0C-43D9-B7C3-AC429B725663}"/>
    <cellStyle name="Currency 126 3" xfId="9329" xr:uid="{C4F3F8D0-7D28-4B5E-8429-58D1563AE1A6}"/>
    <cellStyle name="Currency 126 3 2" xfId="9330" xr:uid="{B2D2C0EE-E5BD-4961-84B4-DF345E32D2D7}"/>
    <cellStyle name="Currency 126 4" xfId="9331" xr:uid="{3A452EA0-AD81-423A-BDDC-FCFE483882D5}"/>
    <cellStyle name="Currency 127" xfId="9332" xr:uid="{46750C89-4340-482F-9F50-6393AF681A10}"/>
    <cellStyle name="Currency 127 2" xfId="9333" xr:uid="{699970B9-5099-4BF2-83CE-A9813E51CA83}"/>
    <cellStyle name="Currency 127 2 2" xfId="9334" xr:uid="{4A99E002-3113-4C3A-885E-FA8834130718}"/>
    <cellStyle name="Currency 127 2 3" xfId="9335" xr:uid="{FC160DF3-2B76-487F-BDF5-81D46709EA72}"/>
    <cellStyle name="Currency 127 3" xfId="9336" xr:uid="{2F66E236-4A0C-4EFA-8BFB-484F96EDF657}"/>
    <cellStyle name="Currency 127 3 2" xfId="9337" xr:uid="{5390ABA9-36FF-4575-9422-FC9BF2774DB9}"/>
    <cellStyle name="Currency 127 4" xfId="9338" xr:uid="{45CD834F-DC5C-4DD1-BA3A-13CD94D85C88}"/>
    <cellStyle name="Currency 128" xfId="9339" xr:uid="{BDA79F40-A0CE-4376-999B-0D62C9B1CD17}"/>
    <cellStyle name="Currency 128 2" xfId="9340" xr:uid="{41962D7B-B776-46AA-A1DF-81742EF567CD}"/>
    <cellStyle name="Currency 128 2 2" xfId="9341" xr:uid="{E6206E84-A80B-417E-9B83-4B565CB75C1D}"/>
    <cellStyle name="Currency 128 2 3" xfId="9342" xr:uid="{CCD6AA40-08DF-4516-8A3D-655129174BF9}"/>
    <cellStyle name="Currency 128 3" xfId="9343" xr:uid="{E7CE6488-B83B-4E01-8D65-F5F62E31191E}"/>
    <cellStyle name="Currency 128 3 2" xfId="9344" xr:uid="{CE02D579-6CD5-4A88-B5EC-3B0713C548D0}"/>
    <cellStyle name="Currency 128 4" xfId="9345" xr:uid="{1A5D6E5D-0078-4EE5-98CF-ED4A99B009A7}"/>
    <cellStyle name="Currency 129" xfId="9346" xr:uid="{7D6A3FA4-384E-4202-B249-B7A63ADC756C}"/>
    <cellStyle name="Currency 129 2" xfId="9347" xr:uid="{3B609EC6-00CB-4C6D-A042-2CD7339409FE}"/>
    <cellStyle name="Currency 129 2 2" xfId="9348" xr:uid="{9AD323A6-0814-4D9D-B0AB-C23D2C0BE065}"/>
    <cellStyle name="Currency 129 2 3" xfId="9349" xr:uid="{EFC0CCDB-C943-498A-8FFC-A6CB00928D1B}"/>
    <cellStyle name="Currency 129 3" xfId="9350" xr:uid="{4D402879-BE5F-443B-AFB5-2D06607ED9DA}"/>
    <cellStyle name="Currency 129 3 2" xfId="9351" xr:uid="{8D418425-9098-4349-8F8D-8E7F1E9093DC}"/>
    <cellStyle name="Currency 129 4" xfId="9352" xr:uid="{06A45AE7-F11D-4EDB-B49A-FC2AC595B395}"/>
    <cellStyle name="Currency 13" xfId="9353" xr:uid="{3F289745-8FBF-42AB-A221-4E059290754F}"/>
    <cellStyle name="Currency 13 2" xfId="9354" xr:uid="{BAA2C7A6-6A9D-44CB-9D82-DB5FBD4EF9A0}"/>
    <cellStyle name="Currency 13 3" xfId="9355" xr:uid="{8F3F7B1C-39D6-424A-8B4E-6BF4178C8AAC}"/>
    <cellStyle name="Currency 13 4" xfId="9356" xr:uid="{916EFDDF-8926-4B6D-9199-5F1444F3694F}"/>
    <cellStyle name="Currency 130" xfId="9357" xr:uid="{9B07E8D9-2E57-4567-91C9-44760F5AD2E2}"/>
    <cellStyle name="Currency 130 2" xfId="9358" xr:uid="{D93F067A-FBA7-4817-88D3-C5FC76AEA341}"/>
    <cellStyle name="Currency 130 2 2" xfId="9359" xr:uid="{B32BE4D6-EDB0-4D10-B689-E3FC3122E0F9}"/>
    <cellStyle name="Currency 130 2 3" xfId="9360" xr:uid="{5C6A6E2C-A1B9-4606-A68D-3B061A5950D0}"/>
    <cellStyle name="Currency 130 3" xfId="9361" xr:uid="{5410CABA-7E59-48A2-BA2B-D9F1DA8984FA}"/>
    <cellStyle name="Currency 130 3 2" xfId="9362" xr:uid="{E9A468CD-AD4D-462A-B01D-040FB3CF0485}"/>
    <cellStyle name="Currency 130 4" xfId="9363" xr:uid="{EE7DC589-FD46-43B0-A72B-BF37706CCEFE}"/>
    <cellStyle name="Currency 131" xfId="9364" xr:uid="{E950E4AF-49CC-4FCF-A610-A017D3C68975}"/>
    <cellStyle name="Currency 131 2" xfId="9365" xr:uid="{22E860E5-D4C2-499A-80A9-64805F4BCA13}"/>
    <cellStyle name="Currency 131 2 2" xfId="9366" xr:uid="{E7E507F3-48C3-42BA-954D-BF479BAF5AA5}"/>
    <cellStyle name="Currency 131 2 3" xfId="9367" xr:uid="{3F90E5CA-64BD-4779-9FED-5D42552DC33D}"/>
    <cellStyle name="Currency 131 3" xfId="9368" xr:uid="{7B1D2234-0452-4E55-A9AE-DCE1FA3E4D43}"/>
    <cellStyle name="Currency 131 3 2" xfId="9369" xr:uid="{978C5BFC-0853-4487-8701-6835E3E253A5}"/>
    <cellStyle name="Currency 131 4" xfId="9370" xr:uid="{E9A5AD6B-981D-4777-A120-A9C6100C5390}"/>
    <cellStyle name="Currency 132" xfId="9371" xr:uid="{7A4ED8C4-F4D6-4E4A-993A-AE5C1518EF1D}"/>
    <cellStyle name="Currency 132 2" xfId="9372" xr:uid="{2D37698C-D6A7-4DF0-A65D-3E65DFC5282A}"/>
    <cellStyle name="Currency 132 2 2" xfId="9373" xr:uid="{D6472C38-7AC7-4E59-B06A-71473FE27561}"/>
    <cellStyle name="Currency 132 2 3" xfId="9374" xr:uid="{5C21FC48-3CE2-4B61-B558-B682859E8151}"/>
    <cellStyle name="Currency 132 3" xfId="9375" xr:uid="{14B13FF8-74A0-4DAC-8B1C-8DB0FFB21C12}"/>
    <cellStyle name="Currency 132 3 2" xfId="9376" xr:uid="{C1E8CF99-EE98-4673-9BE1-CFC1DB25BFB8}"/>
    <cellStyle name="Currency 132 4" xfId="9377" xr:uid="{C81732C9-3708-4CD9-AEF9-235DBFD5215E}"/>
    <cellStyle name="Currency 133" xfId="9378" xr:uid="{EBFA0C6E-45F5-4D4B-9817-E0B3FB4CEC94}"/>
    <cellStyle name="Currency 133 2" xfId="9379" xr:uid="{06248B68-4822-41A4-BF5D-2C8A7FE83D32}"/>
    <cellStyle name="Currency 133 2 2" xfId="9380" xr:uid="{7522D651-E95F-4E07-AF37-60C0FAF26CC4}"/>
    <cellStyle name="Currency 133 2 3" xfId="9381" xr:uid="{2DF2632D-4333-48DC-BD71-2247E26661DD}"/>
    <cellStyle name="Currency 133 3" xfId="9382" xr:uid="{4301344B-6A3A-4427-8519-6613897548BC}"/>
    <cellStyle name="Currency 133 3 2" xfId="9383" xr:uid="{53E3ECB0-07B2-4F19-BEE0-8C513EA7E3C1}"/>
    <cellStyle name="Currency 133 4" xfId="9384" xr:uid="{BD20A700-DE89-4283-A889-1AA7EAF3A299}"/>
    <cellStyle name="Currency 134" xfId="9385" xr:uid="{077E4C48-CE67-40C6-AAEB-0932E9674E24}"/>
    <cellStyle name="Currency 134 2" xfId="9386" xr:uid="{94B4C803-E7AE-45E4-9823-9C7E6D925E80}"/>
    <cellStyle name="Currency 134 2 2" xfId="9387" xr:uid="{6D2D17B0-6D04-4BBA-93B8-2AD3E4DA4E33}"/>
    <cellStyle name="Currency 134 2 3" xfId="9388" xr:uid="{BBDE0F31-38BA-4E4A-ADB4-923F9229E5D9}"/>
    <cellStyle name="Currency 134 3" xfId="9389" xr:uid="{635B1C72-3784-4C6C-ABDB-07659F62B362}"/>
    <cellStyle name="Currency 134 3 2" xfId="9390" xr:uid="{C11780B0-A774-44CB-B2B0-345A773023DC}"/>
    <cellStyle name="Currency 134 4" xfId="9391" xr:uid="{0A6C64C2-4AA4-4B05-AAFD-2F0EE29E57D5}"/>
    <cellStyle name="Currency 135" xfId="9392" xr:uid="{4559E88D-69D2-4714-8BC4-E952EF230F3B}"/>
    <cellStyle name="Currency 135 2" xfId="9393" xr:uid="{9C147EBA-01D4-4CBA-8975-FDD4CCCCA075}"/>
    <cellStyle name="Currency 135 2 2" xfId="9394" xr:uid="{60793FF0-1A41-452F-8EE2-C6C88BAEC012}"/>
    <cellStyle name="Currency 135 2 3" xfId="9395" xr:uid="{BE1FB4DD-9D22-4151-B99C-D001FEAA19C7}"/>
    <cellStyle name="Currency 135 3" xfId="9396" xr:uid="{5F79BFA5-DF7D-4747-9C45-0AFE01D2CA72}"/>
    <cellStyle name="Currency 135 3 2" xfId="9397" xr:uid="{73630560-3938-4485-BCE3-32C19BF47540}"/>
    <cellStyle name="Currency 135 4" xfId="9398" xr:uid="{5A423B76-8A1F-4AE4-95B8-D17C7A704300}"/>
    <cellStyle name="Currency 136" xfId="9399" xr:uid="{B2921836-6BDE-4DA5-B3D0-72DE02FC28C9}"/>
    <cellStyle name="Currency 136 2" xfId="9400" xr:uid="{64D7B4D6-FE6B-4717-A226-738CBB1B9A4D}"/>
    <cellStyle name="Currency 136 2 2" xfId="9401" xr:uid="{19833F09-A73B-481D-8F53-ED59849A1707}"/>
    <cellStyle name="Currency 136 2 3" xfId="9402" xr:uid="{F015B750-534A-4DDD-B1EC-34F0CB1E0586}"/>
    <cellStyle name="Currency 136 3" xfId="9403" xr:uid="{E763CAD4-ED7A-4A57-ACCD-5BF5F889E0D7}"/>
    <cellStyle name="Currency 136 3 2" xfId="9404" xr:uid="{C857B024-B4B3-4BAF-A660-222920389A0A}"/>
    <cellStyle name="Currency 136 4" xfId="9405" xr:uid="{8B6CA8A9-4B53-4F29-A38A-C5D1E82E9959}"/>
    <cellStyle name="Currency 137" xfId="9406" xr:uid="{F9854677-E559-4A01-AAC2-4A2DFE532884}"/>
    <cellStyle name="Currency 137 2" xfId="9407" xr:uid="{7F81A74C-0227-4BDF-BF65-2CEFD1BCF545}"/>
    <cellStyle name="Currency 137 2 2" xfId="9408" xr:uid="{F4370EC0-4586-4DC0-83AB-E86BB6E6DDED}"/>
    <cellStyle name="Currency 137 2 3" xfId="9409" xr:uid="{FEF5B10B-5BE9-4322-8A84-A19D51E41546}"/>
    <cellStyle name="Currency 137 3" xfId="9410" xr:uid="{D34B5537-0B7B-45BD-BD0C-E3AB84E7AFCB}"/>
    <cellStyle name="Currency 137 3 2" xfId="9411" xr:uid="{484E30E0-E8AA-4963-B555-67BC00ED0BFD}"/>
    <cellStyle name="Currency 137 4" xfId="9412" xr:uid="{BA6D1602-285B-44B2-A0C8-BD68DB6C3431}"/>
    <cellStyle name="Currency 138" xfId="9413" xr:uid="{A7D7907D-BAE3-4298-8259-A387FF61C70E}"/>
    <cellStyle name="Currency 138 2" xfId="9414" xr:uid="{4DDA396C-2D9C-4A0C-8FB0-13CDA85A6A26}"/>
    <cellStyle name="Currency 138 2 2" xfId="9415" xr:uid="{FA7DA35D-66C4-4141-B02A-41B3F5AC33C4}"/>
    <cellStyle name="Currency 138 2 3" xfId="9416" xr:uid="{3AE3C1A9-8EF0-4D5B-80D2-83E149D997C6}"/>
    <cellStyle name="Currency 138 3" xfId="9417" xr:uid="{6BB4677A-BEA7-4B10-9652-F3CFBDDCA071}"/>
    <cellStyle name="Currency 138 3 2" xfId="9418" xr:uid="{71116438-50C2-4287-B7B3-910CA89F006A}"/>
    <cellStyle name="Currency 138 4" xfId="9419" xr:uid="{49F779D6-FBA2-49AB-8A89-0FCAFAA7E135}"/>
    <cellStyle name="Currency 139" xfId="9420" xr:uid="{BAC5F02F-07B2-44F9-921E-EBDB35326551}"/>
    <cellStyle name="Currency 139 2" xfId="9421" xr:uid="{B2D04025-EE7A-4AB9-8B81-0C0054E75D9B}"/>
    <cellStyle name="Currency 139 2 2" xfId="9422" xr:uid="{CC5EE77F-2FBA-4F84-9779-674EAD66CCB0}"/>
    <cellStyle name="Currency 139 2 3" xfId="9423" xr:uid="{EEE87A64-B89A-4180-8D9A-53A10F730266}"/>
    <cellStyle name="Currency 139 3" xfId="9424" xr:uid="{66C62328-AECF-46E3-BF4B-926805870D06}"/>
    <cellStyle name="Currency 139 3 2" xfId="9425" xr:uid="{C097857D-AC93-4101-997E-4690562B5172}"/>
    <cellStyle name="Currency 139 4" xfId="9426" xr:uid="{70126B46-D298-43A8-AEB2-1624EE320B79}"/>
    <cellStyle name="Currency 14" xfId="9427" xr:uid="{51E5AD64-87FA-4666-B604-7E10E340D928}"/>
    <cellStyle name="Currency 14 2" xfId="9428" xr:uid="{8E5B6728-F541-409A-92C7-57876E78BE9E}"/>
    <cellStyle name="Currency 14 3" xfId="9429" xr:uid="{8B4B905A-4054-48FF-BEE6-51D6E18B06E3}"/>
    <cellStyle name="Currency 14 4" xfId="9430" xr:uid="{288D4FC7-11E8-4EB0-B88E-D3A830CCBB46}"/>
    <cellStyle name="Currency 140" xfId="9431" xr:uid="{DCD21556-53D8-49DB-AE00-580C2E921D72}"/>
    <cellStyle name="Currency 140 2" xfId="9432" xr:uid="{FFBBE99F-649A-4545-8AA5-D651C7810550}"/>
    <cellStyle name="Currency 140 2 2" xfId="9433" xr:uid="{E7A8ACE2-6659-481C-805C-E6A52DCE7B89}"/>
    <cellStyle name="Currency 140 2 3" xfId="9434" xr:uid="{C04BF188-420B-4955-A5D9-F357991DA7DA}"/>
    <cellStyle name="Currency 140 3" xfId="9435" xr:uid="{2AE207F9-0C18-4942-AB46-2F21EF34772F}"/>
    <cellStyle name="Currency 140 3 2" xfId="9436" xr:uid="{141A4F26-0D1E-4EEB-9A7F-5C0277CF6DD5}"/>
    <cellStyle name="Currency 140 4" xfId="9437" xr:uid="{0900CE61-EFBB-4FD1-9D0C-82882A264994}"/>
    <cellStyle name="Currency 141" xfId="9438" xr:uid="{5E9896CC-E32D-49A3-8E4A-1A05F235BC37}"/>
    <cellStyle name="Currency 141 2" xfId="9439" xr:uid="{EDA0BAD5-42B8-4B27-BAAA-3E2E364D651D}"/>
    <cellStyle name="Currency 141 2 2" xfId="9440" xr:uid="{49F604A9-BAE0-4080-B9D9-7BA213F124E2}"/>
    <cellStyle name="Currency 141 2 3" xfId="9441" xr:uid="{2224C330-2214-4946-9D84-80ED1E8C3C37}"/>
    <cellStyle name="Currency 141 3" xfId="9442" xr:uid="{E5D8401D-9E4A-458C-B1FF-0F9D14B54504}"/>
    <cellStyle name="Currency 141 3 2" xfId="9443" xr:uid="{C7EAF7A8-FB52-4F0D-9E57-1966CF70B6FB}"/>
    <cellStyle name="Currency 141 4" xfId="9444" xr:uid="{141F4F58-0ACA-4FCB-9315-4479ED57409D}"/>
    <cellStyle name="Currency 142" xfId="9445" xr:uid="{B343B46F-3A34-4498-B804-1FD0FA55148D}"/>
    <cellStyle name="Currency 142 2" xfId="9446" xr:uid="{1C1C1622-C6AE-4F36-846D-27D941387044}"/>
    <cellStyle name="Currency 142 2 2" xfId="9447" xr:uid="{3D248483-D9CB-4903-B25D-0682D2252EEE}"/>
    <cellStyle name="Currency 142 2 3" xfId="9448" xr:uid="{2C3FCDA9-CF4D-4428-B12B-A4D43BBF4B06}"/>
    <cellStyle name="Currency 142 3" xfId="9449" xr:uid="{3BD4A68A-BFEA-449E-B0CD-86F99CC0CF4E}"/>
    <cellStyle name="Currency 142 3 2" xfId="9450" xr:uid="{04842C19-A661-4D42-AB16-10B8115B2346}"/>
    <cellStyle name="Currency 142 4" xfId="9451" xr:uid="{E5266612-EAAE-49A9-9EA2-874B3222FE70}"/>
    <cellStyle name="Currency 143" xfId="9452" xr:uid="{2A346722-0E2F-408A-945A-AC3547325371}"/>
    <cellStyle name="Currency 143 2" xfId="9453" xr:uid="{EEC90AB6-17D8-484E-BC10-4D644A72B842}"/>
    <cellStyle name="Currency 143 2 2" xfId="9454" xr:uid="{D5F78731-9FE4-4193-97C5-49CF3DBF0945}"/>
    <cellStyle name="Currency 143 2 3" xfId="9455" xr:uid="{233FBAD1-A168-4010-9925-451AFD87D5A8}"/>
    <cellStyle name="Currency 143 3" xfId="9456" xr:uid="{7758B055-5429-45BC-BA3A-7BB046C5C0EA}"/>
    <cellStyle name="Currency 143 3 2" xfId="9457" xr:uid="{A29AA4DE-50C4-40C5-A581-8E22C49DB135}"/>
    <cellStyle name="Currency 143 4" xfId="9458" xr:uid="{5AFB2A45-8E65-49ED-A2A0-E075A4096922}"/>
    <cellStyle name="Currency 144" xfId="9459" xr:uid="{1E45FC68-F687-4929-8BCB-58968915327C}"/>
    <cellStyle name="Currency 144 2" xfId="9460" xr:uid="{29B82D4B-A5CD-4711-9FD3-58898D1C0129}"/>
    <cellStyle name="Currency 144 2 2" xfId="9461" xr:uid="{08AA7B9A-2E02-4701-A80B-B93709487FEC}"/>
    <cellStyle name="Currency 144 2 3" xfId="9462" xr:uid="{B85E70C3-3916-4950-A445-34E12EF07C4B}"/>
    <cellStyle name="Currency 144 3" xfId="9463" xr:uid="{292075DC-FC23-463D-8029-894402875C35}"/>
    <cellStyle name="Currency 144 3 2" xfId="9464" xr:uid="{DE4A73F0-0735-4213-A460-853C9AA50BB5}"/>
    <cellStyle name="Currency 144 4" xfId="9465" xr:uid="{15F80CEB-9790-4FB7-AD80-9D55C5704F34}"/>
    <cellStyle name="Currency 145" xfId="9466" xr:uid="{81356C8B-5E68-4557-BBDF-0E89B2A88061}"/>
    <cellStyle name="Currency 145 2" xfId="9467" xr:uid="{5ED9A074-7CF7-4502-8CBB-228D4324282B}"/>
    <cellStyle name="Currency 145 2 2" xfId="9468" xr:uid="{2D319CDB-96F5-4DB2-A95D-EF72B9428CBA}"/>
    <cellStyle name="Currency 145 2 3" xfId="9469" xr:uid="{D5B35E6C-4AD9-4C76-9155-67614B838210}"/>
    <cellStyle name="Currency 145 3" xfId="9470" xr:uid="{E39DCC92-567E-4AE2-AAC9-B1EE11DF844A}"/>
    <cellStyle name="Currency 145 3 2" xfId="9471" xr:uid="{B7768181-7AF1-4914-B914-C3452168501A}"/>
    <cellStyle name="Currency 145 4" xfId="9472" xr:uid="{D589CE21-BDDC-4AE7-ADF0-DD373905D5BB}"/>
    <cellStyle name="Currency 146" xfId="9473" xr:uid="{D2628C65-D2CC-4F09-A40B-D432FFBE2801}"/>
    <cellStyle name="Currency 146 2" xfId="9474" xr:uid="{26F1BAB2-731D-4DD3-9A73-B1B57C4FD4B1}"/>
    <cellStyle name="Currency 146 2 2" xfId="9475" xr:uid="{436D4791-611A-451F-813B-C2AA7CFB5544}"/>
    <cellStyle name="Currency 146 2 3" xfId="9476" xr:uid="{EF10F2E6-C1EE-4FE6-A4A2-F8BC5E94D8B9}"/>
    <cellStyle name="Currency 146 3" xfId="9477" xr:uid="{8372E7AD-3044-49CE-8D8E-A6585B5E1905}"/>
    <cellStyle name="Currency 146 3 2" xfId="9478" xr:uid="{06218C44-7DF8-4C2C-8A52-CC6575151628}"/>
    <cellStyle name="Currency 146 4" xfId="9479" xr:uid="{36249E79-9CD2-41A9-B629-DEB4CF030B61}"/>
    <cellStyle name="Currency 147" xfId="9480" xr:uid="{E1C97954-B251-47D1-B336-615856A7019F}"/>
    <cellStyle name="Currency 147 2" xfId="9481" xr:uid="{745647F8-8EEF-4C38-8DF3-22A88B96A343}"/>
    <cellStyle name="Currency 147 2 2" xfId="9482" xr:uid="{8B11267D-20A4-4F7F-8A81-D9C7935E9CC2}"/>
    <cellStyle name="Currency 147 2 3" xfId="9483" xr:uid="{EDEFCC12-02F1-4268-A84B-6C4882360362}"/>
    <cellStyle name="Currency 147 3" xfId="9484" xr:uid="{D3D293B9-362E-41C1-B1DC-BCFB3FC94EBF}"/>
    <cellStyle name="Currency 147 3 2" xfId="9485" xr:uid="{0C7E8E48-EDDA-426C-A155-CEE4D65D17D6}"/>
    <cellStyle name="Currency 147 4" xfId="9486" xr:uid="{13F18AD3-C651-4754-AAAB-6ECD41409776}"/>
    <cellStyle name="Currency 148" xfId="9487" xr:uid="{BC4801F9-500B-4316-8DDA-BF3E0F85330B}"/>
    <cellStyle name="Currency 148 2" xfId="9488" xr:uid="{814919C2-3424-4AE2-9B65-BD5992AC4EC1}"/>
    <cellStyle name="Currency 148 2 2" xfId="9489" xr:uid="{1FB0E64D-5A4D-4FC3-9423-5234B6C7916C}"/>
    <cellStyle name="Currency 148 2 3" xfId="9490" xr:uid="{8382AB2E-25C3-4C64-AB80-5D5B7DA7826B}"/>
    <cellStyle name="Currency 148 3" xfId="9491" xr:uid="{C9060E8D-BE40-4FE7-9B39-17127B453D98}"/>
    <cellStyle name="Currency 148 3 2" xfId="9492" xr:uid="{156CEF65-EBFC-46C0-B825-A55B296BFEE4}"/>
    <cellStyle name="Currency 148 4" xfId="9493" xr:uid="{98D041BB-4076-4F4E-9635-9E6854FAE2B5}"/>
    <cellStyle name="Currency 149" xfId="9494" xr:uid="{107C7ECD-1635-4E97-8AE6-D12EE31EDBFD}"/>
    <cellStyle name="Currency 149 2" xfId="9495" xr:uid="{7391CFA2-26FD-47CE-A4C4-EEC8E2D4BB89}"/>
    <cellStyle name="Currency 149 2 2" xfId="9496" xr:uid="{C950C691-A36C-4F77-8AAD-C02C4F557C77}"/>
    <cellStyle name="Currency 149 2 3" xfId="9497" xr:uid="{0D019C6A-84DC-452E-8FCB-149CEC1CD71A}"/>
    <cellStyle name="Currency 149 3" xfId="9498" xr:uid="{D69B281F-9E33-4075-BA3F-11B99D60B9FF}"/>
    <cellStyle name="Currency 149 3 2" xfId="9499" xr:uid="{891B1F28-055A-4CCE-8A4C-5F281E206375}"/>
    <cellStyle name="Currency 149 4" xfId="9500" xr:uid="{DF2405E5-548F-45E3-B86C-35BA5095D986}"/>
    <cellStyle name="Currency 15" xfId="9501" xr:uid="{88C8561B-6E78-4E74-A4A8-125D49C9DBE8}"/>
    <cellStyle name="Currency 15 2" xfId="9502" xr:uid="{70E42985-681A-4FA4-AE72-5880544C28FF}"/>
    <cellStyle name="Currency 15 3" xfId="9503" xr:uid="{D3DA7DC7-F653-418C-B899-D2EAD04B55F6}"/>
    <cellStyle name="Currency 15 4" xfId="9504" xr:uid="{379D41A6-00B2-45B1-80D5-DDC15AC3D7EC}"/>
    <cellStyle name="Currency 150" xfId="9505" xr:uid="{CF2CA097-0463-478B-8447-F258E2223675}"/>
    <cellStyle name="Currency 150 2" xfId="9506" xr:uid="{88E59641-F788-4107-872B-3F971E7DB90C}"/>
    <cellStyle name="Currency 150 2 2" xfId="9507" xr:uid="{A2873D2B-2AC9-4E6E-97E2-9FD27CADE08F}"/>
    <cellStyle name="Currency 150 2 3" xfId="9508" xr:uid="{4554C4A7-5ED4-48FE-ABA0-5A897449F2E3}"/>
    <cellStyle name="Currency 150 3" xfId="9509" xr:uid="{60DC354A-6116-4922-BC05-25C0B598AE2E}"/>
    <cellStyle name="Currency 150 3 2" xfId="9510" xr:uid="{D3B52F9A-7B17-437C-A170-6D98F415458B}"/>
    <cellStyle name="Currency 150 4" xfId="9511" xr:uid="{8C390878-92AF-42E1-B83B-EB3F50471A6F}"/>
    <cellStyle name="Currency 151" xfId="9512" xr:uid="{6C71362F-7D0C-4A33-B63E-9B0B7F01122C}"/>
    <cellStyle name="Currency 151 2" xfId="9513" xr:uid="{D95AF217-64A7-486A-9A3C-D46869F6A80A}"/>
    <cellStyle name="Currency 151 2 2" xfId="9514" xr:uid="{5D6B20B2-37FD-4DEC-B978-B8D037D99F3C}"/>
    <cellStyle name="Currency 151 2 3" xfId="9515" xr:uid="{06649276-4C46-4FD4-BC15-773633209A06}"/>
    <cellStyle name="Currency 151 3" xfId="9516" xr:uid="{68CCC1F1-AFC4-4AC8-A4A5-EB13529F707B}"/>
    <cellStyle name="Currency 151 3 2" xfId="9517" xr:uid="{15F401F8-41D0-466D-8B14-C40F04C1DA8D}"/>
    <cellStyle name="Currency 151 4" xfId="9518" xr:uid="{C666FA80-3660-4A84-A21F-AD177CFD1BBB}"/>
    <cellStyle name="Currency 152" xfId="9519" xr:uid="{21D3EAAA-EF16-4E78-9379-2AFD9662A508}"/>
    <cellStyle name="Currency 152 2" xfId="9520" xr:uid="{06FA4379-0211-423A-BC81-386A40AE760D}"/>
    <cellStyle name="Currency 152 2 2" xfId="9521" xr:uid="{DE698009-849A-4733-A205-1E67BB35BC06}"/>
    <cellStyle name="Currency 152 2 3" xfId="9522" xr:uid="{BD54AA4B-1A29-4D9F-88B6-C93BFC742FD0}"/>
    <cellStyle name="Currency 152 3" xfId="9523" xr:uid="{27917E0C-A019-4E95-B4B6-1A89379A1082}"/>
    <cellStyle name="Currency 152 3 2" xfId="9524" xr:uid="{0BD5D213-E098-4CAA-9E47-88C9197AA8A7}"/>
    <cellStyle name="Currency 152 4" xfId="9525" xr:uid="{4BE7665E-8EE5-409F-829C-A91D531E2DAA}"/>
    <cellStyle name="Currency 153" xfId="9526" xr:uid="{7C9E00EF-7726-4D99-9B70-A4C5E6B57D62}"/>
    <cellStyle name="Currency 153 2" xfId="9527" xr:uid="{441A7280-0F40-4282-9231-D4C9CBCC1C66}"/>
    <cellStyle name="Currency 153 2 2" xfId="9528" xr:uid="{1712F90E-11DB-4DD5-A2F0-30D94DEC6157}"/>
    <cellStyle name="Currency 153 2 3" xfId="9529" xr:uid="{735CE775-FE07-41CF-8EB6-EB159D2B8DD6}"/>
    <cellStyle name="Currency 153 3" xfId="9530" xr:uid="{81A4712D-AA69-4AE0-A623-EB804E0DE6AF}"/>
    <cellStyle name="Currency 153 3 2" xfId="9531" xr:uid="{630114BD-1925-43C7-B28D-A4F36A4648D9}"/>
    <cellStyle name="Currency 153 4" xfId="9532" xr:uid="{A33FA674-9EF0-4B71-9EC6-7E40F26BB1EF}"/>
    <cellStyle name="Currency 154" xfId="9533" xr:uid="{32980DD2-08E0-4BF4-931F-0BDA5210AB9B}"/>
    <cellStyle name="Currency 154 2" xfId="9534" xr:uid="{2FBB5872-8BE6-41FB-829A-27420C17B551}"/>
    <cellStyle name="Currency 154 2 2" xfId="9535" xr:uid="{79411ACF-5F17-4AD0-820E-ACB85A17B9AC}"/>
    <cellStyle name="Currency 154 2 3" xfId="9536" xr:uid="{77322BCC-131C-418D-96B8-15C52D37B760}"/>
    <cellStyle name="Currency 154 3" xfId="9537" xr:uid="{31C31AB0-0AD0-4A96-9666-859E223950B7}"/>
    <cellStyle name="Currency 154 3 2" xfId="9538" xr:uid="{7D768FDB-AD81-44BF-B756-9A2AEC6C7AA3}"/>
    <cellStyle name="Currency 154 4" xfId="9539" xr:uid="{1CC8B121-E868-479C-87BA-04891805ADDD}"/>
    <cellStyle name="Currency 155" xfId="9540" xr:uid="{1FD6EE82-8028-4BA0-8866-16D3ADD52417}"/>
    <cellStyle name="Currency 155 2" xfId="9541" xr:uid="{07AD17F3-F1A1-4CA2-BEED-FA93458FB1EE}"/>
    <cellStyle name="Currency 155 2 2" xfId="9542" xr:uid="{E3DB1B16-7A33-4D32-8427-EA3A78EE0946}"/>
    <cellStyle name="Currency 155 2 3" xfId="9543" xr:uid="{12AA09C8-2759-4F5A-AA43-B529AF9F30FB}"/>
    <cellStyle name="Currency 155 3" xfId="9544" xr:uid="{5A3B69BD-E6AF-44AE-BCFA-2838388FD92C}"/>
    <cellStyle name="Currency 155 3 2" xfId="9545" xr:uid="{145136D0-CA32-45E9-B1D2-4EE61F0F7B15}"/>
    <cellStyle name="Currency 155 4" xfId="9546" xr:uid="{5C322E07-143D-42A1-824C-32DC2D54366C}"/>
    <cellStyle name="Currency 156" xfId="9547" xr:uid="{AE8B7B5A-63F8-4342-A54A-AF9D52C9F79D}"/>
    <cellStyle name="Currency 156 2" xfId="9548" xr:uid="{25FCA730-36DF-44B4-B040-357DDE437382}"/>
    <cellStyle name="Currency 156 2 2" xfId="9549" xr:uid="{D49BA5EE-5237-4B2B-B473-C13DEBAE0574}"/>
    <cellStyle name="Currency 156 2 3" xfId="9550" xr:uid="{74F1FBF1-BC5A-440B-B288-F10B5FD0D6D0}"/>
    <cellStyle name="Currency 156 3" xfId="9551" xr:uid="{D189B338-04E4-475B-A5A0-630E90771939}"/>
    <cellStyle name="Currency 156 3 2" xfId="9552" xr:uid="{608E87D9-531B-4443-B39F-2471994EAD64}"/>
    <cellStyle name="Currency 156 4" xfId="9553" xr:uid="{A31A743E-CC06-4BF6-BF24-2D209EE2784D}"/>
    <cellStyle name="Currency 157" xfId="9554" xr:uid="{AA23BDB6-C3E6-4CD2-84E2-7C76C7D38DCA}"/>
    <cellStyle name="Currency 157 2" xfId="9555" xr:uid="{AA98A9C9-57BF-4B5C-8A4A-281F2D28B131}"/>
    <cellStyle name="Currency 157 2 2" xfId="9556" xr:uid="{65646800-8FFE-4B8B-BBFB-B829352E8847}"/>
    <cellStyle name="Currency 157 2 3" xfId="9557" xr:uid="{85615815-7A17-4E09-ABD0-E4BF46CABCD8}"/>
    <cellStyle name="Currency 157 3" xfId="9558" xr:uid="{19CE7F7D-BA84-44D2-8DD2-FB507716FE7D}"/>
    <cellStyle name="Currency 157 3 2" xfId="9559" xr:uid="{559F3360-CA62-432F-BADC-7A8F8917E36C}"/>
    <cellStyle name="Currency 157 4" xfId="9560" xr:uid="{EC8A6898-A7CA-4AA2-901F-1B75F74713AF}"/>
    <cellStyle name="Currency 158" xfId="9561" xr:uid="{39731B61-0551-49F2-A70D-9840EDCD79D4}"/>
    <cellStyle name="Currency 158 2" xfId="9562" xr:uid="{CE0EC130-E313-4E78-AF8F-59D3BB378210}"/>
    <cellStyle name="Currency 158 2 2" xfId="9563" xr:uid="{787EF5E8-B8B7-43C4-B7CC-EE9CCEA7855D}"/>
    <cellStyle name="Currency 158 2 3" xfId="9564" xr:uid="{67A78533-A992-4A63-BED5-DE94F74A4798}"/>
    <cellStyle name="Currency 158 3" xfId="9565" xr:uid="{F6ADF71B-CF9E-42FC-8655-F6F9E3CB0FAD}"/>
    <cellStyle name="Currency 158 3 2" xfId="9566" xr:uid="{A4780190-8032-4086-A5F8-8F64546C7C2E}"/>
    <cellStyle name="Currency 158 4" xfId="9567" xr:uid="{006C434F-6356-482F-9873-7BB39B95B857}"/>
    <cellStyle name="Currency 159" xfId="9568" xr:uid="{95A8F7C3-9BA5-4CFD-912D-8F42AC979277}"/>
    <cellStyle name="Currency 159 2" xfId="9569" xr:uid="{E1958712-B731-42F3-8672-249A8F39957C}"/>
    <cellStyle name="Currency 159 2 2" xfId="9570" xr:uid="{156FF989-E9B5-4F38-A1E6-757FBF1349E3}"/>
    <cellStyle name="Currency 159 2 3" xfId="9571" xr:uid="{170F3CD9-114C-4681-A0BC-DC92C7F7F223}"/>
    <cellStyle name="Currency 159 3" xfId="9572" xr:uid="{7E604FE8-4066-4EFE-A6F7-879D76D0534F}"/>
    <cellStyle name="Currency 159 3 2" xfId="9573" xr:uid="{C3384B91-2B76-4F37-9FE7-24D1985E8F02}"/>
    <cellStyle name="Currency 159 4" xfId="9574" xr:uid="{9ED9D19A-1930-433E-BC8C-C888CD418E7B}"/>
    <cellStyle name="Currency 16" xfId="9575" xr:uid="{96F936D4-D25B-4819-B30C-7FA1ED16BFE5}"/>
    <cellStyle name="Currency 16 2" xfId="9576" xr:uid="{500EFBE4-7D4A-4F10-B3C2-196F06A86AF1}"/>
    <cellStyle name="Currency 16 3" xfId="9577" xr:uid="{C14E14E2-23D8-4113-9B60-165B8DE04BD0}"/>
    <cellStyle name="Currency 16 4" xfId="9578" xr:uid="{1BFE48C0-2DA6-4F32-BE0F-581E55D98B60}"/>
    <cellStyle name="Currency 160" xfId="9579" xr:uid="{4B955861-A262-47F6-B454-3FA733D4F256}"/>
    <cellStyle name="Currency 160 2" xfId="9580" xr:uid="{F6FE0A64-2EC7-4B33-93DD-7A6C419FA4AC}"/>
    <cellStyle name="Currency 160 2 2" xfId="9581" xr:uid="{F486CEE1-B2D4-4C5B-A254-68873731B49C}"/>
    <cellStyle name="Currency 160 2 3" xfId="9582" xr:uid="{0DF02254-4B12-4D75-BF02-4ED53145B72C}"/>
    <cellStyle name="Currency 160 3" xfId="9583" xr:uid="{FA6E3B15-62F2-4D5E-B8CD-47DCE02F2A2A}"/>
    <cellStyle name="Currency 160 3 2" xfId="9584" xr:uid="{6C939BB0-02C9-4A8A-A4D6-80DC8637EC15}"/>
    <cellStyle name="Currency 160 4" xfId="9585" xr:uid="{AF21B931-7712-4C45-A1E6-FBA31ADA71F3}"/>
    <cellStyle name="Currency 161" xfId="9586" xr:uid="{717C2598-00CB-4648-9B08-0E3D4836BCBC}"/>
    <cellStyle name="Currency 161 2" xfId="9587" xr:uid="{5B516CB9-9627-4C61-931A-36F5DAA8B57C}"/>
    <cellStyle name="Currency 161 2 2" xfId="9588" xr:uid="{F420F965-2965-49F9-B8DB-6EADB953962B}"/>
    <cellStyle name="Currency 161 2 3" xfId="9589" xr:uid="{3C1A58E5-3383-4544-A64E-91EF6B7C22A6}"/>
    <cellStyle name="Currency 161 3" xfId="9590" xr:uid="{39F432CB-B38C-4A6B-8FBE-448312A788DC}"/>
    <cellStyle name="Currency 161 3 2" xfId="9591" xr:uid="{BC7545BD-F03D-4A70-8091-9EC62F3F760C}"/>
    <cellStyle name="Currency 161 4" xfId="9592" xr:uid="{C16A55E8-181B-4C90-9779-89423F216B14}"/>
    <cellStyle name="Currency 162" xfId="9593" xr:uid="{427185C4-C748-4158-8D87-A0CDCD47CE69}"/>
    <cellStyle name="Currency 162 2" xfId="9594" xr:uid="{7D31BB25-C1AD-4E66-89C8-3A3739AF59BF}"/>
    <cellStyle name="Currency 162 2 2" xfId="9595" xr:uid="{31988E4B-F00D-4296-BD55-F81731F13C69}"/>
    <cellStyle name="Currency 162 2 3" xfId="9596" xr:uid="{6226CBC5-4BB9-4823-8DC2-4F7AAA781220}"/>
    <cellStyle name="Currency 162 3" xfId="9597" xr:uid="{B8E6C0DB-B2B8-4B99-BA11-6C03A2F44388}"/>
    <cellStyle name="Currency 162 3 2" xfId="9598" xr:uid="{C3C8D544-8C51-42C5-8938-8FDA2C89B8E8}"/>
    <cellStyle name="Currency 162 4" xfId="9599" xr:uid="{DD25AA23-3687-4446-9F2D-56E297DF6E01}"/>
    <cellStyle name="Currency 163" xfId="9600" xr:uid="{9CC01711-5503-4AF1-BCB3-00EE86E12658}"/>
    <cellStyle name="Currency 163 2" xfId="9601" xr:uid="{F2CF79F4-EF1D-42E7-B27A-9A2B82FFB995}"/>
    <cellStyle name="Currency 163 2 2" xfId="9602" xr:uid="{00AECEF2-96C7-42AB-AEF4-F65EAC6A4913}"/>
    <cellStyle name="Currency 163 2 3" xfId="9603" xr:uid="{75A1307B-8CEB-47A8-84DE-F2FCB32B8959}"/>
    <cellStyle name="Currency 163 3" xfId="9604" xr:uid="{92BF8371-72E4-42A0-B4D8-5E25D4A84D5C}"/>
    <cellStyle name="Currency 163 3 2" xfId="9605" xr:uid="{A4D65444-BD27-46F6-826C-E57857920CDF}"/>
    <cellStyle name="Currency 163 4" xfId="9606" xr:uid="{F89EFC68-1245-42CF-83B7-48BA47DD741E}"/>
    <cellStyle name="Currency 164" xfId="9607" xr:uid="{35D67EA2-F1A1-4A2F-9BEC-691D10E30FD7}"/>
    <cellStyle name="Currency 165" xfId="9608" xr:uid="{23123839-C7CA-4E11-8C79-AD32A803FB3E}"/>
    <cellStyle name="Currency 165 2" xfId="9609" xr:uid="{EC2722B6-4712-4CE2-995F-FFFEF9CF64CD}"/>
    <cellStyle name="Currency 165 3" xfId="9610" xr:uid="{BB4B9200-C0E3-487A-954A-6E4361CB23DE}"/>
    <cellStyle name="Currency 166" xfId="9611" xr:uid="{826952A9-87C6-4C0F-9D8D-8A41384DF7D0}"/>
    <cellStyle name="Currency 166 2" xfId="9612" xr:uid="{70AA3753-320A-483C-9139-9009B3E595DE}"/>
    <cellStyle name="Currency 166 3" xfId="9613" xr:uid="{3FDCC759-AF54-4805-93D8-BBDB496ACBCF}"/>
    <cellStyle name="Currency 167" xfId="9614" xr:uid="{17E3B77D-19E4-42E1-B8A5-59495715B263}"/>
    <cellStyle name="Currency 167 2" xfId="9615" xr:uid="{4D355F1C-9F54-4B5D-AFDB-BCC4973AC818}"/>
    <cellStyle name="Currency 167 3" xfId="9616" xr:uid="{D53BEE32-78CC-4E97-90BB-15BC99D455F5}"/>
    <cellStyle name="Currency 168" xfId="9617" xr:uid="{3E00CFF3-79F3-490B-9459-743010DD3D01}"/>
    <cellStyle name="Currency 168 2" xfId="9618" xr:uid="{2EEB3876-5F9A-4901-A05B-FB8AFDCE3BC0}"/>
    <cellStyle name="Currency 168 3" xfId="9619" xr:uid="{DAF6B275-7F6C-480B-89C2-8DAF57500FF0}"/>
    <cellStyle name="Currency 169" xfId="9620" xr:uid="{11857AB2-BB02-4E3E-8821-08AD5308B2AE}"/>
    <cellStyle name="Currency 169 2" xfId="9621" xr:uid="{92A4EF17-4293-41F0-A9FC-0ED339394C22}"/>
    <cellStyle name="Currency 169 3" xfId="9622" xr:uid="{017B4758-AB85-47F1-8BA0-89B7809F7AE0}"/>
    <cellStyle name="Currency 17" xfId="9623" xr:uid="{480851DD-3BF9-4175-AA05-4437AFCE0816}"/>
    <cellStyle name="Currency 17 2" xfId="9624" xr:uid="{A99BB211-094D-4F33-B35E-7B8E30E57AB1}"/>
    <cellStyle name="Currency 17 3" xfId="9625" xr:uid="{CC7F3057-5A9A-4404-8FBB-BC084462B869}"/>
    <cellStyle name="Currency 17 4" xfId="9626" xr:uid="{B11FA446-64EB-4328-AAD6-0CEA7FB04DF5}"/>
    <cellStyle name="Currency 170" xfId="9627" xr:uid="{DBF5E502-1846-402A-A3FE-560FC987DD43}"/>
    <cellStyle name="Currency 170 2" xfId="9628" xr:uid="{56B1A75C-F99C-4E5D-A246-DB523552F5A3}"/>
    <cellStyle name="Currency 170 3" xfId="9629" xr:uid="{45D72E6B-260A-4210-83EB-A2C6E9E4CF2A}"/>
    <cellStyle name="Currency 171" xfId="9630" xr:uid="{1E4B6861-D04F-40EE-924D-DFFFA32C5048}"/>
    <cellStyle name="Currency 171 2" xfId="9631" xr:uid="{DDB482A2-59C5-4446-9F82-F997251F0630}"/>
    <cellStyle name="Currency 171 3" xfId="9632" xr:uid="{D175E838-BBB9-4615-8E75-BC8863F45954}"/>
    <cellStyle name="Currency 172" xfId="9633" xr:uid="{1A684CF4-69C9-421B-8AC0-CDE7B98DC68E}"/>
    <cellStyle name="Currency 172 2" xfId="9634" xr:uid="{B8F78542-76DB-4FAC-82D0-D77CF16D3454}"/>
    <cellStyle name="Currency 172 3" xfId="9635" xr:uid="{C73E426A-F496-4558-953D-9704F9379B6E}"/>
    <cellStyle name="Currency 173" xfId="9636" xr:uid="{928C5357-A36E-4ED3-8D5F-5C34EFF35637}"/>
    <cellStyle name="Currency 173 2" xfId="9637" xr:uid="{9440259D-FDA2-4CE4-B00A-31DDDA22E70B}"/>
    <cellStyle name="Currency 173 3" xfId="9638" xr:uid="{1FE15642-C379-475A-8A68-CB01F12F0E12}"/>
    <cellStyle name="Currency 174" xfId="9639" xr:uid="{88B8DA24-7A27-4340-A1FD-78E9D58FDD2F}"/>
    <cellStyle name="Currency 174 2" xfId="9640" xr:uid="{84B51CE1-EAF6-4E41-8879-D6CBFF188E5B}"/>
    <cellStyle name="Currency 174 3" xfId="9641" xr:uid="{018A0A23-F4DB-479F-8120-06859F66313D}"/>
    <cellStyle name="Currency 175" xfId="9642" xr:uid="{F1EF3EDF-F6C6-422C-86AF-D7A9E0AE1129}"/>
    <cellStyle name="Currency 175 2" xfId="9643" xr:uid="{8CCA7E2D-8833-4B59-B8F1-9230EBF63D9B}"/>
    <cellStyle name="Currency 175 3" xfId="9644" xr:uid="{BC9744BC-A18A-4136-897B-01AE2EA6A13B}"/>
    <cellStyle name="Currency 176" xfId="9645" xr:uid="{5EEE6AAF-FA96-4BA4-A14C-9AA47114BBFD}"/>
    <cellStyle name="Currency 176 2" xfId="9646" xr:uid="{9B5853A8-E4DB-4700-B59E-97ABB2E8404D}"/>
    <cellStyle name="Currency 176 3" xfId="9647" xr:uid="{0D8F3106-F718-454E-B23C-3A4711CA0F12}"/>
    <cellStyle name="Currency 177" xfId="9648" xr:uid="{408B24C9-E506-457F-A0EA-EB65AD82587C}"/>
    <cellStyle name="Currency 177 2" xfId="9649" xr:uid="{AEF4CAC1-A604-49BC-A2D3-867E5274012D}"/>
    <cellStyle name="Currency 177 3" xfId="9650" xr:uid="{DF74FF44-CFFC-4DD4-A8C1-4FA439EAA341}"/>
    <cellStyle name="Currency 178" xfId="9651" xr:uid="{C9BD91A6-2D57-4ECC-ABC5-2EA448EBAD25}"/>
    <cellStyle name="Currency 178 2" xfId="9652" xr:uid="{B25387E7-7B60-4D5F-9CB5-430908FD9D8D}"/>
    <cellStyle name="Currency 178 3" xfId="9653" xr:uid="{6FDD4190-7D61-40DF-B0A8-0D9B859A043C}"/>
    <cellStyle name="Currency 179" xfId="9654" xr:uid="{15D00685-B1F3-4915-A01F-C074279506B9}"/>
    <cellStyle name="Currency 179 2" xfId="9655" xr:uid="{B07DAAC8-5BB5-4B76-B124-6A0EBD3E3D25}"/>
    <cellStyle name="Currency 179 3" xfId="9656" xr:uid="{3285B3D8-7069-422C-92B9-A71931CF7167}"/>
    <cellStyle name="Currency 18" xfId="9657" xr:uid="{0108AB90-B21A-4454-BC66-95DBA983E47A}"/>
    <cellStyle name="Currency 18 2" xfId="9658" xr:uid="{59E295FD-733F-4EC3-8755-5A02AB6BBE7A}"/>
    <cellStyle name="Currency 18 3" xfId="9659" xr:uid="{6DE1CBD0-0C1A-4EE9-9AE1-CD73250F9E8A}"/>
    <cellStyle name="Currency 18 4" xfId="9660" xr:uid="{A2D7405C-CC6B-4EBD-A1A3-EAE9DE04591B}"/>
    <cellStyle name="Currency 180" xfId="9661" xr:uid="{6CCD62F9-9D48-403E-A2B8-B75577DFB030}"/>
    <cellStyle name="Currency 180 2" xfId="9662" xr:uid="{692477B6-5DD4-4549-ADEF-365838627057}"/>
    <cellStyle name="Currency 180 3" xfId="9663" xr:uid="{392D57CA-2DDA-4F3F-A081-97112D5F43B3}"/>
    <cellStyle name="Currency 181" xfId="9664" xr:uid="{C082067B-4D4C-4697-84F6-2BC9D5572E8F}"/>
    <cellStyle name="Currency 181 2" xfId="9665" xr:uid="{E79517EF-26FC-4FD9-B465-0FEBF1B202D0}"/>
    <cellStyle name="Currency 181 3" xfId="9666" xr:uid="{B5726A76-F93B-4DD7-9950-30CA65013F61}"/>
    <cellStyle name="Currency 182" xfId="9667" xr:uid="{165DD35A-AEB6-4C95-AF48-BE52AEBC2B56}"/>
    <cellStyle name="Currency 182 2" xfId="9668" xr:uid="{11E65987-B1E4-400F-8666-19B3FE39BAE8}"/>
    <cellStyle name="Currency 182 3" xfId="9669" xr:uid="{3AD8BD5A-6001-43C3-A456-0673C8D74411}"/>
    <cellStyle name="Currency 183" xfId="9670" xr:uid="{CDCBD9DC-B49D-4A9E-9D96-428696F9CE44}"/>
    <cellStyle name="Currency 183 2" xfId="9671" xr:uid="{5DFB1464-FEB8-4465-A713-CAA0C6E73C6F}"/>
    <cellStyle name="Currency 183 3" xfId="9672" xr:uid="{4BE97411-1ED3-4FAB-A2A7-B90367AA4EC8}"/>
    <cellStyle name="Currency 184" xfId="9673" xr:uid="{79E87149-897E-4583-B83B-C40C7CE7281D}"/>
    <cellStyle name="Currency 184 2" xfId="9674" xr:uid="{B31C01D6-1424-4980-9AC1-82D3251F9885}"/>
    <cellStyle name="Currency 184 3" xfId="9675" xr:uid="{9FD0313E-F57D-4822-8B89-6E1F653A4024}"/>
    <cellStyle name="Currency 185" xfId="9676" xr:uid="{8A70168F-C0DB-4E26-8D01-AB5CE9600ECD}"/>
    <cellStyle name="Currency 185 2" xfId="9677" xr:uid="{9AE06FC8-98F7-4094-B0BC-474B5B4BB75D}"/>
    <cellStyle name="Currency 185 3" xfId="9678" xr:uid="{276C8C34-9457-4399-9B59-D5F08BF64969}"/>
    <cellStyle name="Currency 186" xfId="9679" xr:uid="{F0068E7A-D091-4383-AF8E-6ACCDD2304E5}"/>
    <cellStyle name="Currency 186 2" xfId="9680" xr:uid="{C25C5896-FF08-454A-8809-E46DBF963E81}"/>
    <cellStyle name="Currency 186 3" xfId="9681" xr:uid="{5B8EC4A7-A3A7-4C87-B3FE-D24A3197F027}"/>
    <cellStyle name="Currency 187" xfId="9682" xr:uid="{B155D83B-A722-4EC8-8D02-8A65E836CCA4}"/>
    <cellStyle name="Currency 187 2" xfId="9683" xr:uid="{94039F87-7C62-4369-9829-7F2D2F004FB3}"/>
    <cellStyle name="Currency 187 3" xfId="9684" xr:uid="{4AA0D682-BA04-4683-9F45-5522F34EC9BA}"/>
    <cellStyle name="Currency 188" xfId="9685" xr:uid="{8F297A47-5E22-45E5-991C-F1A8EA0D07A7}"/>
    <cellStyle name="Currency 188 2" xfId="9686" xr:uid="{D1AC5C80-7ED7-4B0C-B01C-E343E95552B3}"/>
    <cellStyle name="Currency 188 3" xfId="9687" xr:uid="{F6FC92E8-70DE-4D50-A5C4-7302CE7CCBEC}"/>
    <cellStyle name="Currency 189" xfId="9688" xr:uid="{93707989-C2CF-4344-AA63-2BCACD7720AA}"/>
    <cellStyle name="Currency 189 2" xfId="9689" xr:uid="{EF07E6E1-1A02-49AA-8DD7-5934612B8EA9}"/>
    <cellStyle name="Currency 189 3" xfId="9690" xr:uid="{53C5E489-7547-4109-BB4A-11F4184A457B}"/>
    <cellStyle name="Currency 19" xfId="9691" xr:uid="{783B2EDD-5E95-4971-B2C3-F5580896CA4B}"/>
    <cellStyle name="Currency 19 2" xfId="9692" xr:uid="{D1A7FAF8-5D73-4CAE-9623-11853054E70A}"/>
    <cellStyle name="Currency 19 3" xfId="9693" xr:uid="{BC0405EC-D9A6-4BFF-A5EA-2041FE96CF65}"/>
    <cellStyle name="Currency 19 3 2" xfId="9694" xr:uid="{1B46F43F-011A-441B-B098-739C7A8451F5}"/>
    <cellStyle name="Currency 19 4" xfId="9695" xr:uid="{2C2C9607-12C8-4F15-9BEE-80A508A76F92}"/>
    <cellStyle name="Currency 190" xfId="9696" xr:uid="{721B76A9-C29F-4F3A-9EA9-13437DF0EA5A}"/>
    <cellStyle name="Currency 190 2" xfId="9697" xr:uid="{61322E2E-91E5-4D44-A6EA-57C0BBE7FB15}"/>
    <cellStyle name="Currency 190 3" xfId="9698" xr:uid="{72C86A78-8B86-4845-A0C4-0363AF794F59}"/>
    <cellStyle name="Currency 191" xfId="9699" xr:uid="{A5417585-6658-4CD6-BE36-D60E89D622D4}"/>
    <cellStyle name="Currency 191 2" xfId="9700" xr:uid="{F4584F5D-64D2-48EF-8B09-DA6E999203A3}"/>
    <cellStyle name="Currency 191 3" xfId="9701" xr:uid="{6E017F28-590B-460D-BFE8-2D82A9E852F8}"/>
    <cellStyle name="Currency 192" xfId="9702" xr:uid="{61E99B45-2F0B-41F0-8BFD-BFEC01596822}"/>
    <cellStyle name="Currency 192 2" xfId="9703" xr:uid="{EAFC05F5-B828-41C5-9152-51A235F6EB94}"/>
    <cellStyle name="Currency 192 3" xfId="9704" xr:uid="{677DDAA0-08A7-477C-9C04-CD5CCAF8B4F8}"/>
    <cellStyle name="Currency 193" xfId="9705" xr:uid="{5BAF8336-4D9D-4D9D-9DA9-ABEC39AA0B9A}"/>
    <cellStyle name="Currency 193 2" xfId="9706" xr:uid="{E40DFBEB-EC64-4241-8A56-464E6ABDAA84}"/>
    <cellStyle name="Currency 193 3" xfId="9707" xr:uid="{258D1CDC-3EE0-4873-9920-04D960E59C11}"/>
    <cellStyle name="Currency 194" xfId="9708" xr:uid="{1E6CBD48-D2AB-4AE1-9756-B40E65FC06EC}"/>
    <cellStyle name="Currency 194 2" xfId="9709" xr:uid="{6F873E05-CD72-40B4-979A-6BCFF485F238}"/>
    <cellStyle name="Currency 194 3" xfId="9710" xr:uid="{23C2AF6D-18BD-46AF-BE22-775364C198F6}"/>
    <cellStyle name="Currency 195" xfId="9711" xr:uid="{39DA2C3A-CD9E-4BE8-AB4C-A9DA1200171C}"/>
    <cellStyle name="Currency 195 2" xfId="9712" xr:uid="{12EB2376-BAFF-4C65-BBF0-30F37A6BFAD3}"/>
    <cellStyle name="Currency 195 3" xfId="9713" xr:uid="{134D1099-8667-4432-8AF9-BD87A010AA3D}"/>
    <cellStyle name="Currency 196" xfId="9714" xr:uid="{EF14E562-F538-4F4C-B63C-02A7E39436EC}"/>
    <cellStyle name="Currency 196 2" xfId="9715" xr:uid="{04AF4A7D-FA73-48E3-97EE-E6929D1FE339}"/>
    <cellStyle name="Currency 196 3" xfId="9716" xr:uid="{BF30708C-6149-45C1-AFBF-BF078FBB057C}"/>
    <cellStyle name="Currency 197" xfId="9717" xr:uid="{A4C84C25-9839-48C0-91BF-35390C2BF949}"/>
    <cellStyle name="Currency 197 2" xfId="9718" xr:uid="{55A158D9-8620-4D6B-BBDB-84545F2FF1AE}"/>
    <cellStyle name="Currency 197 3" xfId="9719" xr:uid="{DC81FF21-79ED-4C4E-AA88-E02CF64E42F3}"/>
    <cellStyle name="Currency 198" xfId="9720" xr:uid="{BBB458E6-E0D2-43C6-AA63-195D84D21748}"/>
    <cellStyle name="Currency 198 2" xfId="9721" xr:uid="{1DA92818-8170-4F6A-996D-060AAA4BCB36}"/>
    <cellStyle name="Currency 198 3" xfId="9722" xr:uid="{6EE51247-DA22-47F5-B8FD-67BBEE799B90}"/>
    <cellStyle name="Currency 199" xfId="9723" xr:uid="{AF0A7ECF-E4FE-4157-B2E7-CE2E276741D7}"/>
    <cellStyle name="Currency 199 2" xfId="9724" xr:uid="{E4C5304B-23EB-4C7E-ABC5-BBA2C1DFDC66}"/>
    <cellStyle name="Currency 199 3" xfId="9725" xr:uid="{357FC7B9-F653-47C4-9029-CB2C2E6E0438}"/>
    <cellStyle name="Currency 2" xfId="9726" xr:uid="{DE7B09FE-8449-4EFB-874C-836AE255908E}"/>
    <cellStyle name="Currency 2 2" xfId="9727" xr:uid="{5406A4F6-CF39-49BB-B3A6-AA60E603F0F4}"/>
    <cellStyle name="Currency 2 2 2" xfId="9728" xr:uid="{4791B27C-0762-497A-A84C-6B33F7A4FEE6}"/>
    <cellStyle name="Currency 2 2 3" xfId="9729" xr:uid="{803E456B-0F54-46B9-B0A9-613D4CFA9CD2}"/>
    <cellStyle name="Currency 2 2 3 2" xfId="9730" xr:uid="{5EEA7725-5382-4653-B9C5-000EFBA02E10}"/>
    <cellStyle name="Currency 2 2 3 3" xfId="9731" xr:uid="{32131341-D935-417C-88C9-20325F163484}"/>
    <cellStyle name="Currency 2 2 4" xfId="9732" xr:uid="{823279EC-AA1D-49EB-8036-6B3042A6075F}"/>
    <cellStyle name="Currency 2 3" xfId="9733" xr:uid="{5756E191-1625-4754-A29A-486E1366CC9F}"/>
    <cellStyle name="Currency 2 3 2" xfId="9734" xr:uid="{6E706814-BEDC-4831-9253-DCD4FCB57508}"/>
    <cellStyle name="Currency 2 3 3" xfId="9735" xr:uid="{EC8A1C04-51D0-45DE-8333-7C0ECE731117}"/>
    <cellStyle name="Currency 2 4" xfId="9736" xr:uid="{378E59E2-4810-4360-A81C-82AC85B2BD86}"/>
    <cellStyle name="Currency 2 4 2" xfId="9737" xr:uid="{56032E11-9CA9-42A5-9EEC-53A9F67704C7}"/>
    <cellStyle name="Currency 2 4 2 2" xfId="9738" xr:uid="{0F914500-E9B0-4252-9014-16F2A26ABD1F}"/>
    <cellStyle name="Currency 2 4 2 2 2" xfId="9739" xr:uid="{55856521-D498-4119-AF71-FAAB4E35BD68}"/>
    <cellStyle name="Currency 2 4 2 2 2 2" xfId="9740" xr:uid="{7A28566F-EC32-4820-946E-AA8802C894E8}"/>
    <cellStyle name="Currency 2 4 2 2 2 2 2" xfId="30186" xr:uid="{1E4C0C3D-C14C-47D9-BFCA-B8745D4524BB}"/>
    <cellStyle name="Currency 2 4 2 2 2 3" xfId="30185" xr:uid="{5577B41E-A3C1-420C-81A4-47C5280A1B3D}"/>
    <cellStyle name="Currency 2 4 2 2 3" xfId="9741" xr:uid="{4E2BC543-DB9C-4FD3-8860-1C49A8A830F9}"/>
    <cellStyle name="Currency 2 4 2 2 3 2" xfId="30187" xr:uid="{CBA17E0E-3A53-4EDA-883D-245C39B88220}"/>
    <cellStyle name="Currency 2 4 2 2 4" xfId="30184" xr:uid="{55D5AA06-2F14-41EA-8265-6759590EDA9D}"/>
    <cellStyle name="Currency 2 4 2 3" xfId="9742" xr:uid="{9248D418-6A49-48C5-806D-F92F84A60EA2}"/>
    <cellStyle name="Currency 2 4 2 3 2" xfId="9743" xr:uid="{C9D53106-BFAF-4773-A607-4B6BC05CF189}"/>
    <cellStyle name="Currency 2 4 2 3 2 2" xfId="30189" xr:uid="{3EDBF18F-DA49-41BF-91CC-E8EF2A377132}"/>
    <cellStyle name="Currency 2 4 2 3 3" xfId="30188" xr:uid="{3259B1EB-4250-4FE3-BF83-7B1108B54AA3}"/>
    <cellStyle name="Currency 2 4 2 4" xfId="9744" xr:uid="{9009DC81-8428-4565-8FB8-BDCA63A44D4C}"/>
    <cellStyle name="Currency 2 4 2 4 2" xfId="30190" xr:uid="{4BF2F885-E308-4F52-8AB1-76D3895621FC}"/>
    <cellStyle name="Currency 2 4 2 5" xfId="9745" xr:uid="{6BA6B3BF-B9F8-4958-A35E-58A88F82DA8F}"/>
    <cellStyle name="Currency 2 4 2 5 2" xfId="30191" xr:uid="{3E770FDC-A039-4823-A865-53B6EA82205C}"/>
    <cellStyle name="Currency 2 4 2 6" xfId="30183" xr:uid="{E4A0AA69-314D-45BF-9A68-31651053C5FC}"/>
    <cellStyle name="Currency 2 4 3" xfId="9746" xr:uid="{0FC1F869-A2F9-4D5D-A5A5-C0B224A96812}"/>
    <cellStyle name="Currency 2 4 3 2" xfId="9747" xr:uid="{1DA1FAA9-8E6F-4C78-85EE-5BED27FB1BFB}"/>
    <cellStyle name="Currency 2 4 3 2 2" xfId="9748" xr:uid="{73479245-797A-44DB-B457-3C3276AF35AD}"/>
    <cellStyle name="Currency 2 4 3 2 2 2" xfId="30194" xr:uid="{3DC72D54-CD16-4499-B447-D86227E19996}"/>
    <cellStyle name="Currency 2 4 3 2 3" xfId="30193" xr:uid="{13D7D06C-7841-452A-BDA0-0AEA229B8913}"/>
    <cellStyle name="Currency 2 4 3 3" xfId="9749" xr:uid="{82F71299-65F4-44B0-AFD0-D35EB6DAD65E}"/>
    <cellStyle name="Currency 2 4 3 3 2" xfId="30195" xr:uid="{75DD3FD8-57FA-4CDE-9943-E27CBF45EDD4}"/>
    <cellStyle name="Currency 2 4 3 4" xfId="30192" xr:uid="{6F23F31C-83A2-45AF-9B8B-DB6DBA81F494}"/>
    <cellStyle name="Currency 2 4 4" xfId="9750" xr:uid="{4CA4A39E-7ED5-4E07-B97D-EB7D2984494C}"/>
    <cellStyle name="Currency 2 4 4 2" xfId="9751" xr:uid="{3AE1E1AC-FDA4-4FBB-8AFB-52966C1C4E86}"/>
    <cellStyle name="Currency 2 4 4 2 2" xfId="30197" xr:uid="{06D8E517-DF0B-4415-836A-0D0B893E2AA4}"/>
    <cellStyle name="Currency 2 4 4 3" xfId="30196" xr:uid="{4FFA882C-2334-4D7B-97C7-5E9846A03905}"/>
    <cellStyle name="Currency 2 4 5" xfId="9752" xr:uid="{9DB2BC3D-F7E9-4E71-A3F0-A54FFA1157B1}"/>
    <cellStyle name="Currency 2 4 5 2" xfId="30198" xr:uid="{F6DF4147-104B-486C-9C69-C10092A23DEB}"/>
    <cellStyle name="Currency 2 4 6" xfId="30182" xr:uid="{60ADF3E5-D707-4034-8E95-70E6ADA4116D}"/>
    <cellStyle name="Currency 2 5" xfId="9753" xr:uid="{9ED174E3-650F-428A-B203-A31629A87BCD}"/>
    <cellStyle name="Currency 2 6" xfId="27325" xr:uid="{9176FE21-C06A-4BA5-A1E8-98DE9D6DBF52}"/>
    <cellStyle name="Currency 2 7" xfId="30181" xr:uid="{A869FB81-6D73-4D01-AB57-FD208851A763}"/>
    <cellStyle name="Currency 20" xfId="9754" xr:uid="{5567062C-FED3-4F9B-8449-8AB94DD432CB}"/>
    <cellStyle name="Currency 20 2" xfId="9755" xr:uid="{A7EE5908-E642-404A-BEF1-FF4398C9CFF1}"/>
    <cellStyle name="Currency 20 3" xfId="9756" xr:uid="{10530D19-A907-4828-9B85-B355F29A1F5C}"/>
    <cellStyle name="Currency 20 4" xfId="9757" xr:uid="{042857AF-47D9-4010-84C9-609AE58F4374}"/>
    <cellStyle name="Currency 200" xfId="9758" xr:uid="{C7D84FDA-DDB1-4BF2-82DC-D3500392A24F}"/>
    <cellStyle name="Currency 200 2" xfId="9759" xr:uid="{378B5FEB-4E66-4C1A-99A0-E1EE9DA7D927}"/>
    <cellStyle name="Currency 200 3" xfId="9760" xr:uid="{22B69C5F-B676-48CC-A60D-1EBDCB9C4AD5}"/>
    <cellStyle name="Currency 201" xfId="9761" xr:uid="{8ED76DF1-912D-4BEA-8D79-7E1EFDB38C3E}"/>
    <cellStyle name="Currency 201 2" xfId="9762" xr:uid="{85584E59-32B2-40AA-A5F0-FDB426591A90}"/>
    <cellStyle name="Currency 201 3" xfId="9763" xr:uid="{9D766807-22DE-44DE-AA1E-F65220C88426}"/>
    <cellStyle name="Currency 202" xfId="9764" xr:uid="{355ABB45-B3E2-40BC-B60A-BF60EAD8E9D3}"/>
    <cellStyle name="Currency 202 2" xfId="9765" xr:uid="{9AFF5DB4-FCA8-4BA2-9CC1-665359397500}"/>
    <cellStyle name="Currency 202 3" xfId="9766" xr:uid="{2672B5F7-354F-40F0-8F90-CE62DAE6EBBD}"/>
    <cellStyle name="Currency 203" xfId="9767" xr:uid="{3BB2F129-1C9D-4730-BBBF-D022EA845DA6}"/>
    <cellStyle name="Currency 203 2" xfId="9768" xr:uid="{CFFAB7EA-7F8A-41AC-83B1-30839988A8F0}"/>
    <cellStyle name="Currency 203 3" xfId="9769" xr:uid="{D94B4472-6A77-49DD-8814-AA08344E77F7}"/>
    <cellStyle name="Currency 204" xfId="9770" xr:uid="{33210537-72BC-40EE-A8D9-DDD6E9834ADE}"/>
    <cellStyle name="Currency 204 2" xfId="9771" xr:uid="{20AB08CC-0142-4E6A-BF9D-A640B6D1F155}"/>
    <cellStyle name="Currency 204 3" xfId="9772" xr:uid="{AD31B61F-6370-4B5B-AFD7-A2791C3FFFB9}"/>
    <cellStyle name="Currency 205" xfId="9773" xr:uid="{F0143B4E-E909-42D7-9EEB-B99A1E6FD77B}"/>
    <cellStyle name="Currency 205 2" xfId="9774" xr:uid="{906E4136-A6EF-40DA-AC30-0F1F5E3E6244}"/>
    <cellStyle name="Currency 205 3" xfId="9775" xr:uid="{06C90F9F-5CB1-4CFD-B262-FFE44AEA4679}"/>
    <cellStyle name="Currency 206" xfId="9776" xr:uid="{B3FF085F-7FB6-4B77-94E2-4D45CAE28F55}"/>
    <cellStyle name="Currency 206 2" xfId="9777" xr:uid="{F7984269-F01D-40C6-9597-8354304E32F4}"/>
    <cellStyle name="Currency 206 3" xfId="9778" xr:uid="{207B4E3E-1F7A-416C-8221-EEFCDF27EC50}"/>
    <cellStyle name="Currency 207" xfId="9779" xr:uid="{8982CD57-D9BB-4582-9594-A778F0AEAE22}"/>
    <cellStyle name="Currency 207 2" xfId="9780" xr:uid="{2A29E2C9-2A3D-4506-9FF2-364841F9C020}"/>
    <cellStyle name="Currency 207 3" xfId="9781" xr:uid="{1655DCB8-7C2F-4D8E-BF26-976B734115D7}"/>
    <cellStyle name="Currency 208" xfId="9782" xr:uid="{9645C2FB-64AC-4AE1-8642-439D5180D3D0}"/>
    <cellStyle name="Currency 208 2" xfId="9783" xr:uid="{7791C460-39B2-4823-B41E-23E888085CF0}"/>
    <cellStyle name="Currency 208 3" xfId="9784" xr:uid="{3E7C9577-2937-45E9-834D-684B6FB00B5E}"/>
    <cellStyle name="Currency 209" xfId="9785" xr:uid="{89CDEDC7-99C9-4426-9925-7EEA37F85158}"/>
    <cellStyle name="Currency 209 2" xfId="9786" xr:uid="{DA2614F4-5ED8-4D48-B03C-A6713203BDF8}"/>
    <cellStyle name="Currency 209 3" xfId="9787" xr:uid="{80060716-8F87-4498-95D0-60A513B952DB}"/>
    <cellStyle name="Currency 21" xfId="9788" xr:uid="{1ABBF864-12C2-4DC6-8FB3-1D8CCACEB289}"/>
    <cellStyle name="Currency 21 2" xfId="9789" xr:uid="{333A0E7B-A960-4AF9-81E3-EC5A1B588276}"/>
    <cellStyle name="Currency 21 3" xfId="9790" xr:uid="{7AB99E5B-9846-4AF2-974E-892DBB4C23C7}"/>
    <cellStyle name="Currency 21 4" xfId="9791" xr:uid="{F4B81DD2-199F-4F37-A865-9FA18B1F85D8}"/>
    <cellStyle name="Currency 210" xfId="9792" xr:uid="{C972ED11-7006-4426-99D5-EB78C4EE3D68}"/>
    <cellStyle name="Currency 210 2" xfId="9793" xr:uid="{CAB87900-B1C1-43E8-A15B-3358A9DDB2B9}"/>
    <cellStyle name="Currency 210 3" xfId="9794" xr:uid="{6BD78BFE-F033-4A9D-8027-2C2B2920E4D4}"/>
    <cellStyle name="Currency 211" xfId="9795" xr:uid="{63F53ABC-2FC1-4A77-8EB8-FF2127DDCCF7}"/>
    <cellStyle name="Currency 211 2" xfId="9796" xr:uid="{515A3B3B-5F7C-4863-A8CD-5A66F2A5566A}"/>
    <cellStyle name="Currency 211 3" xfId="9797" xr:uid="{162FC2EE-CE44-484F-9ECC-8D90CD6E11F6}"/>
    <cellStyle name="Currency 212" xfId="9798" xr:uid="{CB304C45-DA94-44EB-90ED-BC6D413684B6}"/>
    <cellStyle name="Currency 212 2" xfId="9799" xr:uid="{1B852F0E-3E01-4C5F-92B1-A600D6694F0D}"/>
    <cellStyle name="Currency 212 3" xfId="9800" xr:uid="{6C8029E6-42F3-4E3C-9D59-5443B27B17B4}"/>
    <cellStyle name="Currency 213" xfId="9801" xr:uid="{4F0C391E-76CC-4298-B007-BA204EDC9139}"/>
    <cellStyle name="Currency 213 2" xfId="9802" xr:uid="{D0B26A21-DA06-4B82-80CE-F242A2E00B67}"/>
    <cellStyle name="Currency 213 3" xfId="9803" xr:uid="{C3FDCCCE-39C4-4023-B073-EBD559E43CF1}"/>
    <cellStyle name="Currency 214" xfId="9804" xr:uid="{7BF6773D-1107-420D-89F4-814B94674504}"/>
    <cellStyle name="Currency 214 2" xfId="9805" xr:uid="{8768B3D1-8E3D-44C8-A9CB-355148FE1D3A}"/>
    <cellStyle name="Currency 215" xfId="9806" xr:uid="{3DBA2A10-4ACC-459F-B05F-20248A2602F3}"/>
    <cellStyle name="Currency 215 2" xfId="9807" xr:uid="{CED6DFAF-259B-414A-BEE8-009DC56B40E9}"/>
    <cellStyle name="Currency 216" xfId="9808" xr:uid="{E197A615-05F6-43C0-9748-984CDCBFB658}"/>
    <cellStyle name="Currency 216 2" xfId="9809" xr:uid="{C058CB79-3531-42C9-B6A4-E8DB5160B062}"/>
    <cellStyle name="Currency 217" xfId="9810" xr:uid="{B8ACE739-2656-4F46-8BDB-F9A9E72FF19E}"/>
    <cellStyle name="Currency 217 2" xfId="9811" xr:uid="{267D1523-4EBD-47F8-9B70-202BD59DDBA2}"/>
    <cellStyle name="Currency 218" xfId="9812" xr:uid="{02EE63AC-924D-4215-A9A8-D608163BC10D}"/>
    <cellStyle name="Currency 218 2" xfId="9813" xr:uid="{92E1850F-114D-4D04-9C81-DA984A2C2D28}"/>
    <cellStyle name="Currency 219" xfId="9814" xr:uid="{911FE83E-3F9C-4D11-96A6-BA75BAB12632}"/>
    <cellStyle name="Currency 219 2" xfId="9815" xr:uid="{E1439FAB-BAB3-4222-B398-0ABF1FB6B116}"/>
    <cellStyle name="Currency 22" xfId="9816" xr:uid="{CB3DC921-1806-43C9-B304-4234346E27B5}"/>
    <cellStyle name="Currency 22 2" xfId="9817" xr:uid="{227B8D44-4C65-4CDA-AB95-7849DBC49C10}"/>
    <cellStyle name="Currency 22 3" xfId="9818" xr:uid="{1B269E7A-829D-4405-90AF-00593D10A200}"/>
    <cellStyle name="Currency 22 4" xfId="9819" xr:uid="{C0A8D584-7745-48BF-ADEB-EAB4EF2E5184}"/>
    <cellStyle name="Currency 220" xfId="9820" xr:uid="{88F7C6E5-1467-4F45-97D2-8F63248E42AF}"/>
    <cellStyle name="Currency 220 2" xfId="9821" xr:uid="{48DF5DFC-0E2C-43C0-A271-A112CE4CA5BA}"/>
    <cellStyle name="Currency 221" xfId="9822" xr:uid="{D21D84E3-25FE-4F7E-A61C-4E7115E6104E}"/>
    <cellStyle name="Currency 221 2" xfId="9823" xr:uid="{BDBADC2F-359D-437D-9F27-D6B793266CE0}"/>
    <cellStyle name="Currency 222" xfId="9824" xr:uid="{AAA544C2-D6FE-4179-976F-DFF9B203BC9A}"/>
    <cellStyle name="Currency 222 2" xfId="9825" xr:uid="{7A9F4C75-BBF6-499D-BC47-23344F30D3DF}"/>
    <cellStyle name="Currency 223" xfId="9826" xr:uid="{6285D69C-DC67-41CD-89AE-612F164E66C3}"/>
    <cellStyle name="Currency 224" xfId="9827" xr:uid="{3F831940-F9E7-4DB2-A98A-8F3C05C7B08E}"/>
    <cellStyle name="Currency 225" xfId="9828" xr:uid="{3D3FC71E-B24C-4CC0-8617-BD17C9A29D0D}"/>
    <cellStyle name="Currency 226" xfId="9829" xr:uid="{74EE0505-B614-46A5-8A1C-74BF5E486154}"/>
    <cellStyle name="Currency 227" xfId="9830" xr:uid="{9C8EEE5D-0D9E-40E9-8866-23B9752BDB9A}"/>
    <cellStyle name="Currency 228" xfId="9831" xr:uid="{C6A08B5E-5375-40BF-A13A-5746968919C2}"/>
    <cellStyle name="Currency 229" xfId="9832" xr:uid="{141CB5A7-6DCE-4FF4-AC7F-E6BB98066309}"/>
    <cellStyle name="Currency 23" xfId="9833" xr:uid="{86A3A3DD-B7C9-459B-ABF8-82BE37DDAEFB}"/>
    <cellStyle name="Currency 23 2" xfId="9834" xr:uid="{4D02358F-9E5C-4B3F-A9FD-584D08C9F2B3}"/>
    <cellStyle name="Currency 23 2 2" xfId="9835" xr:uid="{61AA3763-ED4A-4029-919A-2EAED96B71D3}"/>
    <cellStyle name="Currency 23 2 2 2" xfId="30199" xr:uid="{64C54CA1-F8C9-43BA-B35E-E52660C71373}"/>
    <cellStyle name="Currency 23 3" xfId="9836" xr:uid="{F045C06E-F647-4A8B-BF05-F94EA371F8B3}"/>
    <cellStyle name="Currency 23 4" xfId="9837" xr:uid="{5E1AC6F9-9509-4160-883F-34EB144429C5}"/>
    <cellStyle name="Currency 230" xfId="9838" xr:uid="{749D1D50-F00E-4776-9134-7D9008DAD5D2}"/>
    <cellStyle name="Currency 231" xfId="9839" xr:uid="{C135C1AD-1D2A-4F71-B2BC-22B2D0878A73}"/>
    <cellStyle name="Currency 232" xfId="9840" xr:uid="{4865D50A-11AA-44BF-9C6C-BE57FA18C44C}"/>
    <cellStyle name="Currency 233" xfId="9841" xr:uid="{0B45358A-C23D-4BA4-8238-BD125166935E}"/>
    <cellStyle name="Currency 234" xfId="9842" xr:uid="{2B80A147-19E7-46AA-BF83-FE4401F4D891}"/>
    <cellStyle name="Currency 234 2" xfId="9843" xr:uid="{E8F9A993-91F2-45ED-9225-AD348E0FE036}"/>
    <cellStyle name="Currency 235" xfId="9844" xr:uid="{A490B173-2F17-44BA-8B78-BF1C15DC2DB9}"/>
    <cellStyle name="Currency 236" xfId="9845" xr:uid="{3B1FA457-0328-4C9E-8C72-975B2AEBBA57}"/>
    <cellStyle name="Currency 236 2" xfId="9846" xr:uid="{C3DEA9F3-C440-4BA7-AA78-7FF154763CDF}"/>
    <cellStyle name="Currency 237" xfId="9847" xr:uid="{B96A6637-A102-4815-BFC7-02AB19B24682}"/>
    <cellStyle name="Currency 238" xfId="9848" xr:uid="{B00EAC58-92FA-40FB-8574-36D25F59224B}"/>
    <cellStyle name="Currency 239" xfId="9849" xr:uid="{4F0EB9C4-F08F-4C20-851D-E6D6E2C0A244}"/>
    <cellStyle name="Currency 24" xfId="9850" xr:uid="{3B892317-8D7C-4103-9162-785C75B09FA4}"/>
    <cellStyle name="Currency 24 2" xfId="9851" xr:uid="{9FC74598-40B4-483A-BFB8-7762E9CC69F8}"/>
    <cellStyle name="Currency 24 2 2" xfId="9852" xr:uid="{AED43C1B-57C9-4F62-A604-11463A899EE5}"/>
    <cellStyle name="Currency 24 2 2 2" xfId="9853" xr:uid="{3F57D5D5-4906-4B95-B2D6-8BCA62348332}"/>
    <cellStyle name="Currency 24 2 2 2 2" xfId="9854" xr:uid="{12BAF328-B298-420B-93B5-7E1B7BB18DEC}"/>
    <cellStyle name="Currency 24 2 2 2 2 2" xfId="30204" xr:uid="{7F4DD17F-C871-436D-BD28-E2F14C5ED1A8}"/>
    <cellStyle name="Currency 24 2 2 2 3" xfId="30203" xr:uid="{BC7A3162-674F-49C0-A24E-29CC620E38F3}"/>
    <cellStyle name="Currency 24 2 2 3" xfId="9855" xr:uid="{A5D6187B-6589-4725-8C3E-6CD9ED2CC646}"/>
    <cellStyle name="Currency 24 2 2 3 2" xfId="9856" xr:uid="{F58536A4-CCE2-414B-BE12-77D53512BA95}"/>
    <cellStyle name="Currency 24 2 2 3 2 2" xfId="30206" xr:uid="{AA78E211-B046-4801-8E9B-64ED94224DBA}"/>
    <cellStyle name="Currency 24 2 2 3 3" xfId="30205" xr:uid="{AAD714F7-A471-40F3-A065-12F96F7DB9D8}"/>
    <cellStyle name="Currency 24 2 2 4" xfId="9857" xr:uid="{8192BEA0-31E9-40F5-84BF-5E787E4F0F29}"/>
    <cellStyle name="Currency 24 2 2 4 2" xfId="30207" xr:uid="{59FC7B19-665E-43D1-9075-30D9D2C61F42}"/>
    <cellStyle name="Currency 24 2 2 5" xfId="30202" xr:uid="{147DC7DD-E15D-445B-A6EF-315128C4C042}"/>
    <cellStyle name="Currency 24 2 3" xfId="9858" xr:uid="{B3940EB2-8718-4D66-878F-E882A36B5F4C}"/>
    <cellStyle name="Currency 24 2 3 2" xfId="9859" xr:uid="{296F616B-A7F2-4DD4-AF1F-A8243BD43DB1}"/>
    <cellStyle name="Currency 24 2 3 2 2" xfId="30209" xr:uid="{FB824F09-0329-4556-A8EA-03AEA265EC7A}"/>
    <cellStyle name="Currency 24 2 3 3" xfId="30208" xr:uid="{4749247C-3019-4394-99FC-039936251367}"/>
    <cellStyle name="Currency 24 2 4" xfId="9860" xr:uid="{94F8E6A1-FF11-4096-95B2-D340942EFDB1}"/>
    <cellStyle name="Currency 24 2 4 2" xfId="9861" xr:uid="{119A5B2F-55F9-4ED7-BAC7-09FE2363C897}"/>
    <cellStyle name="Currency 24 2 4 2 2" xfId="30211" xr:uid="{7C71C180-7BFD-4504-B1FA-3DF3DA732D3E}"/>
    <cellStyle name="Currency 24 2 4 3" xfId="30210" xr:uid="{EC48E788-73CB-48C6-B6EC-68836B1C728B}"/>
    <cellStyle name="Currency 24 2 5" xfId="9862" xr:uid="{773ADC1F-A29E-4AB9-8335-955740A157E7}"/>
    <cellStyle name="Currency 24 2 5 2" xfId="30212" xr:uid="{16D9E5E0-2ED8-4417-8426-45E263E9442B}"/>
    <cellStyle name="Currency 24 2 6" xfId="30201" xr:uid="{F3FB5A88-73A2-4FE5-883E-13B5F35B0F34}"/>
    <cellStyle name="Currency 24 3" xfId="9863" xr:uid="{A949E2B5-05FA-4697-B49D-F6FD76DDC808}"/>
    <cellStyle name="Currency 24 3 2" xfId="9864" xr:uid="{6F002312-EA38-4970-9494-987405D35960}"/>
    <cellStyle name="Currency 24 3 2 2" xfId="9865" xr:uid="{96F5B4B8-CF8A-457F-B0DA-3D8EDBC4FEA4}"/>
    <cellStyle name="Currency 24 3 2 2 2" xfId="30215" xr:uid="{A56AEC37-37F0-4667-9840-7B21D8BA0239}"/>
    <cellStyle name="Currency 24 3 2 3" xfId="30214" xr:uid="{C21BFF60-623D-4FFD-828C-DA8325186D5F}"/>
    <cellStyle name="Currency 24 3 3" xfId="9866" xr:uid="{495537B0-35FA-4527-83C7-7D5AD5E96184}"/>
    <cellStyle name="Currency 24 3 3 2" xfId="9867" xr:uid="{A8E77FF7-6470-4EFA-AE53-C7770831C9CE}"/>
    <cellStyle name="Currency 24 3 3 2 2" xfId="30217" xr:uid="{B3B0FEF5-C951-4CC7-A61F-323749938D4E}"/>
    <cellStyle name="Currency 24 3 3 3" xfId="30216" xr:uid="{925324AC-A3EF-40A2-9F1C-E868DE74914E}"/>
    <cellStyle name="Currency 24 3 4" xfId="9868" xr:uid="{2B07D525-64AE-4106-A8D8-244CD2785223}"/>
    <cellStyle name="Currency 24 3 4 2" xfId="30218" xr:uid="{FAF395C4-0C5D-4DEB-9547-2A8AA316CAB1}"/>
    <cellStyle name="Currency 24 3 5" xfId="30213" xr:uid="{5826FED0-3E37-46EC-BB9F-7D0903EAD80D}"/>
    <cellStyle name="Currency 24 4" xfId="9869" xr:uid="{38260963-6599-48ED-BCA8-07B7DA37D46E}"/>
    <cellStyle name="Currency 24 4 2" xfId="9870" xr:uid="{06EEFB66-5918-49CA-B27F-956A88F9A9DA}"/>
    <cellStyle name="Currency 24 4 2 2" xfId="30220" xr:uid="{A8474A2A-E0CF-41DB-8D9B-67216570A4A8}"/>
    <cellStyle name="Currency 24 4 3" xfId="30219" xr:uid="{D96A5A20-D8DB-4C22-B918-BDB7BC099BCB}"/>
    <cellStyle name="Currency 24 5" xfId="9871" xr:uid="{5A3AC6E7-7545-48C1-AFB2-5A6B75E15979}"/>
    <cellStyle name="Currency 24 5 2" xfId="9872" xr:uid="{2E5647F7-8BD4-423B-96E8-B8435D704690}"/>
    <cellStyle name="Currency 24 5 2 2" xfId="30222" xr:uid="{92316DD3-EAF5-4F1C-9C7D-C6C15A6783DD}"/>
    <cellStyle name="Currency 24 5 3" xfId="30221" xr:uid="{EAEC0D69-6BFB-4AE4-B45A-B76D2A5B3F9E}"/>
    <cellStyle name="Currency 24 6" xfId="9873" xr:uid="{0112B362-D3F0-4550-B487-428AA150C3F7}"/>
    <cellStyle name="Currency 24 6 2" xfId="30223" xr:uid="{C6FE256A-7AD7-4AF7-B36C-A5EE7FFEFBD1}"/>
    <cellStyle name="Currency 24 7" xfId="30200" xr:uid="{2DD171C0-700D-411A-811A-1FBB7EA2D6BA}"/>
    <cellStyle name="Currency 240" xfId="9874" xr:uid="{45C48DE7-B64E-474F-9523-6625A603AC48}"/>
    <cellStyle name="Currency 241" xfId="9875" xr:uid="{A25C20DA-1EB1-463B-B877-0E082C629EB7}"/>
    <cellStyle name="Currency 242" xfId="9876" xr:uid="{13CAC653-CD7F-4A1C-8DCA-D8CC719D03B4}"/>
    <cellStyle name="Currency 243" xfId="9877" xr:uid="{E419C14B-2345-4AEB-91E2-42068373C8EC}"/>
    <cellStyle name="Currency 244" xfId="9878" xr:uid="{64B4979B-AA95-4C6B-9B2A-1A1974C30557}"/>
    <cellStyle name="Currency 245" xfId="9879" xr:uid="{C70A7A9F-7FE1-4CF7-B17F-007C919DCBAC}"/>
    <cellStyle name="Currency 246" xfId="9880" xr:uid="{F1300D1A-ECF7-44CC-8A1E-8DEE6C465043}"/>
    <cellStyle name="Currency 247" xfId="9881" xr:uid="{1600592A-8AE8-466C-B62D-22322824A2CD}"/>
    <cellStyle name="Currency 248" xfId="9882" xr:uid="{ED2B9694-EC0A-4575-8E61-27750612A2E0}"/>
    <cellStyle name="Currency 249" xfId="9883" xr:uid="{01CAEA80-C505-4110-8F9E-E1CDC8F174AC}"/>
    <cellStyle name="Currency 25" xfId="9884" xr:uid="{89AE94AC-0A06-4E78-83A6-98857CACA63D}"/>
    <cellStyle name="Currency 25 10" xfId="9885" xr:uid="{CF6BEF37-D111-4E6D-8750-A52125C57987}"/>
    <cellStyle name="Currency 25 2" xfId="9886" xr:uid="{EC04408E-7142-4DF3-A3FA-C644990C9B9E}"/>
    <cellStyle name="Currency 25 2 2" xfId="9887" xr:uid="{A0759CFE-19F6-4066-AED5-0889F89223AE}"/>
    <cellStyle name="Currency 25 2 2 2" xfId="9888" xr:uid="{DB3B1224-EB4B-4C11-AB1C-3AFCE70FC0CC}"/>
    <cellStyle name="Currency 25 2 2 2 2" xfId="9889" xr:uid="{2F3D86B1-FA38-4712-A242-AABF277F9010}"/>
    <cellStyle name="Currency 25 2 2 2 3" xfId="9890" xr:uid="{C4C48C9B-69F5-4DB7-840C-2C3802B5CD31}"/>
    <cellStyle name="Currency 25 2 2 3" xfId="9891" xr:uid="{28F5A355-6A42-4FED-8259-6844060D8880}"/>
    <cellStyle name="Currency 25 2 2 3 2" xfId="9892" xr:uid="{BAF62D6A-1485-4CA2-9964-E3CFBD6B340B}"/>
    <cellStyle name="Currency 25 2 2 4" xfId="9893" xr:uid="{8BA79DDE-55BF-49E8-A41F-A49E77BF35A2}"/>
    <cellStyle name="Currency 25 2 2 4 2" xfId="9894" xr:uid="{736B2B39-4511-43E8-AD5A-00A3537F1ADD}"/>
    <cellStyle name="Currency 25 2 2 5" xfId="9895" xr:uid="{BD42629C-FC25-480E-BF6C-0AAA678EE53E}"/>
    <cellStyle name="Currency 25 2 3" xfId="9896" xr:uid="{C03BD65D-E936-4CBE-A322-3EEE0A5C6D46}"/>
    <cellStyle name="Currency 25 2 3 2" xfId="9897" xr:uid="{7A74797D-10E5-4835-873B-57D80F417AEA}"/>
    <cellStyle name="Currency 25 2 3 2 2" xfId="9898" xr:uid="{E5136A24-46B0-4691-9E2B-9015CEFCE9C4}"/>
    <cellStyle name="Currency 25 2 3 2 3" xfId="9899" xr:uid="{52B7B336-52B9-4BE3-AD3E-1368983E2552}"/>
    <cellStyle name="Currency 25 2 3 3" xfId="9900" xr:uid="{574310D5-8986-449E-B426-2587B4C9C50B}"/>
    <cellStyle name="Currency 25 2 3 3 2" xfId="9901" xr:uid="{98D4983E-822D-4C3E-9708-945D3622F5FE}"/>
    <cellStyle name="Currency 25 2 3 4" xfId="9902" xr:uid="{97C84DD5-08C1-4F03-AF4B-09FCFE5EE479}"/>
    <cellStyle name="Currency 25 2 3 4 2" xfId="9903" xr:uid="{00C624C2-AFAF-4240-AF33-2D207117760B}"/>
    <cellStyle name="Currency 25 2 3 5" xfId="9904" xr:uid="{26B1820C-5442-4181-878C-A097625B3F12}"/>
    <cellStyle name="Currency 25 2 4" xfId="9905" xr:uid="{643EFE15-7F3E-4EFB-BF8A-7EE4CFCCD268}"/>
    <cellStyle name="Currency 25 2 4 2" xfId="9906" xr:uid="{E723ECD4-9B48-4FB7-90C3-8AB3FA03AE89}"/>
    <cellStyle name="Currency 25 2 4 2 2" xfId="9907" xr:uid="{C8583B11-7C93-40D4-A6D9-5F11C8091038}"/>
    <cellStyle name="Currency 25 2 4 2 3" xfId="9908" xr:uid="{F81CF6C6-A96D-4378-AAA9-7D6F02CA506E}"/>
    <cellStyle name="Currency 25 2 4 3" xfId="9909" xr:uid="{F3F3FA22-B2E1-44F3-9650-BC7BA6CF81B8}"/>
    <cellStyle name="Currency 25 2 4 3 2" xfId="9910" xr:uid="{65C59BD8-C7E9-4669-9C20-1966CBB9A314}"/>
    <cellStyle name="Currency 25 2 4 4" xfId="9911" xr:uid="{1D627BB3-CD1E-4838-ADB0-016A36AD78F3}"/>
    <cellStyle name="Currency 25 2 5" xfId="9912" xr:uid="{82B970B4-CFF8-4DE1-92AA-CED5DD0009E3}"/>
    <cellStyle name="Currency 25 2 5 2" xfId="9913" xr:uid="{852560B8-41C4-4875-B073-CC0F124A8EC2}"/>
    <cellStyle name="Currency 25 2 5 3" xfId="9914" xr:uid="{BCB54087-6C5B-44A2-870D-C5941CF59D7A}"/>
    <cellStyle name="Currency 25 2 6" xfId="9915" xr:uid="{1EB0A07B-6AC7-45E9-92D4-BA3B0361C213}"/>
    <cellStyle name="Currency 25 2 6 2" xfId="9916" xr:uid="{F2CF4952-3E31-40F2-8193-FB920B0E4C08}"/>
    <cellStyle name="Currency 25 2 7" xfId="9917" xr:uid="{E9E5669C-EF21-4420-9753-DDC26296AF5F}"/>
    <cellStyle name="Currency 25 2 7 2" xfId="9918" xr:uid="{6A913AFA-EEB8-4AB9-9524-BD1521F78300}"/>
    <cellStyle name="Currency 25 2 8" xfId="9919" xr:uid="{7ED08708-01B8-43AD-B6E9-6FEFA8C545E7}"/>
    <cellStyle name="Currency 25 2 9" xfId="9920" xr:uid="{1E54CC9B-3900-4C6F-AE14-0B89DE880AFC}"/>
    <cellStyle name="Currency 25 3" xfId="9921" xr:uid="{0E759B8C-F4CD-4963-BAD9-863AE4FF9143}"/>
    <cellStyle name="Currency 25 3 2" xfId="9922" xr:uid="{68B9D79E-6166-4B89-89B1-05AD72DBF21B}"/>
    <cellStyle name="Currency 25 3 2 2" xfId="9923" xr:uid="{CA6F7D4A-BF28-4B8D-9E9B-A3AFA473E2CC}"/>
    <cellStyle name="Currency 25 3 2 3" xfId="9924" xr:uid="{08F3B6EC-1E3A-4CE3-864F-0F2DE9914BCA}"/>
    <cellStyle name="Currency 25 3 3" xfId="9925" xr:uid="{7152F5FF-2408-496B-860E-231E71316A6A}"/>
    <cellStyle name="Currency 25 3 3 2" xfId="9926" xr:uid="{E76614EF-C22E-43FC-9FCE-8D503B918A4D}"/>
    <cellStyle name="Currency 25 3 4" xfId="9927" xr:uid="{4BE2563C-A16E-457D-90F2-F729E0C8E3AA}"/>
    <cellStyle name="Currency 25 3 4 2" xfId="9928" xr:uid="{7B40ED75-E01F-45A1-BDE4-2C61CA9DDAF5}"/>
    <cellStyle name="Currency 25 3 5" xfId="9929" xr:uid="{4793C58A-EC08-48CA-8076-7745E37EF797}"/>
    <cellStyle name="Currency 25 4" xfId="9930" xr:uid="{B50B3DD5-51D1-4B3A-9CF5-E6C16BDE65F0}"/>
    <cellStyle name="Currency 25 4 2" xfId="9931" xr:uid="{60488FAF-6E45-48EC-87D1-A936E80EBB5D}"/>
    <cellStyle name="Currency 25 4 2 2" xfId="9932" xr:uid="{AF8294B6-4082-4700-AAA8-168A54D800AC}"/>
    <cellStyle name="Currency 25 4 2 3" xfId="9933" xr:uid="{61C8C8AD-3CD9-4776-9B28-A0705A2DA07B}"/>
    <cellStyle name="Currency 25 4 3" xfId="9934" xr:uid="{F65864D0-5B7F-4CFC-9BA0-53D1F2476833}"/>
    <cellStyle name="Currency 25 4 3 2" xfId="9935" xr:uid="{266CE43D-BD69-4CF1-928B-C5B2101F34E1}"/>
    <cellStyle name="Currency 25 4 4" xfId="9936" xr:uid="{9739CAAB-2733-4AE1-B498-B247994165AF}"/>
    <cellStyle name="Currency 25 4 4 2" xfId="9937" xr:uid="{C5C9CD9E-6E6C-44CB-BA1E-568A18A27341}"/>
    <cellStyle name="Currency 25 4 5" xfId="9938" xr:uid="{FE6D3AEB-7208-41BC-938C-A203C5B7D38B}"/>
    <cellStyle name="Currency 25 5" xfId="9939" xr:uid="{E7407276-359C-488C-994F-201B3D16322A}"/>
    <cellStyle name="Currency 25 5 2" xfId="9940" xr:uid="{E7637808-3CFA-490A-AA63-E5C344C1DA32}"/>
    <cellStyle name="Currency 25 5 2 2" xfId="9941" xr:uid="{A21C6F9B-B23C-400F-BBBD-C9F5E5F9B8F3}"/>
    <cellStyle name="Currency 25 5 2 3" xfId="9942" xr:uid="{DD33ED74-3CA4-4C6D-8727-E2BDC4BF5419}"/>
    <cellStyle name="Currency 25 5 3" xfId="9943" xr:uid="{8C67F804-411C-40DF-90B9-0355A0A4BD1D}"/>
    <cellStyle name="Currency 25 5 3 2" xfId="9944" xr:uid="{CE8F8E98-6D4B-41DF-9BDC-E041A3544E5A}"/>
    <cellStyle name="Currency 25 5 4" xfId="9945" xr:uid="{97658FD4-D5F8-4F69-B44E-28B2F9541DD3}"/>
    <cellStyle name="Currency 25 6" xfId="9946" xr:uid="{E53EA91E-D020-4AED-8C01-F0A34DAF969E}"/>
    <cellStyle name="Currency 25 6 2" xfId="9947" xr:uid="{0EE9ECB6-0772-4B01-8B02-4D04162D1ECF}"/>
    <cellStyle name="Currency 25 6 3" xfId="9948" xr:uid="{332F9CA4-461E-4350-BF1E-9EA2C7B8F9C5}"/>
    <cellStyle name="Currency 25 7" xfId="9949" xr:uid="{E03B7D83-30B2-43D1-B7AB-7232CE195A06}"/>
    <cellStyle name="Currency 25 7 2" xfId="9950" xr:uid="{23A6BBD6-4E3E-4EAB-BE1B-93BE63C2F084}"/>
    <cellStyle name="Currency 25 8" xfId="9951" xr:uid="{94029AFA-2361-4B0C-884A-9EE8BFC510D7}"/>
    <cellStyle name="Currency 25 8 2" xfId="9952" xr:uid="{54808470-FC71-44D6-B367-22458A47ED1D}"/>
    <cellStyle name="Currency 25 9" xfId="9953" xr:uid="{2937FB9E-A265-4065-9CD9-386F0F6E92FE}"/>
    <cellStyle name="Currency 250" xfId="9954" xr:uid="{20076838-68A1-42FB-B3C4-4AB5737AEE95}"/>
    <cellStyle name="Currency 251" xfId="9955" xr:uid="{9DCF5AD0-0850-411D-83A4-D7B765FF3C56}"/>
    <cellStyle name="Currency 252" xfId="9956" xr:uid="{BAADEAC9-DDA3-4D59-BB37-FDBCE512E97D}"/>
    <cellStyle name="Currency 253" xfId="9957" xr:uid="{CE5F3B18-21FA-4337-A94C-6940F23E3764}"/>
    <cellStyle name="Currency 254" xfId="9958" xr:uid="{9B0B2605-4FF8-4CF1-BDDB-63E6A743DAD8}"/>
    <cellStyle name="Currency 255" xfId="9959" xr:uid="{91985805-7C58-4EC8-9B11-6721860CA53F}"/>
    <cellStyle name="Currency 256" xfId="9960" xr:uid="{58F8A6F8-6BD6-431D-A48E-B94B8FB29CCB}"/>
    <cellStyle name="Currency 257" xfId="9961" xr:uid="{7AE45FFD-B5DB-4DA4-82DC-80AC97D387A9}"/>
    <cellStyle name="Currency 258" xfId="9962" xr:uid="{D10ADCEE-4112-4D96-B61E-D1229C7145DA}"/>
    <cellStyle name="Currency 259" xfId="9963" xr:uid="{488F785C-4045-423B-A8CA-3396C29CD1C5}"/>
    <cellStyle name="Currency 26" xfId="9964" xr:uid="{8710293A-A94D-4CAC-9843-672F90002F17}"/>
    <cellStyle name="Currency 26 10" xfId="9965" xr:uid="{BF23636F-1182-4C9D-AB7E-BB90C141FDE6}"/>
    <cellStyle name="Currency 26 11" xfId="30224" xr:uid="{CEC204EA-C3F4-41BB-8443-E9E6A1C05270}"/>
    <cellStyle name="Currency 26 2" xfId="9966" xr:uid="{C221B810-336A-4A90-869B-3FB056150076}"/>
    <cellStyle name="Currency 26 2 10" xfId="30225" xr:uid="{D97063CD-3132-4BDC-84E1-EBD25A011F9C}"/>
    <cellStyle name="Currency 26 2 2" xfId="9967" xr:uid="{E4815C67-EE04-4B82-994B-10587931B610}"/>
    <cellStyle name="Currency 26 2 2 2" xfId="9968" xr:uid="{6140497D-8465-430E-9BFE-0D929B08B675}"/>
    <cellStyle name="Currency 26 2 2 2 2" xfId="9969" xr:uid="{A32F1D5F-BDEF-48C1-B8E8-E82EF295E283}"/>
    <cellStyle name="Currency 26 2 2 2 3" xfId="9970" xr:uid="{26ABC0AB-AC66-4938-8491-8DAD877C9C29}"/>
    <cellStyle name="Currency 26 2 2 3" xfId="9971" xr:uid="{29C38480-C950-4EB9-AEF2-251278694EEC}"/>
    <cellStyle name="Currency 26 2 2 3 2" xfId="9972" xr:uid="{B58C35C3-5CE9-40EE-9F9C-C87A3F96D6F4}"/>
    <cellStyle name="Currency 26 2 2 4" xfId="9973" xr:uid="{AD07884A-9392-4853-92D1-A3EA0BD0ED96}"/>
    <cellStyle name="Currency 26 2 2 4 2" xfId="9974" xr:uid="{83B48330-9CA1-45C6-B8DF-28EC5A3F266D}"/>
    <cellStyle name="Currency 26 2 2 5" xfId="9975" xr:uid="{57CA1BE4-BAF2-4D9B-8EB0-6ADA6422DC67}"/>
    <cellStyle name="Currency 26 2 3" xfId="9976" xr:uid="{081DF1A5-D324-4A61-8148-339D76A072F5}"/>
    <cellStyle name="Currency 26 2 3 2" xfId="9977" xr:uid="{333BD0CB-813C-4DA4-A164-89AF5AB1E9F9}"/>
    <cellStyle name="Currency 26 2 3 2 2" xfId="9978" xr:uid="{72FB1634-A3E3-45C9-9D40-0B7EA79B6DCA}"/>
    <cellStyle name="Currency 26 2 3 2 3" xfId="9979" xr:uid="{3ADF26AF-F53C-48A5-9E08-D71325FE2B7B}"/>
    <cellStyle name="Currency 26 2 3 3" xfId="9980" xr:uid="{CDCC1BDD-38FD-432A-BB80-C06CFD86BA16}"/>
    <cellStyle name="Currency 26 2 3 3 2" xfId="9981" xr:uid="{9B4B4C16-2628-490C-A624-34850C805A6C}"/>
    <cellStyle name="Currency 26 2 3 4" xfId="9982" xr:uid="{67EC5C6B-B958-4F20-84B7-61CD6ACBF688}"/>
    <cellStyle name="Currency 26 2 3 4 2" xfId="9983" xr:uid="{37AFCB3D-578A-4D92-886B-01D74D2FF58A}"/>
    <cellStyle name="Currency 26 2 3 5" xfId="9984" xr:uid="{61082E06-5C3C-4176-9B4F-7F3DF873FC1D}"/>
    <cellStyle name="Currency 26 2 4" xfId="9985" xr:uid="{EB071AEF-06FD-4134-BFAC-747FE70BD411}"/>
    <cellStyle name="Currency 26 2 4 2" xfId="9986" xr:uid="{6F0CC780-0DBB-4751-B5B5-ADA5E995949C}"/>
    <cellStyle name="Currency 26 2 4 2 2" xfId="9987" xr:uid="{7E177B72-5E99-4F03-B8C8-871C2D66E3CF}"/>
    <cellStyle name="Currency 26 2 4 2 3" xfId="9988" xr:uid="{F9152E7B-93B6-4FEE-A0DE-A836A2516E6A}"/>
    <cellStyle name="Currency 26 2 4 3" xfId="9989" xr:uid="{2F3AA709-8236-4A4B-956D-A38E632C6E55}"/>
    <cellStyle name="Currency 26 2 4 3 2" xfId="9990" xr:uid="{C0C993E3-1C35-49E3-8A16-3BAA0020DE57}"/>
    <cellStyle name="Currency 26 2 4 4" xfId="9991" xr:uid="{A9A8F821-0A73-448A-9969-A68068579BA7}"/>
    <cellStyle name="Currency 26 2 5" xfId="9992" xr:uid="{89873473-CDB7-4EE9-B377-47A997296F5E}"/>
    <cellStyle name="Currency 26 2 5 2" xfId="9993" xr:uid="{F0070EC4-2C45-4277-A037-D849006C3032}"/>
    <cellStyle name="Currency 26 2 5 3" xfId="9994" xr:uid="{7861CB5E-E489-4141-9974-AB9727BEFECC}"/>
    <cellStyle name="Currency 26 2 6" xfId="9995" xr:uid="{EEB8CA60-F494-4749-95E4-3E00D70064B5}"/>
    <cellStyle name="Currency 26 2 6 2" xfId="9996" xr:uid="{EFFE3D0D-1795-48B6-AAA0-B3A726337C91}"/>
    <cellStyle name="Currency 26 2 7" xfId="9997" xr:uid="{069874B4-C3F0-4C9D-B551-89CC65B441A4}"/>
    <cellStyle name="Currency 26 2 7 2" xfId="9998" xr:uid="{07886741-321D-4D51-AFED-A4C29E82B982}"/>
    <cellStyle name="Currency 26 2 8" xfId="9999" xr:uid="{BD5FDA69-73CB-4C70-82CE-A037CC1D292F}"/>
    <cellStyle name="Currency 26 2 9" xfId="10000" xr:uid="{DBF51885-5FB2-4C8C-A164-AA092D1C8B67}"/>
    <cellStyle name="Currency 26 3" xfId="10001" xr:uid="{DABEB008-F004-4424-88FB-3B100AB395C8}"/>
    <cellStyle name="Currency 26 3 2" xfId="10002" xr:uid="{75A10A67-01A5-44AB-9B6A-BC73B360B5A6}"/>
    <cellStyle name="Currency 26 3 2 2" xfId="10003" xr:uid="{57A32AA1-0EE8-419D-A5F5-317157EC8C68}"/>
    <cellStyle name="Currency 26 3 2 3" xfId="10004" xr:uid="{5EA92E6B-1229-4C31-9DC5-D9E81217C964}"/>
    <cellStyle name="Currency 26 3 3" xfId="10005" xr:uid="{BEF1711A-EEFC-4106-A506-C7E7794E68C8}"/>
    <cellStyle name="Currency 26 3 3 2" xfId="10006" xr:uid="{9E211EB9-7D1C-4566-939B-E3FCE58A0565}"/>
    <cellStyle name="Currency 26 3 4" xfId="10007" xr:uid="{3D65852F-8D19-4BD0-B45F-6C72EF1EB3BC}"/>
    <cellStyle name="Currency 26 3 4 2" xfId="10008" xr:uid="{79228655-CB4C-470B-94BC-E79C9FBEC2D5}"/>
    <cellStyle name="Currency 26 3 5" xfId="10009" xr:uid="{EAF054E0-6B79-4D25-9919-08359AD87BA6}"/>
    <cellStyle name="Currency 26 4" xfId="10010" xr:uid="{B1E05963-DEFF-498F-ADD6-9B632F6F69DE}"/>
    <cellStyle name="Currency 26 4 2" xfId="10011" xr:uid="{D7117168-5826-4C73-8038-5D04809D0315}"/>
    <cellStyle name="Currency 26 4 2 2" xfId="10012" xr:uid="{21730ED4-26C5-47F0-8C7F-6DD835428563}"/>
    <cellStyle name="Currency 26 4 2 3" xfId="10013" xr:uid="{9156C600-FE2D-40EF-8AB7-DF550ABD2860}"/>
    <cellStyle name="Currency 26 4 3" xfId="10014" xr:uid="{0F99634B-106C-4DCE-AE1F-7CBE69B3E11D}"/>
    <cellStyle name="Currency 26 4 3 2" xfId="10015" xr:uid="{91D2CFC8-939B-48C4-8514-9FF36367239D}"/>
    <cellStyle name="Currency 26 4 4" xfId="10016" xr:uid="{945114F0-CE3A-4CED-B086-BF44710D2C8E}"/>
    <cellStyle name="Currency 26 4 4 2" xfId="10017" xr:uid="{E87929A6-B3E3-4FB5-9EBD-9346DAC2F4A1}"/>
    <cellStyle name="Currency 26 4 5" xfId="10018" xr:uid="{CACCD314-F3A0-45CF-A09B-858D01F04900}"/>
    <cellStyle name="Currency 26 5" xfId="10019" xr:uid="{FC34C4F2-F951-4811-93FC-0A6A35828CAA}"/>
    <cellStyle name="Currency 26 5 2" xfId="10020" xr:uid="{B48867FD-3233-43BA-8DEC-4AE63D00027D}"/>
    <cellStyle name="Currency 26 5 2 2" xfId="10021" xr:uid="{F3823C86-5E13-4E0B-9B18-E3A7F0F8B515}"/>
    <cellStyle name="Currency 26 5 2 3" xfId="10022" xr:uid="{62B2D3EE-0ED4-4965-8A52-6CF6C12312B1}"/>
    <cellStyle name="Currency 26 5 3" xfId="10023" xr:uid="{1F4C8282-5F4C-4808-99BF-C1BAEAB6D3C3}"/>
    <cellStyle name="Currency 26 5 3 2" xfId="10024" xr:uid="{DBA837AB-09B6-4CFF-B5FC-CA0578F3738E}"/>
    <cellStyle name="Currency 26 5 4" xfId="10025" xr:uid="{C50BBFFB-1E20-4C08-952A-FBD9B717882B}"/>
    <cellStyle name="Currency 26 6" xfId="10026" xr:uid="{71332CEB-4128-4947-A5CE-07E1F85487EE}"/>
    <cellStyle name="Currency 26 6 2" xfId="10027" xr:uid="{4D3013F4-43BE-4C67-A5D1-0BA41E632CC1}"/>
    <cellStyle name="Currency 26 6 3" xfId="10028" xr:uid="{654D07E6-EBC1-4D84-93C3-81BAD6A02648}"/>
    <cellStyle name="Currency 26 7" xfId="10029" xr:uid="{F09434E7-74B4-44A7-9F0B-26B77D082466}"/>
    <cellStyle name="Currency 26 7 2" xfId="10030" xr:uid="{E111E194-DECC-4A23-967E-023991437EAF}"/>
    <cellStyle name="Currency 26 8" xfId="10031" xr:uid="{4ED38F4C-EA6A-4F42-B78A-12126022C8E3}"/>
    <cellStyle name="Currency 26 8 2" xfId="10032" xr:uid="{4D8A5D90-2F37-4DF0-AF27-1E56FF6F3ED0}"/>
    <cellStyle name="Currency 26 9" xfId="10033" xr:uid="{3E778E23-9A18-49DF-B811-8D1FD69DA1DB}"/>
    <cellStyle name="Currency 260" xfId="10034" xr:uid="{2EF4AA47-ABD5-47A5-8FD5-BBAB4F79E1DD}"/>
    <cellStyle name="Currency 261" xfId="10035" xr:uid="{3062E727-7534-42A3-B53D-BBE49228521B}"/>
    <cellStyle name="Currency 262" xfId="10036" xr:uid="{2047ECAF-2E4B-45E6-831A-0D80C2642B71}"/>
    <cellStyle name="Currency 263" xfId="10037" xr:uid="{2880421F-6E86-418B-9A4F-8723D61E3CC9}"/>
    <cellStyle name="Currency 264" xfId="10038" xr:uid="{22C47099-7ADD-4566-8F18-AC9A7B18B39C}"/>
    <cellStyle name="Currency 265" xfId="10039" xr:uid="{4F12EB2B-54F8-4B34-9C8C-45F45F5D71AE}"/>
    <cellStyle name="Currency 266" xfId="10040" xr:uid="{567B0E57-4BFB-4D40-8693-C5898F38AD5B}"/>
    <cellStyle name="Currency 267" xfId="10041" xr:uid="{F6B81737-4C57-4FA5-B41E-FEA3BFC89358}"/>
    <cellStyle name="Currency 268" xfId="10042" xr:uid="{3BFBF67F-172A-4549-AFD0-BC3DC322808C}"/>
    <cellStyle name="Currency 269" xfId="10043" xr:uid="{57D365BF-2B94-47FF-B868-C5FA25103892}"/>
    <cellStyle name="Currency 27" xfId="10044" xr:uid="{0F9B3DC0-1FD2-4230-B642-E7D9B6E8D842}"/>
    <cellStyle name="Currency 27 2" xfId="10045" xr:uid="{00FA98D1-048E-4377-94C3-0219B70ADE71}"/>
    <cellStyle name="Currency 27 2 2" xfId="10046" xr:uid="{C004F751-66FD-4FE5-AB48-6D16F9B1F677}"/>
    <cellStyle name="Currency 27 2 2 2" xfId="10047" xr:uid="{DF725279-E204-4176-A755-0DFBE0594FC5}"/>
    <cellStyle name="Currency 27 2 2 3" xfId="10048" xr:uid="{4DB35305-C222-4A82-9A44-1168A815C8E1}"/>
    <cellStyle name="Currency 27 2 3" xfId="10049" xr:uid="{882928F4-16E5-4C9D-BA72-085F5591FF20}"/>
    <cellStyle name="Currency 27 2 3 2" xfId="10050" xr:uid="{3F71E50D-A75E-4FF1-B109-ED0DF8DD1185}"/>
    <cellStyle name="Currency 27 2 4" xfId="10051" xr:uid="{8D3BA1B7-BC51-4533-9DD9-13D37E218DEF}"/>
    <cellStyle name="Currency 27 2 4 2" xfId="10052" xr:uid="{A5F86605-911F-46FF-B254-E96840B4B67C}"/>
    <cellStyle name="Currency 27 2 5" xfId="10053" xr:uid="{8A10D79D-7BA6-472F-B1DF-1DA2164AE866}"/>
    <cellStyle name="Currency 27 3" xfId="10054" xr:uid="{F2EA3D03-EBEA-4A24-9E57-AF1BA634E7B9}"/>
    <cellStyle name="Currency 27 3 2" xfId="10055" xr:uid="{59DD6643-D9C7-4B0C-AA5F-59C6AC6187D6}"/>
    <cellStyle name="Currency 27 3 2 2" xfId="10056" xr:uid="{DA9FF8E0-DEFE-4B92-9E58-CD5D31064DC7}"/>
    <cellStyle name="Currency 27 3 2 3" xfId="10057" xr:uid="{B1A943B9-8797-465E-8499-BF88EF646078}"/>
    <cellStyle name="Currency 27 3 3" xfId="10058" xr:uid="{B37FCC8E-1B80-4B3F-A4FD-2379BFFE69C3}"/>
    <cellStyle name="Currency 27 3 3 2" xfId="10059" xr:uid="{B8CC38A3-19DF-4F7E-92BF-506A1BD5884E}"/>
    <cellStyle name="Currency 27 3 4" xfId="10060" xr:uid="{0CDC05A6-6FE3-452C-B49C-A85617AE9230}"/>
    <cellStyle name="Currency 27 3 4 2" xfId="10061" xr:uid="{57D5C524-FDBF-4ADD-A896-5D6621D0DB04}"/>
    <cellStyle name="Currency 27 3 5" xfId="10062" xr:uid="{2D86827E-D0B2-4875-B9BF-1828765975A4}"/>
    <cellStyle name="Currency 27 4" xfId="10063" xr:uid="{B2284844-B39E-46D4-8253-C424308E9EEB}"/>
    <cellStyle name="Currency 27 4 2" xfId="10064" xr:uid="{47DED678-738B-4868-90E1-48A6C419FDAE}"/>
    <cellStyle name="Currency 27 4 2 2" xfId="10065" xr:uid="{04F2B8C7-B156-4800-87DC-61713AA691C2}"/>
    <cellStyle name="Currency 27 4 2 3" xfId="10066" xr:uid="{44CDCE8F-6B9C-40C3-AADC-8CE4D74EB355}"/>
    <cellStyle name="Currency 27 4 3" xfId="10067" xr:uid="{DEC28D25-546F-4E86-B694-B7C64FD97F94}"/>
    <cellStyle name="Currency 27 4 3 2" xfId="10068" xr:uid="{A2047C34-477B-4033-801F-9497E37684B7}"/>
    <cellStyle name="Currency 27 4 4" xfId="10069" xr:uid="{FDC6A005-9C0D-42C1-8C17-902342360393}"/>
    <cellStyle name="Currency 27 5" xfId="10070" xr:uid="{9AEFDD42-6A5C-4212-A189-123B18BB505C}"/>
    <cellStyle name="Currency 27 5 2" xfId="10071" xr:uid="{CFE264EB-27B9-4DAF-AEDC-B17EDF2288A3}"/>
    <cellStyle name="Currency 27 5 3" xfId="10072" xr:uid="{4727C75D-4CDB-47FC-8F2B-810FBC0268AD}"/>
    <cellStyle name="Currency 27 6" xfId="10073" xr:uid="{C0F8D601-5B1F-488D-BBF0-71A722D0E5A8}"/>
    <cellStyle name="Currency 27 6 2" xfId="10074" xr:uid="{1A468A0C-18B6-4F49-8375-AFCBD85BDDB1}"/>
    <cellStyle name="Currency 27 7" xfId="10075" xr:uid="{FB7E4AC8-A2EE-4557-A6A1-7A4FFE462EB0}"/>
    <cellStyle name="Currency 27 7 2" xfId="10076" xr:uid="{5EA1D2C6-B900-44B0-BD6E-474E38F14640}"/>
    <cellStyle name="Currency 27 8" xfId="10077" xr:uid="{9038D5EB-3836-47DD-AF56-D9AC7706BD59}"/>
    <cellStyle name="Currency 27 9" xfId="10078" xr:uid="{09B382E4-6FCB-4443-A0DC-DF53691EDD92}"/>
    <cellStyle name="Currency 270" xfId="10079" xr:uid="{BB2CCC95-53ED-4704-9F1E-320DF28BBC60}"/>
    <cellStyle name="Currency 271" xfId="10080" xr:uid="{C570D8C6-A234-4BE7-9D99-E2EFF802E8E4}"/>
    <cellStyle name="Currency 272" xfId="10081" xr:uid="{5A124EB3-F442-46E9-81B4-D0A32A8D358F}"/>
    <cellStyle name="Currency 273" xfId="10082" xr:uid="{A348B787-61C9-4885-9E42-4D35D044848D}"/>
    <cellStyle name="Currency 274" xfId="10083" xr:uid="{9772EC5E-3ACF-451B-BA2B-7011128BB9BB}"/>
    <cellStyle name="Currency 275" xfId="10084" xr:uid="{BF7CA41D-F588-4A07-A8DD-AF46A5D42668}"/>
    <cellStyle name="Currency 276" xfId="10085" xr:uid="{B9E34603-562A-46FB-9BFB-B20DDCA51330}"/>
    <cellStyle name="Currency 277" xfId="10086" xr:uid="{070C95AF-7D2A-4B02-965A-83A4BC30044A}"/>
    <cellStyle name="Currency 278" xfId="10087" xr:uid="{7C488D79-D551-4A1D-96CA-161CA451FD28}"/>
    <cellStyle name="Currency 279" xfId="10088" xr:uid="{2E2E2799-BE8E-4431-A739-1D352391DA66}"/>
    <cellStyle name="Currency 28" xfId="10089" xr:uid="{04B7BE9D-293F-439C-B6EC-C2CAF10C15F8}"/>
    <cellStyle name="Currency 28 2" xfId="10090" xr:uid="{7B71DC87-A570-4907-879A-CECEBFF99742}"/>
    <cellStyle name="Currency 28 2 2" xfId="10091" xr:uid="{C5376D65-ACA1-42AB-BAC7-BF786B4EB282}"/>
    <cellStyle name="Currency 28 2 2 2" xfId="10092" xr:uid="{E37EAD90-E1C2-4201-82B6-9E4CB2D39B7C}"/>
    <cellStyle name="Currency 28 2 2 3" xfId="10093" xr:uid="{3D730910-DB6B-4D04-A042-9D7B02C8A510}"/>
    <cellStyle name="Currency 28 2 3" xfId="10094" xr:uid="{1A4D6A81-A10E-41FB-A728-202AEABFB02E}"/>
    <cellStyle name="Currency 28 2 3 2" xfId="10095" xr:uid="{114DAC0E-7224-481E-A5BE-9CE0A6AE3ECC}"/>
    <cellStyle name="Currency 28 2 4" xfId="10096" xr:uid="{B62D1B99-7049-45D1-8EFE-B2E775FE9688}"/>
    <cellStyle name="Currency 28 2 4 2" xfId="10097" xr:uid="{D8181F3B-0812-45D0-8DE0-0514858C6E27}"/>
    <cellStyle name="Currency 28 2 5" xfId="10098" xr:uid="{7D50B055-9C79-4EE3-A35A-5FA605DEE5ED}"/>
    <cellStyle name="Currency 28 3" xfId="10099" xr:uid="{C8EC8A77-13F9-4683-856E-F02559D66426}"/>
    <cellStyle name="Currency 28 3 2" xfId="10100" xr:uid="{E1B6BA89-91B9-4ACC-9DB5-7382564B62E5}"/>
    <cellStyle name="Currency 28 3 2 2" xfId="10101" xr:uid="{4F236F5E-7F0D-494C-9A92-F12CD86A87CF}"/>
    <cellStyle name="Currency 28 3 2 3" xfId="10102" xr:uid="{B14AAAB9-E96B-4B8A-A331-51E91E69A308}"/>
    <cellStyle name="Currency 28 3 3" xfId="10103" xr:uid="{A24C24A7-6319-4978-9B3F-941EF9AE216C}"/>
    <cellStyle name="Currency 28 3 3 2" xfId="10104" xr:uid="{C2072D2B-91D2-429E-AEE8-F823E327527D}"/>
    <cellStyle name="Currency 28 3 4" xfId="10105" xr:uid="{AFA0864B-B604-4EF4-A469-FFC08A4FDCB8}"/>
    <cellStyle name="Currency 28 3 4 2" xfId="10106" xr:uid="{8DCE2C2E-787C-428B-AAB1-C8BC678FEF61}"/>
    <cellStyle name="Currency 28 3 5" xfId="10107" xr:uid="{48A7EDC1-9543-478E-9E65-AA308BEDA238}"/>
    <cellStyle name="Currency 28 4" xfId="10108" xr:uid="{19BF0BEB-8543-4030-BCB6-D2F4A7630DEE}"/>
    <cellStyle name="Currency 28 4 2" xfId="10109" xr:uid="{E55F126F-93FB-45FB-A499-581FCFA2F8C4}"/>
    <cellStyle name="Currency 28 4 2 2" xfId="10110" xr:uid="{A71C8D55-C154-427B-934C-4C5EA08763AF}"/>
    <cellStyle name="Currency 28 4 2 3" xfId="10111" xr:uid="{42FF167A-BDB4-40D0-AEC9-D7B4805DA72D}"/>
    <cellStyle name="Currency 28 4 3" xfId="10112" xr:uid="{87547A34-3E27-4DA0-9F1B-D9AE5820871F}"/>
    <cellStyle name="Currency 28 4 3 2" xfId="10113" xr:uid="{A7120036-B1DD-48F4-94C9-738D8B19AB7D}"/>
    <cellStyle name="Currency 28 4 4" xfId="10114" xr:uid="{3329B5F7-7F52-4115-99AD-508AF735EBF5}"/>
    <cellStyle name="Currency 28 5" xfId="10115" xr:uid="{4CC403DE-5753-449E-B86F-FA86FCD163CF}"/>
    <cellStyle name="Currency 28 5 2" xfId="10116" xr:uid="{CB213566-5FF6-4704-A20F-9609FF46D4C9}"/>
    <cellStyle name="Currency 28 5 3" xfId="10117" xr:uid="{0DBEB1EB-9C1B-418A-A8E7-0296A802D3BF}"/>
    <cellStyle name="Currency 28 6" xfId="10118" xr:uid="{9E5A3DB8-F8FE-4452-B7E7-21398B736F38}"/>
    <cellStyle name="Currency 28 6 2" xfId="10119" xr:uid="{1D96AE42-90ED-4502-9DF4-679D2B5B7F17}"/>
    <cellStyle name="Currency 28 7" xfId="10120" xr:uid="{0C663D5C-77C4-4DA6-B46C-22878A4685E7}"/>
    <cellStyle name="Currency 28 7 2" xfId="10121" xr:uid="{40342439-46A1-423A-BF6A-7A93E6DEEE30}"/>
    <cellStyle name="Currency 28 8" xfId="10122" xr:uid="{D2AD7A1D-871A-4E05-B8F9-A4135D44EF85}"/>
    <cellStyle name="Currency 28 9" xfId="10123" xr:uid="{D316C672-F585-4D7E-A4DD-9EFACC76992C}"/>
    <cellStyle name="Currency 280" xfId="10124" xr:uid="{FF4E87EE-9D28-4EE4-A355-C527DAB7265B}"/>
    <cellStyle name="Currency 281" xfId="10125" xr:uid="{B30B4A08-B6DD-4A28-AC01-9BB164E96500}"/>
    <cellStyle name="Currency 282" xfId="10126" xr:uid="{5A90EA2B-B728-4063-A75C-2976C5612B29}"/>
    <cellStyle name="Currency 283" xfId="10127" xr:uid="{8A571A54-3C76-41FE-83CE-A8F4832DE6DD}"/>
    <cellStyle name="Currency 284" xfId="10128" xr:uid="{3F5E21E8-ED8B-40AC-A10A-03782DF85837}"/>
    <cellStyle name="Currency 285" xfId="10129" xr:uid="{427F9755-D2B8-47D4-A611-95EFAD8CFA02}"/>
    <cellStyle name="Currency 286" xfId="10130" xr:uid="{ACE68AF5-B714-452F-ABCA-C8C6EA39EDDF}"/>
    <cellStyle name="Currency 287" xfId="10131" xr:uid="{93DF9A86-E53F-4161-B846-EDC53D9414D8}"/>
    <cellStyle name="Currency 288" xfId="10132" xr:uid="{BF7B0BDB-EDCB-4391-93CC-7D5F589198EF}"/>
    <cellStyle name="Currency 289" xfId="10133" xr:uid="{6AD522A4-C30F-4ECB-B607-5A0399262924}"/>
    <cellStyle name="Currency 29" xfId="10134" xr:uid="{02284A49-33C0-465A-9F1C-7EF380362523}"/>
    <cellStyle name="Currency 29 2" xfId="10135" xr:uid="{971741F6-4EAF-4DF0-85F4-88E5C39E56C3}"/>
    <cellStyle name="Currency 29 2 2" xfId="10136" xr:uid="{12240710-28AA-42B5-8BE6-3989E99074A5}"/>
    <cellStyle name="Currency 29 2 2 2" xfId="10137" xr:uid="{A5C77D5D-470F-4634-BBE9-75CF3E651BDB}"/>
    <cellStyle name="Currency 29 2 2 3" xfId="10138" xr:uid="{84644229-C8CA-48E2-948B-4ADE899F4766}"/>
    <cellStyle name="Currency 29 2 3" xfId="10139" xr:uid="{791202C4-6CDD-4795-B733-7D490930B997}"/>
    <cellStyle name="Currency 29 2 3 2" xfId="10140" xr:uid="{A7B838B4-1F6E-4CFC-812A-51AF35A5F544}"/>
    <cellStyle name="Currency 29 2 4" xfId="10141" xr:uid="{7A8C5AEB-B35E-46A8-8B3D-132CE1E3C314}"/>
    <cellStyle name="Currency 29 2 4 2" xfId="10142" xr:uid="{99A2A630-171D-41D1-ADCF-5E2645A0C3EF}"/>
    <cellStyle name="Currency 29 2 5" xfId="10143" xr:uid="{A54DC596-7A3E-40F6-A2C7-254E425AC1A4}"/>
    <cellStyle name="Currency 29 3" xfId="10144" xr:uid="{7ECCE366-B115-4257-9085-515EA2792615}"/>
    <cellStyle name="Currency 29 3 2" xfId="10145" xr:uid="{3D86886B-715A-481B-B834-A7DB7721A1F0}"/>
    <cellStyle name="Currency 29 3 2 2" xfId="10146" xr:uid="{0CCB3679-7A61-4332-B1DD-4CC59E7B6AFC}"/>
    <cellStyle name="Currency 29 3 2 3" xfId="10147" xr:uid="{92E09D27-BFDA-4488-978C-4017A51CB3E0}"/>
    <cellStyle name="Currency 29 3 3" xfId="10148" xr:uid="{0ED23025-D367-4DD5-9C65-F5B8D654E73C}"/>
    <cellStyle name="Currency 29 3 3 2" xfId="10149" xr:uid="{493161D2-C29A-461A-8EA4-D9041EEB557F}"/>
    <cellStyle name="Currency 29 3 4" xfId="10150" xr:uid="{C1A147EF-A713-48D2-AD94-0470BAE420E3}"/>
    <cellStyle name="Currency 29 3 4 2" xfId="10151" xr:uid="{C12E9B4F-E12D-434C-981F-4FFA1184125D}"/>
    <cellStyle name="Currency 29 3 5" xfId="10152" xr:uid="{E969E588-A27B-4856-AE04-B252DAAF8C9C}"/>
    <cellStyle name="Currency 29 4" xfId="10153" xr:uid="{D09835D8-8983-448F-B7A3-6D75ED0E2CE3}"/>
    <cellStyle name="Currency 29 4 2" xfId="10154" xr:uid="{6856E46C-0916-4D26-88CA-13588715A00A}"/>
    <cellStyle name="Currency 29 4 2 2" xfId="10155" xr:uid="{766BACCA-357D-4FF0-922D-7349B52EDC36}"/>
    <cellStyle name="Currency 29 4 2 3" xfId="10156" xr:uid="{62C095B9-AB73-44BD-AF69-4FC323E6EB2F}"/>
    <cellStyle name="Currency 29 4 3" xfId="10157" xr:uid="{BE08FB57-FE19-4315-A90B-55AE49C81D10}"/>
    <cellStyle name="Currency 29 4 3 2" xfId="10158" xr:uid="{B31EC947-894A-41E3-8BBC-E29B953F4D04}"/>
    <cellStyle name="Currency 29 4 4" xfId="10159" xr:uid="{3EB01E9E-6A38-4425-A846-F4EA4FB47A1F}"/>
    <cellStyle name="Currency 29 5" xfId="10160" xr:uid="{4C1DD0A5-3651-4AF8-AD07-591EECBE9E56}"/>
    <cellStyle name="Currency 29 5 2" xfId="10161" xr:uid="{1855AA87-EEFC-493A-A77D-D8C6954AA0E7}"/>
    <cellStyle name="Currency 29 5 3" xfId="10162" xr:uid="{D0907432-CB84-41A1-BD85-23F140B62C04}"/>
    <cellStyle name="Currency 29 6" xfId="10163" xr:uid="{3EF6249B-5262-499E-A94B-5A16A1F785F9}"/>
    <cellStyle name="Currency 29 6 2" xfId="10164" xr:uid="{A8AA9498-E63A-4ED0-B49A-60036E26EA5C}"/>
    <cellStyle name="Currency 29 7" xfId="10165" xr:uid="{8E5007F9-80B6-4415-BB10-D21A4408F415}"/>
    <cellStyle name="Currency 29 7 2" xfId="10166" xr:uid="{880C53C0-EFDB-4ED2-87A9-BD5B824F88AB}"/>
    <cellStyle name="Currency 29 8" xfId="10167" xr:uid="{BCC7C72D-E98E-4DFE-B48D-300C2735A9EA}"/>
    <cellStyle name="Currency 29 9" xfId="10168" xr:uid="{8A8F3A7D-47A2-4AE2-B48B-C1B0794354CE}"/>
    <cellStyle name="Currency 290" xfId="10169" xr:uid="{8C444A3B-BE05-4C09-B86A-5A860039D1E0}"/>
    <cellStyle name="Currency 291" xfId="10170" xr:uid="{BAEB301A-DFA3-4915-84AE-68F000BB32C1}"/>
    <cellStyle name="Currency 292" xfId="10171" xr:uid="{14404A26-F2FC-41D0-80A8-FA4FC2A8DF7E}"/>
    <cellStyle name="Currency 293" xfId="10172" xr:uid="{646F90F0-468A-4717-82DB-8121AF37D3A1}"/>
    <cellStyle name="Currency 294" xfId="10173" xr:uid="{01077BD6-5379-40C2-908B-9F265B0205D9}"/>
    <cellStyle name="Currency 295" xfId="10174" xr:uid="{F2449050-3E68-4535-8D12-F867115F00A1}"/>
    <cellStyle name="Currency 296" xfId="10175" xr:uid="{61071F0B-C395-44D3-9E8C-CC3B50C39799}"/>
    <cellStyle name="Currency 297" xfId="10176" xr:uid="{0B36F94C-9162-403C-9DE1-10B9221BF8D5}"/>
    <cellStyle name="Currency 298" xfId="10177" xr:uid="{9A9C4764-27B9-4366-93C6-2C39895E6F6A}"/>
    <cellStyle name="Currency 299" xfId="10178" xr:uid="{C0C54A45-2D1D-46C4-92BD-06C1210A8C9F}"/>
    <cellStyle name="Currency 3" xfId="10179" xr:uid="{5735D766-FC02-45EF-A5FC-874FD625839E}"/>
    <cellStyle name="Currency 3 2" xfId="10180" xr:uid="{242758B4-2ED1-4E5B-BE42-1C13726848BB}"/>
    <cellStyle name="Currency 3 2 2" xfId="10181" xr:uid="{DF792728-8217-4DE5-A740-D5524A4E63A0}"/>
    <cellStyle name="Currency 3 3" xfId="10182" xr:uid="{D49B88C7-E9D5-41ED-BB77-C2F15CB8DAED}"/>
    <cellStyle name="Currency 3 3 2" xfId="30227" xr:uid="{DF88678A-37A5-4062-8A99-25A3C0A9CD6D}"/>
    <cellStyle name="Currency 3 4" xfId="10183" xr:uid="{0EB9AF37-7959-4972-8F3E-304D21BFF337}"/>
    <cellStyle name="Currency 3 5" xfId="30226" xr:uid="{241F1A27-E161-4D18-9866-F2AFF0ABACA6}"/>
    <cellStyle name="Currency 3_134000 Vendor Prepayment _30 Sept'11" xfId="10184" xr:uid="{D0AEDA24-D426-4978-9166-45237BC319A6}"/>
    <cellStyle name="Currency 30" xfId="10185" xr:uid="{130449AD-7975-4123-A242-D6555DDA8AE8}"/>
    <cellStyle name="Currency 30 2" xfId="10186" xr:uid="{A8DC2CB9-E92A-42D8-A1A9-5E00D037C06F}"/>
    <cellStyle name="Currency 30 2 2" xfId="10187" xr:uid="{ED664E7F-A231-4C0F-B6F1-4A7080378216}"/>
    <cellStyle name="Currency 30 2 2 2" xfId="10188" xr:uid="{425D6821-D5DC-4B01-AC5B-642D0291545F}"/>
    <cellStyle name="Currency 30 2 2 3" xfId="10189" xr:uid="{90BEF69B-E1AB-41D7-B63D-7D8AC01D09B6}"/>
    <cellStyle name="Currency 30 2 3" xfId="10190" xr:uid="{7ACC7781-EC5A-463A-BFCF-D8760EFB000D}"/>
    <cellStyle name="Currency 30 2 3 2" xfId="10191" xr:uid="{0A819FE7-CE6E-4CE0-852E-E779BF53AE80}"/>
    <cellStyle name="Currency 30 2 4" xfId="10192" xr:uid="{E2E97BBF-C293-43FD-9F9E-21629DCE78A3}"/>
    <cellStyle name="Currency 30 2 4 2" xfId="10193" xr:uid="{FF9F7058-1F60-47D5-B28A-D565857F767A}"/>
    <cellStyle name="Currency 30 2 5" xfId="10194" xr:uid="{B2577D86-5D4C-47F2-9FD6-D0009FF8FA25}"/>
    <cellStyle name="Currency 30 2 6" xfId="30228" xr:uid="{9596D194-2346-45EB-B9B1-ED1F464C84B3}"/>
    <cellStyle name="Currency 30 3" xfId="10195" xr:uid="{DEDADE3E-DDAA-4B89-96C7-6070DA503D29}"/>
    <cellStyle name="Currency 30 3 2" xfId="10196" xr:uid="{933D3014-7CCC-427A-8070-DCC2D445B357}"/>
    <cellStyle name="Currency 30 3 2 2" xfId="10197" xr:uid="{3A1FC3CB-EF0B-4C08-848B-3A115C55BFD7}"/>
    <cellStyle name="Currency 30 3 2 3" xfId="10198" xr:uid="{4738D893-08C7-4C1A-B4AD-54E2DE3087E2}"/>
    <cellStyle name="Currency 30 3 3" xfId="10199" xr:uid="{F4FD2068-0E4A-411D-AFCE-5E2B5C571203}"/>
    <cellStyle name="Currency 30 3 3 2" xfId="10200" xr:uid="{8EB565E1-023F-494E-AEC9-8D2E95B1753A}"/>
    <cellStyle name="Currency 30 3 4" xfId="10201" xr:uid="{4E7B74A7-FE5A-459A-8047-10F164004C05}"/>
    <cellStyle name="Currency 30 3 4 2" xfId="10202" xr:uid="{0EA438DE-5D8E-419E-8A53-120B6501F463}"/>
    <cellStyle name="Currency 30 3 5" xfId="10203" xr:uid="{6A48DD82-6D7D-4AF5-ADA9-7FA6AEAB2EDC}"/>
    <cellStyle name="Currency 30 4" xfId="10204" xr:uid="{29D516B3-D289-48E8-B853-2AB96EE8C754}"/>
    <cellStyle name="Currency 30 4 2" xfId="10205" xr:uid="{5BEB8B2D-CD0E-4348-A817-254ED5A0FDD2}"/>
    <cellStyle name="Currency 30 4 2 2" xfId="10206" xr:uid="{AF3A27E0-C9A5-4058-9228-CD96753139BC}"/>
    <cellStyle name="Currency 30 4 2 3" xfId="10207" xr:uid="{55714D59-A594-4841-A01D-6B6456B7650A}"/>
    <cellStyle name="Currency 30 4 3" xfId="10208" xr:uid="{2017EAEB-BEF7-4852-8686-7395B6BDC900}"/>
    <cellStyle name="Currency 30 4 3 2" xfId="10209" xr:uid="{FCFE7B9C-1746-4395-8682-E0D2CA80B0FA}"/>
    <cellStyle name="Currency 30 4 4" xfId="10210" xr:uid="{5ADACB4A-82E0-467D-A589-43170C23D0D4}"/>
    <cellStyle name="Currency 30 5" xfId="10211" xr:uid="{2AC8C6FC-7D4E-4214-8E60-60594C3C4ADD}"/>
    <cellStyle name="Currency 30 5 2" xfId="10212" xr:uid="{3DE2704D-FE1A-4CDD-BA98-5FAF3F6A0389}"/>
    <cellStyle name="Currency 30 5 3" xfId="10213" xr:uid="{2ED358C8-47EE-4F66-BDE9-7D7BF9B4B87E}"/>
    <cellStyle name="Currency 30 6" xfId="10214" xr:uid="{AAF756D8-FA4F-49CC-AAF4-72C485F797BA}"/>
    <cellStyle name="Currency 30 6 2" xfId="10215" xr:uid="{047FE416-ADEF-436F-B2A8-78EA8C7496BC}"/>
    <cellStyle name="Currency 30 7" xfId="10216" xr:uid="{144DDEFE-8426-4D8B-A127-E195AF2DC4C8}"/>
    <cellStyle name="Currency 30 7 2" xfId="10217" xr:uid="{3F6223CD-2654-4CA5-B85C-D0AD0231F2E2}"/>
    <cellStyle name="Currency 30 8" xfId="10218" xr:uid="{39C969E2-3D60-4D6F-BC15-6D514EACCB81}"/>
    <cellStyle name="Currency 30 9" xfId="10219" xr:uid="{429564DE-F830-47DF-B94B-EE51FE395BA5}"/>
    <cellStyle name="Currency 300" xfId="10220" xr:uid="{C2172348-3155-4437-9997-635DCDC83589}"/>
    <cellStyle name="Currency 301" xfId="10221" xr:uid="{EE28BDFD-703C-4A9E-9396-69BEB04F8297}"/>
    <cellStyle name="Currency 302" xfId="10222" xr:uid="{78285BCE-B341-4A22-9682-D39D6E08FB82}"/>
    <cellStyle name="Currency 303" xfId="10223" xr:uid="{B10F918B-7198-41D1-BF4C-B93BD553B535}"/>
    <cellStyle name="Currency 304" xfId="10224" xr:uid="{E6C766C1-383E-4FEC-A141-1345E3EF2CA8}"/>
    <cellStyle name="Currency 305" xfId="10225" xr:uid="{42104C3E-0626-46B9-BB58-A0DA20C3F82A}"/>
    <cellStyle name="Currency 306" xfId="10226" xr:uid="{BA38362D-EB33-442A-9B30-5C3BCB095441}"/>
    <cellStyle name="Currency 307" xfId="10227" xr:uid="{9C9E8207-F00A-4B72-94D5-59A9F3DAB2AF}"/>
    <cellStyle name="Currency 308" xfId="10228" xr:uid="{0A7B4AC4-E99A-4F7A-AC4F-2E917FFF9543}"/>
    <cellStyle name="Currency 309" xfId="10229" xr:uid="{CAA78B1C-5D5C-4094-AAA7-82847E682201}"/>
    <cellStyle name="Currency 31" xfId="10230" xr:uid="{95E66AE0-F9E1-42BB-BBA7-ED4953B225E4}"/>
    <cellStyle name="Currency 31 2" xfId="10231" xr:uid="{5E155556-A038-47EA-B9A7-2816D9C4E035}"/>
    <cellStyle name="Currency 31 2 2" xfId="10232" xr:uid="{128D08A4-3F8D-41D2-B8A2-25A00D7D6FF9}"/>
    <cellStyle name="Currency 31 2 2 2" xfId="10233" xr:uid="{8350DA4E-942C-4835-96AE-264BC939BDB8}"/>
    <cellStyle name="Currency 31 2 2 3" xfId="10234" xr:uid="{189AB411-E57D-474F-9DA5-BC7BAABE31B7}"/>
    <cellStyle name="Currency 31 2 3" xfId="10235" xr:uid="{753CB807-D8BC-46BE-A739-17B677AED437}"/>
    <cellStyle name="Currency 31 2 3 2" xfId="10236" xr:uid="{9FD42416-7C27-4D7D-A5E1-531BB38E39EF}"/>
    <cellStyle name="Currency 31 2 4" xfId="10237" xr:uid="{432C121D-ED79-4266-8FF3-7D6850C3FF31}"/>
    <cellStyle name="Currency 31 2 4 2" xfId="10238" xr:uid="{FAE0B185-5A13-47DB-BAB6-AFD414CD60E1}"/>
    <cellStyle name="Currency 31 2 5" xfId="10239" xr:uid="{C6B70FF2-15E5-4E87-A6B6-E9ACCCC83DC6}"/>
    <cellStyle name="Currency 31 3" xfId="10240" xr:uid="{B1404D3B-3FDD-4DAF-8ACD-3B3BAB552E41}"/>
    <cellStyle name="Currency 31 3 2" xfId="10241" xr:uid="{46E12977-5DB4-4665-98AC-120F34ACC61C}"/>
    <cellStyle name="Currency 31 3 2 2" xfId="10242" xr:uid="{241C114C-0F7F-4077-ACF4-A801B5637BDE}"/>
    <cellStyle name="Currency 31 3 2 3" xfId="10243" xr:uid="{8BBDB2CE-DC1B-462B-BDDE-D41AD68ACB49}"/>
    <cellStyle name="Currency 31 3 3" xfId="10244" xr:uid="{1186D0AC-8486-435C-93ED-2A0359F62258}"/>
    <cellStyle name="Currency 31 3 3 2" xfId="10245" xr:uid="{5CC897C4-7590-4282-B2A6-B458EE7C734E}"/>
    <cellStyle name="Currency 31 3 4" xfId="10246" xr:uid="{678C66B1-9315-49A7-B1AC-D33673C0C65C}"/>
    <cellStyle name="Currency 31 3 4 2" xfId="10247" xr:uid="{D79DC90D-43B5-42D4-8DCF-5074C6FE42A1}"/>
    <cellStyle name="Currency 31 3 5" xfId="10248" xr:uid="{10360722-2139-46C7-9449-83FDB91CBBF5}"/>
    <cellStyle name="Currency 31 4" xfId="10249" xr:uid="{FA94C8A8-AA01-4E16-BDC8-D4C52C3D45E3}"/>
    <cellStyle name="Currency 31 4 2" xfId="10250" xr:uid="{E4E00A7A-49A5-4912-9565-BF62E87857A9}"/>
    <cellStyle name="Currency 31 4 2 2" xfId="10251" xr:uid="{B1288CBD-8CC9-405B-8F9B-2749B5422A4C}"/>
    <cellStyle name="Currency 31 4 2 3" xfId="10252" xr:uid="{AF7DBD03-529E-46CA-9AAC-8940A13C551C}"/>
    <cellStyle name="Currency 31 4 3" xfId="10253" xr:uid="{5F0429A0-2BB6-44A3-81E4-96D3A1681C27}"/>
    <cellStyle name="Currency 31 4 3 2" xfId="10254" xr:uid="{9D7F10F2-729A-4FC5-8FAA-783118ACE124}"/>
    <cellStyle name="Currency 31 4 4" xfId="10255" xr:uid="{EE9CEA87-A821-43A0-B7D0-6049A39A36D2}"/>
    <cellStyle name="Currency 31 5" xfId="10256" xr:uid="{7F14C483-6C67-4891-A3E8-082B14091372}"/>
    <cellStyle name="Currency 31 5 2" xfId="10257" xr:uid="{4B3445BB-60B3-446A-8A93-3CF7507173E8}"/>
    <cellStyle name="Currency 31 5 3" xfId="10258" xr:uid="{93EF8395-B267-4605-A374-AFEC97E1BF30}"/>
    <cellStyle name="Currency 31 6" xfId="10259" xr:uid="{1A6CD878-4C76-4723-82F2-586F7E9F6D29}"/>
    <cellStyle name="Currency 31 6 2" xfId="10260" xr:uid="{D1CB9DF7-45D4-4152-9631-9E56E9AAB310}"/>
    <cellStyle name="Currency 31 7" xfId="10261" xr:uid="{D6D2CDE9-F702-41AF-B4EA-A1852EE58E7E}"/>
    <cellStyle name="Currency 31 7 2" xfId="10262" xr:uid="{975C1470-BF71-435B-B5D4-407B3A1DA9DD}"/>
    <cellStyle name="Currency 31 8" xfId="10263" xr:uid="{947436CE-5AB7-4DFF-812D-32E410A41AA2}"/>
    <cellStyle name="Currency 31 9" xfId="10264" xr:uid="{ECBECC73-5FA2-4087-86F0-B93FBD4BC2FD}"/>
    <cellStyle name="Currency 310" xfId="10265" xr:uid="{0E4FA026-23CE-44A0-B246-42D4A47A0645}"/>
    <cellStyle name="Currency 311" xfId="10266" xr:uid="{53E57580-517F-44B0-9082-0AF132AABA92}"/>
    <cellStyle name="Currency 312" xfId="10267" xr:uid="{03168545-6C29-49F1-9EC0-6553DE04E9A7}"/>
    <cellStyle name="Currency 313" xfId="10268" xr:uid="{2EFADFA3-DC94-4681-9FCC-404E62C33A1F}"/>
    <cellStyle name="Currency 314" xfId="10269" xr:uid="{7D10099B-B5C4-4C14-AEEE-F145122566D7}"/>
    <cellStyle name="Currency 315" xfId="10270" xr:uid="{F3605854-C2EB-4510-BABB-594D27C41A56}"/>
    <cellStyle name="Currency 316" xfId="10271" xr:uid="{5261AB29-2494-4AE7-9C95-6FE27708481D}"/>
    <cellStyle name="Currency 317" xfId="10272" xr:uid="{12DDC508-4512-4F0D-A7B4-B205DE268010}"/>
    <cellStyle name="Currency 318" xfId="10273" xr:uid="{27B0078B-3BDD-4210-B184-A2266843F74C}"/>
    <cellStyle name="Currency 319" xfId="10274" xr:uid="{BDE13C9F-B566-4589-8E3E-49AD2EB8635E}"/>
    <cellStyle name="Currency 32" xfId="10275" xr:uid="{7E7AD9DA-55A1-490E-A52F-745A9622977F}"/>
    <cellStyle name="Currency 32 2" xfId="10276" xr:uid="{ED86DF29-0258-46EB-95E6-BEB5567CCA94}"/>
    <cellStyle name="Currency 32 2 2" xfId="10277" xr:uid="{2094A4D1-57DB-4996-807B-AD4875494F42}"/>
    <cellStyle name="Currency 32 2 2 2" xfId="10278" xr:uid="{E0DFC3A8-4039-457B-9312-8B294CDE6C6D}"/>
    <cellStyle name="Currency 32 2 2 3" xfId="10279" xr:uid="{4268C77D-B84C-40DD-BB52-BD63D365E0B7}"/>
    <cellStyle name="Currency 32 2 3" xfId="10280" xr:uid="{D066FF61-68E0-43B0-8568-25A969A157A2}"/>
    <cellStyle name="Currency 32 2 3 2" xfId="10281" xr:uid="{74846931-5DFD-4DDA-A4CB-C70928D2F5E9}"/>
    <cellStyle name="Currency 32 2 4" xfId="10282" xr:uid="{85FFDA9D-8BF0-41B2-95FA-A846B18B9998}"/>
    <cellStyle name="Currency 32 2 4 2" xfId="10283" xr:uid="{15BAFD66-18FC-4192-A74E-1345AFA7576A}"/>
    <cellStyle name="Currency 32 2 5" xfId="10284" xr:uid="{DB600003-080F-4EA8-BD6B-2BE25A99DA6B}"/>
    <cellStyle name="Currency 32 3" xfId="10285" xr:uid="{C90DD7B2-0A95-4A7B-857A-CDDC2E0489C0}"/>
    <cellStyle name="Currency 32 3 2" xfId="10286" xr:uid="{D2221F27-5F7A-4BE3-971C-3B92D84B3DA8}"/>
    <cellStyle name="Currency 32 3 2 2" xfId="10287" xr:uid="{3D262FDA-4FEB-4CBB-9F62-671C6913BAC0}"/>
    <cellStyle name="Currency 32 3 2 3" xfId="10288" xr:uid="{C84B1AE5-5C3C-474C-BAE5-E8DC7E07520C}"/>
    <cellStyle name="Currency 32 3 3" xfId="10289" xr:uid="{56C68103-9B7E-469D-BCEA-942FBFEA445C}"/>
    <cellStyle name="Currency 32 3 3 2" xfId="10290" xr:uid="{8DBADBE8-2338-4948-A50D-4F15B1EAC4E3}"/>
    <cellStyle name="Currency 32 3 4" xfId="10291" xr:uid="{9141A346-587D-470A-9360-EEA20C50714A}"/>
    <cellStyle name="Currency 32 3 4 2" xfId="10292" xr:uid="{96F8A0CF-C109-4B12-9656-FA4D03F909AA}"/>
    <cellStyle name="Currency 32 3 5" xfId="10293" xr:uid="{0A78AF47-5BB8-4AC7-8844-70E39A2072AB}"/>
    <cellStyle name="Currency 32 4" xfId="10294" xr:uid="{CD3C6F94-2C2F-4416-9415-90EF7E2EE5ED}"/>
    <cellStyle name="Currency 32 4 2" xfId="10295" xr:uid="{58D7CBA3-59FF-4408-B18E-C29BC6566D3D}"/>
    <cellStyle name="Currency 32 4 2 2" xfId="10296" xr:uid="{494ACE05-F146-408B-BF37-E4596E11D856}"/>
    <cellStyle name="Currency 32 4 2 3" xfId="10297" xr:uid="{6D878A46-0ED3-4A95-B23F-C4F2301006C7}"/>
    <cellStyle name="Currency 32 4 3" xfId="10298" xr:uid="{4862C52A-6089-4BAD-8DF1-40F912221FA7}"/>
    <cellStyle name="Currency 32 4 3 2" xfId="10299" xr:uid="{29314649-E367-4961-A9CD-1EE10CF5AF7B}"/>
    <cellStyle name="Currency 32 4 4" xfId="10300" xr:uid="{6321E231-B388-488B-8B7C-BF1AA58FE1E1}"/>
    <cellStyle name="Currency 32 5" xfId="10301" xr:uid="{DC348A0D-A9B6-40E0-A266-582CF73B36D2}"/>
    <cellStyle name="Currency 32 5 2" xfId="10302" xr:uid="{441C2B66-9F17-45AA-A37C-CEC99CB7E86D}"/>
    <cellStyle name="Currency 32 5 3" xfId="10303" xr:uid="{F0039560-7C22-4688-84CA-0CA24DF044D2}"/>
    <cellStyle name="Currency 32 6" xfId="10304" xr:uid="{1DC6E16E-79B6-4445-8040-EE84EA567050}"/>
    <cellStyle name="Currency 32 6 2" xfId="10305" xr:uid="{DF02CD5B-823B-4D63-BD52-CA83DF823345}"/>
    <cellStyle name="Currency 32 7" xfId="10306" xr:uid="{EEF21279-19E9-4069-A1C6-5C8D2DB1D40E}"/>
    <cellStyle name="Currency 32 7 2" xfId="10307" xr:uid="{D645FC0B-6C0C-4F87-B3E0-CEB0EBE23231}"/>
    <cellStyle name="Currency 32 8" xfId="10308" xr:uid="{839CB3BE-7BA5-4DEF-9835-10B8A6FF5D84}"/>
    <cellStyle name="Currency 32 9" xfId="10309" xr:uid="{586A3FDE-13F8-441E-B637-8B06BF43E52E}"/>
    <cellStyle name="Currency 320" xfId="10310" xr:uid="{0B3BC252-24BF-4200-8E59-2CA2F9519680}"/>
    <cellStyle name="Currency 321" xfId="10311" xr:uid="{559E2F80-C6D2-4D10-A2AB-C06D6C3F8532}"/>
    <cellStyle name="Currency 322" xfId="10312" xr:uid="{44DA0A1E-97E8-4785-979F-5A87383F024C}"/>
    <cellStyle name="Currency 323" xfId="10313" xr:uid="{F3CFF976-615B-49E6-8D24-19338CF8FAD2}"/>
    <cellStyle name="Currency 324" xfId="10314" xr:uid="{5518C669-BB28-4009-A12B-01EB8FD05301}"/>
    <cellStyle name="Currency 325" xfId="10315" xr:uid="{6101F6E7-FEFC-4284-BD42-2ED36376A84B}"/>
    <cellStyle name="Currency 326" xfId="10316" xr:uid="{314843D4-1428-4E81-805C-9EBA51CB79E4}"/>
    <cellStyle name="Currency 327" xfId="10317" xr:uid="{CCA362EE-03EA-42AA-9DB9-AE81589412AB}"/>
    <cellStyle name="Currency 328" xfId="10318" xr:uid="{E3ED2F62-73FF-4451-BE21-61DC309AB170}"/>
    <cellStyle name="Currency 329" xfId="10319" xr:uid="{2A1AA0EC-2BA5-4F5A-98CB-AFCFE6963DCE}"/>
    <cellStyle name="Currency 33" xfId="10320" xr:uid="{39DBFBC6-3251-4CF4-AEE8-FD1A11587788}"/>
    <cellStyle name="Currency 33 2" xfId="10321" xr:uid="{BDED5908-DCDC-4CDA-8E7B-D719E77CA098}"/>
    <cellStyle name="Currency 33 2 2" xfId="10322" xr:uid="{51D9A36C-98C6-4C89-91D9-C5D17ADC1F0A}"/>
    <cellStyle name="Currency 33 2 2 2" xfId="10323" xr:uid="{35DBD12F-D74E-4BDF-B321-A2802C834169}"/>
    <cellStyle name="Currency 33 2 2 3" xfId="10324" xr:uid="{A8B6C7BC-BB88-41E2-ACE9-C61415C14858}"/>
    <cellStyle name="Currency 33 2 3" xfId="10325" xr:uid="{059EDAFD-4077-47C7-AF43-29A1E369E25C}"/>
    <cellStyle name="Currency 33 2 3 2" xfId="10326" xr:uid="{57DFE62E-F065-4EDF-95B4-3163D8603C50}"/>
    <cellStyle name="Currency 33 2 4" xfId="10327" xr:uid="{8C3B29E2-561C-46DB-97B5-1E6F34599F91}"/>
    <cellStyle name="Currency 33 2 4 2" xfId="10328" xr:uid="{EAF70191-321D-4C7E-BFEB-D0B344D23EA0}"/>
    <cellStyle name="Currency 33 2 5" xfId="10329" xr:uid="{411FB85B-059F-4BD6-BD46-434F807D9836}"/>
    <cellStyle name="Currency 33 3" xfId="10330" xr:uid="{ED955CBD-8DBB-4F3E-A796-367643B59BB1}"/>
    <cellStyle name="Currency 33 3 2" xfId="10331" xr:uid="{4CA74F85-3352-4760-805E-A550FB744939}"/>
    <cellStyle name="Currency 33 3 2 2" xfId="10332" xr:uid="{992F2A98-0274-4CB2-BC84-88DC9FFB8E83}"/>
    <cellStyle name="Currency 33 3 2 3" xfId="10333" xr:uid="{286E8D75-923A-449C-B87A-5E23C57207B1}"/>
    <cellStyle name="Currency 33 3 3" xfId="10334" xr:uid="{260B6BDC-19F1-4D1C-A650-B23176BB255C}"/>
    <cellStyle name="Currency 33 3 3 2" xfId="10335" xr:uid="{75012598-0EB5-47CB-8D3C-1771664D5AD4}"/>
    <cellStyle name="Currency 33 3 4" xfId="10336" xr:uid="{7FF1E49D-F0C1-41D1-A245-F2643C652A79}"/>
    <cellStyle name="Currency 33 3 4 2" xfId="10337" xr:uid="{0AB3665E-DB38-42F9-A648-A2B6888D03F2}"/>
    <cellStyle name="Currency 33 3 5" xfId="10338" xr:uid="{B211FD4C-56D6-42EF-9A3B-200EA617C201}"/>
    <cellStyle name="Currency 33 4" xfId="10339" xr:uid="{4AD5A1CB-4A79-4E97-A6EB-0C9F3F2EDAC4}"/>
    <cellStyle name="Currency 33 4 2" xfId="10340" xr:uid="{77195A48-4317-4E64-9817-23D070744A8B}"/>
    <cellStyle name="Currency 33 4 2 2" xfId="10341" xr:uid="{37BE1156-0439-4FD7-99A9-083C3CF1A885}"/>
    <cellStyle name="Currency 33 4 2 3" xfId="10342" xr:uid="{3E4E2836-3F7D-4BFD-8823-3A93D896241A}"/>
    <cellStyle name="Currency 33 4 3" xfId="10343" xr:uid="{8378C290-19E2-4320-B1A5-92BB57D8EB20}"/>
    <cellStyle name="Currency 33 4 3 2" xfId="10344" xr:uid="{BADB1AC1-9119-44C9-AF8A-DC9AA8362868}"/>
    <cellStyle name="Currency 33 4 4" xfId="10345" xr:uid="{402F15F6-7038-4717-A56C-AF82A0713C45}"/>
    <cellStyle name="Currency 33 5" xfId="10346" xr:uid="{96CF62CC-D4D5-476E-9E7B-FAFF533DD174}"/>
    <cellStyle name="Currency 33 5 2" xfId="10347" xr:uid="{CB49F089-403C-493F-A984-3E89531F6634}"/>
    <cellStyle name="Currency 33 5 3" xfId="10348" xr:uid="{7DE7416D-1D2D-4D97-8F4D-A256CF38A7F0}"/>
    <cellStyle name="Currency 33 6" xfId="10349" xr:uid="{3705E686-6033-49D7-8045-1A2B89B3D1C3}"/>
    <cellStyle name="Currency 33 6 2" xfId="10350" xr:uid="{15D0EF05-E055-4566-8FB3-0623837BDFF8}"/>
    <cellStyle name="Currency 33 7" xfId="10351" xr:uid="{B1DAF578-CC07-4EA9-948C-D758C29407DE}"/>
    <cellStyle name="Currency 33 7 2" xfId="10352" xr:uid="{96825568-9F85-447F-A564-FEC41E9F1445}"/>
    <cellStyle name="Currency 33 8" xfId="10353" xr:uid="{2AC22C52-3DA0-4E86-AC09-B2E9203F9562}"/>
    <cellStyle name="Currency 33 9" xfId="10354" xr:uid="{F10E8085-638F-48F4-B1DF-85C270D9C9E4}"/>
    <cellStyle name="Currency 330" xfId="10355" xr:uid="{59AF296C-BD03-4974-B7B6-54B5B4704BD7}"/>
    <cellStyle name="Currency 331" xfId="10356" xr:uid="{5B0A50E1-15DC-4510-BCCC-FB32F3E061FC}"/>
    <cellStyle name="Currency 332" xfId="10357" xr:uid="{E565AE7E-1042-43F1-9A02-0275EE32172C}"/>
    <cellStyle name="Currency 333" xfId="10358" xr:uid="{ED661D87-CDC1-40BE-9DFC-B3233E47DAFA}"/>
    <cellStyle name="Currency 334" xfId="10359" xr:uid="{1E947A9D-81C6-4EF0-880D-A8D046CA088F}"/>
    <cellStyle name="Currency 335" xfId="10360" xr:uid="{699EFB51-318D-4629-9A2B-096CB778836A}"/>
    <cellStyle name="Currency 336" xfId="10361" xr:uid="{BE19AD0B-79C6-4E75-9106-7D33AF248790}"/>
    <cellStyle name="Currency 337" xfId="10362" xr:uid="{BEDF7887-2340-48BA-B6E0-12902D60A98F}"/>
    <cellStyle name="Currency 338" xfId="10363" xr:uid="{9B19F9F9-0966-4F20-AD27-D0C98750CF69}"/>
    <cellStyle name="Currency 339" xfId="10364" xr:uid="{6CA088D6-BE46-4416-9ECD-68AEAB41BCEE}"/>
    <cellStyle name="Currency 34" xfId="10365" xr:uid="{F3A113AD-C2CD-4854-8597-737FB7A9CE07}"/>
    <cellStyle name="Currency 34 2" xfId="10366" xr:uid="{8344F2C4-86EA-4E4A-BFF2-D1F760F58AA0}"/>
    <cellStyle name="Currency 34 2 2" xfId="10367" xr:uid="{83BBBA2F-6ADC-42A0-9685-CD069B57000A}"/>
    <cellStyle name="Currency 34 2 2 2" xfId="10368" xr:uid="{B4ACD183-4D6C-4D6F-ADD0-A0A59CB7F6D7}"/>
    <cellStyle name="Currency 34 2 2 3" xfId="10369" xr:uid="{603AE074-4418-44D0-BB2C-68F9A17CD370}"/>
    <cellStyle name="Currency 34 2 3" xfId="10370" xr:uid="{CF9F192A-87D7-4D97-8EBD-DDB9A7B68DDE}"/>
    <cellStyle name="Currency 34 2 3 2" xfId="10371" xr:uid="{B0868E5C-5B63-4D5C-B48A-7D4903EDB0BD}"/>
    <cellStyle name="Currency 34 2 4" xfId="10372" xr:uid="{DC7C38A1-2214-4803-BEF3-FFCA07D5CBFB}"/>
    <cellStyle name="Currency 34 2 4 2" xfId="10373" xr:uid="{06C29061-C6DC-44A7-897D-82DD099FDC74}"/>
    <cellStyle name="Currency 34 2 5" xfId="10374" xr:uid="{10E5E1A4-5100-4EE9-B7AA-82ABAAF37628}"/>
    <cellStyle name="Currency 34 3" xfId="10375" xr:uid="{A5C64807-20E6-4972-B1CB-B8476EA59A67}"/>
    <cellStyle name="Currency 34 3 2" xfId="10376" xr:uid="{2CA13764-53D2-4FAF-9E7C-512B01427B32}"/>
    <cellStyle name="Currency 34 3 2 2" xfId="10377" xr:uid="{D3A658DC-68D1-4939-BFC1-DE4E1773A684}"/>
    <cellStyle name="Currency 34 3 2 3" xfId="10378" xr:uid="{D3B2B72E-B6E1-41A3-AEE3-77C404A207F6}"/>
    <cellStyle name="Currency 34 3 3" xfId="10379" xr:uid="{F91FDA7C-C8A8-4B02-85CC-6115F3CE5762}"/>
    <cellStyle name="Currency 34 3 3 2" xfId="10380" xr:uid="{6F0F4E2D-2F22-4B19-B3EB-D5C17F7EAF7B}"/>
    <cellStyle name="Currency 34 3 4" xfId="10381" xr:uid="{4E125818-6F0F-4A5B-B05E-81D93A41767F}"/>
    <cellStyle name="Currency 34 3 4 2" xfId="10382" xr:uid="{B2F1410D-0E3D-4EDA-8402-CD22C207145C}"/>
    <cellStyle name="Currency 34 3 5" xfId="10383" xr:uid="{EA85ECAB-E516-44F8-81D6-45D2FC5D924E}"/>
    <cellStyle name="Currency 34 4" xfId="10384" xr:uid="{1581A429-A183-4A6F-A929-6C024E9192B5}"/>
    <cellStyle name="Currency 34 4 2" xfId="10385" xr:uid="{DBF000C6-4108-47F4-8526-EC97296F6EC8}"/>
    <cellStyle name="Currency 34 4 2 2" xfId="10386" xr:uid="{0F4DED7D-D3B3-4A2C-A241-DC4B76836683}"/>
    <cellStyle name="Currency 34 4 2 3" xfId="10387" xr:uid="{19F46920-3158-447E-BC04-06F8B696E713}"/>
    <cellStyle name="Currency 34 4 3" xfId="10388" xr:uid="{5D363FC2-064B-454F-8EA3-D69D3A090705}"/>
    <cellStyle name="Currency 34 4 3 2" xfId="10389" xr:uid="{38554262-6EE1-4C2A-AD08-35A3F3CADBC5}"/>
    <cellStyle name="Currency 34 4 4" xfId="10390" xr:uid="{FF360294-BE5B-4F34-9AF4-A7E99DB01265}"/>
    <cellStyle name="Currency 34 5" xfId="10391" xr:uid="{63860110-0A65-4D81-8CF7-30E20EDBB063}"/>
    <cellStyle name="Currency 34 5 2" xfId="10392" xr:uid="{28501A3D-A4F8-4301-834D-D378C2294C4A}"/>
    <cellStyle name="Currency 34 5 3" xfId="10393" xr:uid="{5D917A3B-0AC0-4280-BC7B-C1A04F4C9B45}"/>
    <cellStyle name="Currency 34 6" xfId="10394" xr:uid="{A9ED7D92-6FC3-4DA1-A3A4-7A0240BADE1E}"/>
    <cellStyle name="Currency 34 6 2" xfId="10395" xr:uid="{FB13A22D-98DD-4F21-8898-2B4FD002C198}"/>
    <cellStyle name="Currency 34 7" xfId="10396" xr:uid="{5AB0EE7A-C9D6-4EC5-82E4-A63586D393E9}"/>
    <cellStyle name="Currency 34 7 2" xfId="10397" xr:uid="{4CA210AE-D9A1-4084-91F8-966957E54707}"/>
    <cellStyle name="Currency 34 8" xfId="10398" xr:uid="{2340BCCB-A837-4493-A086-CB9B8E791C72}"/>
    <cellStyle name="Currency 34 9" xfId="10399" xr:uid="{D5E6FDF5-0B8A-4193-9E0A-D9E007865F9B}"/>
    <cellStyle name="Currency 340" xfId="10400" xr:uid="{F811B41D-8A3A-49C0-BBD7-78B0CF02E3AD}"/>
    <cellStyle name="Currency 341" xfId="10401" xr:uid="{F1B9F6EC-35E9-458D-8CB4-116EE3735D2E}"/>
    <cellStyle name="Currency 342" xfId="10402" xr:uid="{0736877F-ED4D-4077-9329-F75FCC0D69C5}"/>
    <cellStyle name="Currency 343" xfId="10403" xr:uid="{1CAD7E32-1AEB-4D0D-8C5A-12423154B5DB}"/>
    <cellStyle name="Currency 344" xfId="10404" xr:uid="{0B76702C-0800-49DE-897D-2F0A7CCFF736}"/>
    <cellStyle name="Currency 345" xfId="10405" xr:uid="{979E782C-8A8C-48A8-9E7D-466688259909}"/>
    <cellStyle name="Currency 346" xfId="10406" xr:uid="{FAA69B3E-FD2C-412B-84E2-91EEF3303DE7}"/>
    <cellStyle name="Currency 347" xfId="10407" xr:uid="{1C62FAC5-AF76-462C-9429-81D0C35ECBAD}"/>
    <cellStyle name="Currency 348" xfId="10408" xr:uid="{257282CF-58A9-4B77-94AB-9A693BB7006A}"/>
    <cellStyle name="Currency 349" xfId="10409" xr:uid="{0FDD5379-EDB5-486D-97F7-55E7E43930EB}"/>
    <cellStyle name="Currency 35" xfId="10410" xr:uid="{E2C586DD-F528-4B3E-AFDB-C30B8E9928EF}"/>
    <cellStyle name="Currency 35 10" xfId="30229" xr:uid="{EAC12C14-A7A5-4996-B704-1FE36C304348}"/>
    <cellStyle name="Currency 35 2" xfId="10411" xr:uid="{61D627DB-F84F-49CF-AAE3-49D7292BFE54}"/>
    <cellStyle name="Currency 35 2 2" xfId="10412" xr:uid="{679841F1-C505-40C7-A181-1488A44F9533}"/>
    <cellStyle name="Currency 35 2 2 2" xfId="10413" xr:uid="{C620EDD5-1758-4FD4-91D4-7B96DABAA0C9}"/>
    <cellStyle name="Currency 35 2 2 3" xfId="10414" xr:uid="{5E2CD23F-6AFF-420A-B8A6-ED2FEB5C8F28}"/>
    <cellStyle name="Currency 35 2 3" xfId="10415" xr:uid="{173EA4D2-F424-40B6-A342-687D7CC53812}"/>
    <cellStyle name="Currency 35 2 3 2" xfId="10416" xr:uid="{08253C30-C4C4-46BF-BCF0-EF280E5101F8}"/>
    <cellStyle name="Currency 35 2 4" xfId="10417" xr:uid="{D3F1FDC8-F06B-4A8A-8697-AB3549BCC3C3}"/>
    <cellStyle name="Currency 35 2 4 2" xfId="10418" xr:uid="{253B541F-2F57-4ED2-8509-FBB2A04018E9}"/>
    <cellStyle name="Currency 35 2 5" xfId="10419" xr:uid="{B321FD51-1263-40CE-9611-417FD1B4D107}"/>
    <cellStyle name="Currency 35 3" xfId="10420" xr:uid="{2F77EB62-A713-48A9-865F-E50DCEE616B0}"/>
    <cellStyle name="Currency 35 3 2" xfId="10421" xr:uid="{73A59DD9-38B9-4277-A969-CEE1C0C11318}"/>
    <cellStyle name="Currency 35 3 2 2" xfId="10422" xr:uid="{46A8D564-6691-4585-9A20-2ABB62389A64}"/>
    <cellStyle name="Currency 35 3 2 3" xfId="10423" xr:uid="{25083A4B-5FE3-47AF-84E9-B7589F14B957}"/>
    <cellStyle name="Currency 35 3 3" xfId="10424" xr:uid="{5132CF66-C27B-4183-A6D0-A0B3A46472C7}"/>
    <cellStyle name="Currency 35 3 3 2" xfId="10425" xr:uid="{74048144-4837-48FF-B1B7-15ACB8B9E539}"/>
    <cellStyle name="Currency 35 3 4" xfId="10426" xr:uid="{B2EE654D-BDC7-442C-8E44-6C2F5ED7D03E}"/>
    <cellStyle name="Currency 35 3 4 2" xfId="10427" xr:uid="{F9A18B97-4A94-4448-B6BA-C037E22DE855}"/>
    <cellStyle name="Currency 35 3 5" xfId="10428" xr:uid="{A280B6E9-B803-4F0F-91E3-BF589AC12A6E}"/>
    <cellStyle name="Currency 35 4" xfId="10429" xr:uid="{1EA1E1F7-BF56-424F-A2B8-84F422F85D55}"/>
    <cellStyle name="Currency 35 4 2" xfId="10430" xr:uid="{667C0661-6037-48F3-82FC-928BC49E2C77}"/>
    <cellStyle name="Currency 35 4 2 2" xfId="10431" xr:uid="{28D9FEBB-03C2-4765-ACFF-0203DF6E6E12}"/>
    <cellStyle name="Currency 35 4 2 3" xfId="10432" xr:uid="{C96C87E7-77D4-4CA1-A8D5-CF75EF0E08EF}"/>
    <cellStyle name="Currency 35 4 3" xfId="10433" xr:uid="{EDD7F5EE-0B3B-470E-B140-CB2C5F8EB517}"/>
    <cellStyle name="Currency 35 4 3 2" xfId="10434" xr:uid="{0F52F11D-F936-4496-B910-20B4F6261302}"/>
    <cellStyle name="Currency 35 4 4" xfId="10435" xr:uid="{38657D88-BA1E-44E5-A49D-7C28A3A93CF0}"/>
    <cellStyle name="Currency 35 5" xfId="10436" xr:uid="{05894499-2AE4-411B-9563-4EAEA9DDA387}"/>
    <cellStyle name="Currency 35 5 2" xfId="10437" xr:uid="{57743B1B-E888-44C0-A436-0BDED874AA13}"/>
    <cellStyle name="Currency 35 5 3" xfId="10438" xr:uid="{DDEA54DF-7E1B-490E-B647-0FB76791D55E}"/>
    <cellStyle name="Currency 35 6" xfId="10439" xr:uid="{1E78EBB0-F508-4C98-9EE4-1DC7C599ED27}"/>
    <cellStyle name="Currency 35 6 2" xfId="10440" xr:uid="{30A2856A-E416-468E-86BD-F89C870E199E}"/>
    <cellStyle name="Currency 35 7" xfId="10441" xr:uid="{80A93E01-2454-4F10-9684-8B723070AEAC}"/>
    <cellStyle name="Currency 35 7 2" xfId="10442" xr:uid="{B9530042-2345-48BA-9038-D4AA8521E131}"/>
    <cellStyle name="Currency 35 8" xfId="10443" xr:uid="{860C6374-485E-4286-8BDF-940193149AEB}"/>
    <cellStyle name="Currency 35 9" xfId="10444" xr:uid="{7BAEB05C-90CB-49AF-B61A-8E838733B59F}"/>
    <cellStyle name="Currency 350" xfId="10445" xr:uid="{54B4727B-FD09-4134-A98D-A61D5BE72F1F}"/>
    <cellStyle name="Currency 351" xfId="10446" xr:uid="{C64312E4-58C4-47FB-AF40-3866FAB4A139}"/>
    <cellStyle name="Currency 352" xfId="10447" xr:uid="{0851CBCD-89E2-430E-A95F-1CD606348D8C}"/>
    <cellStyle name="Currency 353" xfId="10448" xr:uid="{2CA1E5C9-0EE9-4510-8063-CB6366FD1AB3}"/>
    <cellStyle name="Currency 354" xfId="10449" xr:uid="{B0191F89-77CC-4919-A847-623632347D23}"/>
    <cellStyle name="Currency 355" xfId="10450" xr:uid="{9C94E63F-835D-4C9C-804B-E3D1F95968DA}"/>
    <cellStyle name="Currency 356" xfId="10451" xr:uid="{3C76B921-F137-43CC-834A-CDE93D8EA1F5}"/>
    <cellStyle name="Currency 357" xfId="10452" xr:uid="{5CC2BD6E-81F8-4584-B658-DA7F33063E9B}"/>
    <cellStyle name="Currency 358" xfId="10453" xr:uid="{58D90D2F-F8AD-4879-B34E-908ECE948AD5}"/>
    <cellStyle name="Currency 359" xfId="10454" xr:uid="{2B9E263E-CA92-4B30-9E57-891E16EAA69D}"/>
    <cellStyle name="Currency 36" xfId="10455" xr:uid="{F0703593-A632-41E3-9912-7BBB71D06074}"/>
    <cellStyle name="Currency 36 2" xfId="10456" xr:uid="{7A3F8063-9728-408E-8727-D3C07C284ED6}"/>
    <cellStyle name="Currency 36 2 2" xfId="10457" xr:uid="{5768C6C2-A38E-4766-A380-007D1FDE27CC}"/>
    <cellStyle name="Currency 36 2 2 2" xfId="10458" xr:uid="{65FFF3CF-E17C-4925-851A-C0DB4F804BDE}"/>
    <cellStyle name="Currency 36 2 2 3" xfId="10459" xr:uid="{3A1E1290-0049-4B4E-871C-F2DD3FBA26A8}"/>
    <cellStyle name="Currency 36 2 3" xfId="10460" xr:uid="{803CD923-3833-410B-80B0-B293A9541668}"/>
    <cellStyle name="Currency 36 2 3 2" xfId="10461" xr:uid="{7E3BFD42-3084-45DD-A0C1-1E9D893DC56F}"/>
    <cellStyle name="Currency 36 2 4" xfId="10462" xr:uid="{97D93A30-D1C5-4C43-9A18-680D3D85B613}"/>
    <cellStyle name="Currency 36 2 4 2" xfId="10463" xr:uid="{0A7B0C0B-9FC3-4D56-AC97-8A816D1C4F2E}"/>
    <cellStyle name="Currency 36 2 5" xfId="10464" xr:uid="{8567F1F8-863D-4F70-B4AC-49E23A2C262C}"/>
    <cellStyle name="Currency 36 3" xfId="10465" xr:uid="{65328171-4758-434F-9A1C-6CB57B691A7B}"/>
    <cellStyle name="Currency 36 3 2" xfId="10466" xr:uid="{F7C8F363-6466-4AAF-ABA5-1F8957555927}"/>
    <cellStyle name="Currency 36 3 2 2" xfId="10467" xr:uid="{4A81F798-CC04-4E74-8FA8-A713DD48A5CA}"/>
    <cellStyle name="Currency 36 3 2 3" xfId="10468" xr:uid="{838D2129-F972-45B3-AA44-D0B15CF13168}"/>
    <cellStyle name="Currency 36 3 3" xfId="10469" xr:uid="{BF9D8856-B29C-4812-8DFC-EC1FFA0CA655}"/>
    <cellStyle name="Currency 36 3 3 2" xfId="10470" xr:uid="{0161E4C1-991F-44B7-8CE0-E10E3402B282}"/>
    <cellStyle name="Currency 36 3 4" xfId="10471" xr:uid="{89DFDAEC-A83D-4D0A-9F6A-D4937DD7CFA9}"/>
    <cellStyle name="Currency 36 3 4 2" xfId="10472" xr:uid="{98BC1C38-0199-42B5-8DC0-06C54E5F30AB}"/>
    <cellStyle name="Currency 36 3 5" xfId="10473" xr:uid="{E5620285-254E-4CE9-A57E-1E94C898167D}"/>
    <cellStyle name="Currency 36 4" xfId="10474" xr:uid="{0548EA57-2F2B-45D5-B69E-568290A17894}"/>
    <cellStyle name="Currency 36 4 2" xfId="10475" xr:uid="{76134B2E-B0C4-4E45-823D-F4A9CFE40979}"/>
    <cellStyle name="Currency 36 4 2 2" xfId="10476" xr:uid="{3649D198-8262-4ADB-BF8D-8AA14B03601F}"/>
    <cellStyle name="Currency 36 4 2 3" xfId="10477" xr:uid="{98E75994-AA64-4D9C-ADF8-949132F68B30}"/>
    <cellStyle name="Currency 36 4 3" xfId="10478" xr:uid="{A34E54AB-7CB4-4E4C-A9AB-22469FCBB0AD}"/>
    <cellStyle name="Currency 36 4 3 2" xfId="10479" xr:uid="{7D3A9894-C8CE-40BC-B422-5BD2C3101CFD}"/>
    <cellStyle name="Currency 36 4 4" xfId="10480" xr:uid="{DAFBD661-DD96-4267-9E19-7E8DFD912253}"/>
    <cellStyle name="Currency 36 5" xfId="10481" xr:uid="{0CECD47C-8676-403A-BC6F-1541C0E6BC93}"/>
    <cellStyle name="Currency 36 5 2" xfId="10482" xr:uid="{875E6F32-8DFB-4C11-91A5-3368050734E2}"/>
    <cellStyle name="Currency 36 5 3" xfId="10483" xr:uid="{9E747F40-9E17-4172-B568-D7627F674F6D}"/>
    <cellStyle name="Currency 36 6" xfId="10484" xr:uid="{0FB005D8-FBB0-4280-8714-0678609BA005}"/>
    <cellStyle name="Currency 36 6 2" xfId="10485" xr:uid="{BBD02C50-186F-4BF5-82B3-4B34C8E19FCE}"/>
    <cellStyle name="Currency 36 7" xfId="10486" xr:uid="{6442DE71-6ACF-4A52-B768-F62BA9C526E9}"/>
    <cellStyle name="Currency 36 7 2" xfId="10487" xr:uid="{3CBFBFF9-0DA4-4C0D-883F-334FBCC448B2}"/>
    <cellStyle name="Currency 36 8" xfId="10488" xr:uid="{E15FDB30-C475-4228-AF5E-E54559A8B773}"/>
    <cellStyle name="Currency 36 9" xfId="10489" xr:uid="{6E12C757-BC06-43D5-AEE2-457DB43791F6}"/>
    <cellStyle name="Currency 360" xfId="10490" xr:uid="{09B5E0B7-326B-4480-86DA-C08CE222D75D}"/>
    <cellStyle name="Currency 361" xfId="10491" xr:uid="{17D2E27D-1E29-4FC3-BD2A-A6146FF19764}"/>
    <cellStyle name="Currency 362" xfId="10492" xr:uid="{87719FC6-AD55-4C79-9A51-F0E035D3E735}"/>
    <cellStyle name="Currency 363" xfId="10493" xr:uid="{0007A87F-1FF3-4DC6-BB34-6E8D4E0AA272}"/>
    <cellStyle name="Currency 364" xfId="10494" xr:uid="{D68ACB44-691A-49FB-B92D-ED400DBA3314}"/>
    <cellStyle name="Currency 365" xfId="10495" xr:uid="{B205D7EC-342F-44BE-8A1B-D33C411A6587}"/>
    <cellStyle name="Currency 366" xfId="10496" xr:uid="{14D4A1BD-33F8-451E-94B9-46CA7951195C}"/>
    <cellStyle name="Currency 367" xfId="10497" xr:uid="{825D95A2-05FE-4840-A303-8B87745CC442}"/>
    <cellStyle name="Currency 368" xfId="10498" xr:uid="{385926CF-9648-49FE-8AF2-BE29F4AA0799}"/>
    <cellStyle name="Currency 369" xfId="10499" xr:uid="{180C8FE0-2592-4263-9E64-FCA2F98E2435}"/>
    <cellStyle name="Currency 37" xfId="10500" xr:uid="{F666EBBE-7921-4B52-B7DC-D2EA96DE60A2}"/>
    <cellStyle name="Currency 37 10" xfId="30230" xr:uid="{8A7C7381-C977-42E6-9CC5-37EB99A798FD}"/>
    <cellStyle name="Currency 37 2" xfId="10501" xr:uid="{EC8FFFAB-8829-4891-8BCD-EF397104D9B4}"/>
    <cellStyle name="Currency 37 2 2" xfId="10502" xr:uid="{9FC5DAD6-2E0D-4640-962C-0DC5D10B2B58}"/>
    <cellStyle name="Currency 37 2 2 2" xfId="10503" xr:uid="{B12E1AED-0E2D-4DA6-A174-4D2FD8C66051}"/>
    <cellStyle name="Currency 37 2 2 3" xfId="10504" xr:uid="{7D887C73-DD6C-4E09-ADE3-44120E451F57}"/>
    <cellStyle name="Currency 37 2 3" xfId="10505" xr:uid="{03C49296-AB2A-4CC6-B688-77AAA58C3A1C}"/>
    <cellStyle name="Currency 37 2 3 2" xfId="10506" xr:uid="{75EC1652-2039-4E02-93D5-38A57AD021F9}"/>
    <cellStyle name="Currency 37 2 4" xfId="10507" xr:uid="{8A258573-8310-4154-8D19-0DD1FBC0F640}"/>
    <cellStyle name="Currency 37 2 4 2" xfId="10508" xr:uid="{EE84BE54-4B2A-49AA-B931-52D529CB5FDC}"/>
    <cellStyle name="Currency 37 2 5" xfId="10509" xr:uid="{824D902E-0749-4A49-9CEF-9DF905A511DB}"/>
    <cellStyle name="Currency 37 3" xfId="10510" xr:uid="{06F4F456-8A9C-430B-A69D-1D2F9E585227}"/>
    <cellStyle name="Currency 37 3 2" xfId="10511" xr:uid="{278FC10E-4B91-4712-B8C0-AB842C2ACD7A}"/>
    <cellStyle name="Currency 37 3 2 2" xfId="10512" xr:uid="{00D805EB-4BB2-4A85-BF6D-9F5545AFD994}"/>
    <cellStyle name="Currency 37 3 2 3" xfId="10513" xr:uid="{C34A0B4C-5315-496E-8529-B535E27F7E80}"/>
    <cellStyle name="Currency 37 3 3" xfId="10514" xr:uid="{ED77ED56-2257-4B64-9545-325E5ABE8683}"/>
    <cellStyle name="Currency 37 3 3 2" xfId="10515" xr:uid="{CF4D19AD-0812-406A-8A8E-A8B7B7279E03}"/>
    <cellStyle name="Currency 37 3 4" xfId="10516" xr:uid="{F02007DB-D280-4A50-AD3D-D46B22A0FE28}"/>
    <cellStyle name="Currency 37 3 4 2" xfId="10517" xr:uid="{C4CDA98B-1D84-4D2A-9B03-8B3594048754}"/>
    <cellStyle name="Currency 37 3 5" xfId="10518" xr:uid="{717C4BE0-31DC-4F46-8B79-63101A0D933D}"/>
    <cellStyle name="Currency 37 4" xfId="10519" xr:uid="{ABDB46AA-38F4-4C06-9EAC-9CEDC75C45F7}"/>
    <cellStyle name="Currency 37 4 2" xfId="10520" xr:uid="{3D522725-B78E-4211-A57C-207AC88FBF16}"/>
    <cellStyle name="Currency 37 4 2 2" xfId="10521" xr:uid="{77DC5F29-235D-490B-A06A-38656D431D7E}"/>
    <cellStyle name="Currency 37 4 2 3" xfId="10522" xr:uid="{6FFC1D00-14A7-4DD1-81B8-308761F06728}"/>
    <cellStyle name="Currency 37 4 3" xfId="10523" xr:uid="{B22AA805-BA43-49DF-9187-6F67DD7217BD}"/>
    <cellStyle name="Currency 37 4 3 2" xfId="10524" xr:uid="{ECAFE2BF-5B3A-4AD8-8639-C2B8AC7F944C}"/>
    <cellStyle name="Currency 37 4 4" xfId="10525" xr:uid="{772DF3A3-3A24-4364-B66A-E13955A85CE6}"/>
    <cellStyle name="Currency 37 5" xfId="10526" xr:uid="{AFF6FC9B-729E-46FB-A7CE-FBD02CFFBE1E}"/>
    <cellStyle name="Currency 37 5 2" xfId="10527" xr:uid="{784C58D8-E313-4BD1-84F4-F8FFC60BB9D6}"/>
    <cellStyle name="Currency 37 5 3" xfId="10528" xr:uid="{FB7118AF-C5A6-4F8D-8AC6-4B487C26A6B4}"/>
    <cellStyle name="Currency 37 6" xfId="10529" xr:uid="{C8E274B8-0EB5-44B6-92DF-2391D77F7C2F}"/>
    <cellStyle name="Currency 37 6 2" xfId="10530" xr:uid="{49B93175-8805-48C6-BFBD-51599DC2D85E}"/>
    <cellStyle name="Currency 37 7" xfId="10531" xr:uid="{6946547A-1FA2-4C63-A401-83B8BBA1E38E}"/>
    <cellStyle name="Currency 37 7 2" xfId="10532" xr:uid="{42DD8507-EDC5-4901-ADE0-B221DB2D13EF}"/>
    <cellStyle name="Currency 37 8" xfId="10533" xr:uid="{2BA56A10-EB6C-45C3-9C33-32D276B8BC16}"/>
    <cellStyle name="Currency 37 9" xfId="10534" xr:uid="{31DC5C95-3D04-498B-8588-3B74D1E0404F}"/>
    <cellStyle name="Currency 370" xfId="10535" xr:uid="{86CBB065-A583-4FA9-A89D-2809F6BD5983}"/>
    <cellStyle name="Currency 371" xfId="10536" xr:uid="{8C85B0EB-640B-4EB5-BD85-A3108031C8E1}"/>
    <cellStyle name="Currency 372" xfId="10537" xr:uid="{C2E7031C-13EA-459B-BFE3-E1D1EA767EB3}"/>
    <cellStyle name="Currency 373" xfId="10538" xr:uid="{A39EA987-D44E-41B7-8512-3699E2C1BA2A}"/>
    <cellStyle name="Currency 374" xfId="10539" xr:uid="{D5EF2AFE-50A7-46D7-8D29-BCAC61EE1C09}"/>
    <cellStyle name="Currency 375" xfId="10540" xr:uid="{601C63D4-79C9-4649-B4CE-4E942ACF41B2}"/>
    <cellStyle name="Currency 376" xfId="10541" xr:uid="{9DDDB1AF-7393-4941-A624-41B35C365181}"/>
    <cellStyle name="Currency 377" xfId="10542" xr:uid="{0971639E-47D5-4B7E-BC06-4315976AFAA4}"/>
    <cellStyle name="Currency 378" xfId="10543" xr:uid="{B3053715-2AF6-491D-8ED8-48F0C2209491}"/>
    <cellStyle name="Currency 379" xfId="10544" xr:uid="{B7E1A7FA-F430-4C2C-A628-6B0463804A46}"/>
    <cellStyle name="Currency 38" xfId="10545" xr:uid="{42D117A5-9D8E-48B2-B317-4137971436B8}"/>
    <cellStyle name="Currency 38 10" xfId="30231" xr:uid="{39D036EA-EC15-4B2B-8A0E-F371F5DF89B0}"/>
    <cellStyle name="Currency 38 2" xfId="10546" xr:uid="{A4324BDE-51A5-4B13-961E-D5E7F8096172}"/>
    <cellStyle name="Currency 38 2 2" xfId="10547" xr:uid="{4449E090-E3B3-4157-998D-58434F845F48}"/>
    <cellStyle name="Currency 38 2 2 2" xfId="10548" xr:uid="{118F0571-7A1D-44C2-94D9-AD968D5E6A59}"/>
    <cellStyle name="Currency 38 2 2 3" xfId="10549" xr:uid="{59950FA2-275E-4768-AED9-453BFBDCEA53}"/>
    <cellStyle name="Currency 38 2 3" xfId="10550" xr:uid="{2473322E-A655-4D0D-9069-21DA28C050E8}"/>
    <cellStyle name="Currency 38 2 3 2" xfId="10551" xr:uid="{01BF7A7B-8624-4C0D-8D96-9A374DE27590}"/>
    <cellStyle name="Currency 38 2 4" xfId="10552" xr:uid="{CB2E4771-0CA8-4A40-B977-BD0BB4FDCA3C}"/>
    <cellStyle name="Currency 38 2 4 2" xfId="10553" xr:uid="{F27327C5-5704-4D2C-912D-53B366DF92F7}"/>
    <cellStyle name="Currency 38 2 5" xfId="10554" xr:uid="{109A1B52-AF1F-4EFA-AA3B-2F2D9301A28C}"/>
    <cellStyle name="Currency 38 3" xfId="10555" xr:uid="{2EB70A8B-F40D-4922-9B3E-F3B706F307DC}"/>
    <cellStyle name="Currency 38 3 2" xfId="10556" xr:uid="{86BF2B0D-D06B-43D1-9470-EAC6F7CCB1F3}"/>
    <cellStyle name="Currency 38 3 2 2" xfId="10557" xr:uid="{90DE5F89-1ABD-46FC-ABB9-A1A8ABCF52BA}"/>
    <cellStyle name="Currency 38 3 2 3" xfId="10558" xr:uid="{4AD9AAB3-4B54-4D0C-AE4F-F5A69E9E9017}"/>
    <cellStyle name="Currency 38 3 3" xfId="10559" xr:uid="{CA22F48D-ABA2-49A7-B482-D2EEB09F878A}"/>
    <cellStyle name="Currency 38 3 3 2" xfId="10560" xr:uid="{9CDE2A24-4F9C-4566-AEA5-522941B35D8D}"/>
    <cellStyle name="Currency 38 3 4" xfId="10561" xr:uid="{129BDF56-2F7B-4A9F-AD46-6E161F8996A5}"/>
    <cellStyle name="Currency 38 3 4 2" xfId="10562" xr:uid="{3A2619D9-254F-471F-9F66-C6BB6A7CCD32}"/>
    <cellStyle name="Currency 38 3 5" xfId="10563" xr:uid="{8D0D03FC-FCA2-469A-BB2C-B7FF53C75E91}"/>
    <cellStyle name="Currency 38 4" xfId="10564" xr:uid="{D22766F9-30A6-4823-90E4-92A2133F10D5}"/>
    <cellStyle name="Currency 38 4 2" xfId="10565" xr:uid="{1CF10AEE-EC93-4140-A15F-2BE51AF6964B}"/>
    <cellStyle name="Currency 38 4 2 2" xfId="10566" xr:uid="{BEB2F24D-8E10-4B9F-A3DE-86D8A88ACACA}"/>
    <cellStyle name="Currency 38 4 2 3" xfId="10567" xr:uid="{EC9F6C75-E9C8-4B6F-9FE0-7ED9C9224E07}"/>
    <cellStyle name="Currency 38 4 3" xfId="10568" xr:uid="{F368B3BE-DC9A-41E2-AFD4-14EDD1D3CDB9}"/>
    <cellStyle name="Currency 38 4 3 2" xfId="10569" xr:uid="{3585192D-5292-4EB7-8889-3BCAA4A3055A}"/>
    <cellStyle name="Currency 38 4 4" xfId="10570" xr:uid="{891EB701-58B6-4A0D-A06A-5280B41A78BF}"/>
    <cellStyle name="Currency 38 5" xfId="10571" xr:uid="{8E57A243-F44D-42E6-81BD-8D8FEDFFF156}"/>
    <cellStyle name="Currency 38 5 2" xfId="10572" xr:uid="{01476BE5-FC55-4395-94F1-1D7E4579D3C6}"/>
    <cellStyle name="Currency 38 5 3" xfId="10573" xr:uid="{5C1B488E-F67E-4D28-90A2-96161BCDED7A}"/>
    <cellStyle name="Currency 38 6" xfId="10574" xr:uid="{56752230-E920-4367-80FB-3377DFD7515D}"/>
    <cellStyle name="Currency 38 6 2" xfId="10575" xr:uid="{27138498-DCE3-4251-816E-5AFB5A3F6A3C}"/>
    <cellStyle name="Currency 38 7" xfId="10576" xr:uid="{A94324ED-2F1D-469F-B059-96EA5D25EC01}"/>
    <cellStyle name="Currency 38 7 2" xfId="10577" xr:uid="{7C44C11A-066A-401F-94C6-D7F3CB370627}"/>
    <cellStyle name="Currency 38 8" xfId="10578" xr:uid="{A45B705A-0793-4B95-BED5-8EC9AC12A125}"/>
    <cellStyle name="Currency 38 9" xfId="10579" xr:uid="{A641F37E-1F32-4C8F-BA0C-2BAF848DB43B}"/>
    <cellStyle name="Currency 380" xfId="10580" xr:uid="{1F7E6F3C-326C-444B-A94E-6359937B955B}"/>
    <cellStyle name="Currency 381" xfId="10581" xr:uid="{14F1FAF5-D06B-40BB-825B-DD01666B88DE}"/>
    <cellStyle name="Currency 382" xfId="10582" xr:uid="{9018B22C-4CF2-41E2-9D23-88EFABE655A8}"/>
    <cellStyle name="Currency 383" xfId="10583" xr:uid="{5CEEED6B-E588-4E4F-B51F-953D8DCE3D94}"/>
    <cellStyle name="Currency 384" xfId="10584" xr:uid="{A9249B9A-B8CD-48D4-A9A0-F8D2EAADF2F8}"/>
    <cellStyle name="Currency 385" xfId="10585" xr:uid="{9F0D0F85-3276-455E-8E92-93F5A2A45B9B}"/>
    <cellStyle name="Currency 386" xfId="10586" xr:uid="{92B0055F-2D32-4E8B-82EA-8753B55DA2D3}"/>
    <cellStyle name="Currency 387" xfId="10587" xr:uid="{8CFEF8F7-13DD-46E4-A51E-43F127D29C5E}"/>
    <cellStyle name="Currency 388" xfId="10588" xr:uid="{BD178F48-CD86-4783-BA02-89B13C1D2F70}"/>
    <cellStyle name="Currency 389" xfId="10589" xr:uid="{799A30DA-2C14-4E57-8AA3-116F1BDCA836}"/>
    <cellStyle name="Currency 39" xfId="10590" xr:uid="{A6497CFD-4CF9-4622-95F3-F5C9A417429D}"/>
    <cellStyle name="Currency 39 2" xfId="10591" xr:uid="{5BE01383-E9B8-4378-9A08-F1E4ADB704E9}"/>
    <cellStyle name="Currency 39 2 2" xfId="10592" xr:uid="{D2C5BEDA-DBDA-4A17-8FF3-3A5E40B823B0}"/>
    <cellStyle name="Currency 39 2 2 2" xfId="10593" xr:uid="{A42706F8-D588-4123-8EBC-42AE36EE7732}"/>
    <cellStyle name="Currency 39 2 2 3" xfId="10594" xr:uid="{AB6D93CE-D4AC-4D24-86A9-135C360FE2DE}"/>
    <cellStyle name="Currency 39 2 3" xfId="10595" xr:uid="{8BF042A0-1D0C-45BD-8B62-20E91BB0934A}"/>
    <cellStyle name="Currency 39 2 3 2" xfId="10596" xr:uid="{CD9E877C-FB9B-4A0C-B64F-27315EF3CC67}"/>
    <cellStyle name="Currency 39 2 4" xfId="10597" xr:uid="{4477A5E5-EEC3-4346-99EE-5B52BA83785D}"/>
    <cellStyle name="Currency 39 2 4 2" xfId="10598" xr:uid="{A692BC0E-53C1-4F3D-8491-76590580CD28}"/>
    <cellStyle name="Currency 39 2 5" xfId="10599" xr:uid="{17BC2694-000A-44BF-B399-737B75D82925}"/>
    <cellStyle name="Currency 39 3" xfId="10600" xr:uid="{F033D5E8-41E3-4C64-99B6-68E63A81426C}"/>
    <cellStyle name="Currency 39 3 2" xfId="10601" xr:uid="{3B3CF64B-29DB-4DD4-AB18-D781B4B7CDD2}"/>
    <cellStyle name="Currency 39 3 2 2" xfId="10602" xr:uid="{551327C6-9FB9-4BA8-9975-6DF4C003899C}"/>
    <cellStyle name="Currency 39 3 2 3" xfId="10603" xr:uid="{F2F88728-03D0-4117-86B1-5BA590754E1A}"/>
    <cellStyle name="Currency 39 3 3" xfId="10604" xr:uid="{12FF3016-3CCB-4101-B120-F4759C28039A}"/>
    <cellStyle name="Currency 39 3 3 2" xfId="10605" xr:uid="{F3751793-D28F-4A4A-B7B1-04008F5D1FA4}"/>
    <cellStyle name="Currency 39 3 4" xfId="10606" xr:uid="{DD8C8FF5-CD1C-4B14-9862-FB5A40E9A3B3}"/>
    <cellStyle name="Currency 39 3 4 2" xfId="10607" xr:uid="{02DDB985-0582-4525-BF74-34C2ADA3072C}"/>
    <cellStyle name="Currency 39 3 5" xfId="10608" xr:uid="{CF24D582-EAC1-4E5B-9382-79585AC5E38B}"/>
    <cellStyle name="Currency 39 4" xfId="10609" xr:uid="{3E7FCE6C-44D3-47A8-9DB4-5A438F170A73}"/>
    <cellStyle name="Currency 39 4 2" xfId="10610" xr:uid="{1E8BFA6F-DE1D-417C-8712-1CFAB6B04966}"/>
    <cellStyle name="Currency 39 4 2 2" xfId="10611" xr:uid="{955D34D3-7732-416F-8622-D2D3948F4B8C}"/>
    <cellStyle name="Currency 39 4 2 3" xfId="10612" xr:uid="{4B497996-E521-4EBC-B6D1-C4AD221F838C}"/>
    <cellStyle name="Currency 39 4 3" xfId="10613" xr:uid="{1C88D723-7E4A-4B66-A652-13D3AEA19B2F}"/>
    <cellStyle name="Currency 39 4 3 2" xfId="10614" xr:uid="{A43B17EB-A8CF-4EAB-8BBF-F37604C7030A}"/>
    <cellStyle name="Currency 39 4 4" xfId="10615" xr:uid="{00EA0A0A-798A-43A1-BDB5-8DBA83E42449}"/>
    <cellStyle name="Currency 39 5" xfId="10616" xr:uid="{81134A99-C9B5-41FC-A4FE-56663D817A17}"/>
    <cellStyle name="Currency 39 5 2" xfId="10617" xr:uid="{F8807014-F5E7-4C67-9A85-C668C0BB283B}"/>
    <cellStyle name="Currency 39 5 3" xfId="10618" xr:uid="{68C0D3EC-E575-4679-BF12-E78931FDFEF8}"/>
    <cellStyle name="Currency 39 6" xfId="10619" xr:uid="{61713328-670C-41CF-A779-6F1C20058A94}"/>
    <cellStyle name="Currency 39 6 2" xfId="10620" xr:uid="{311B8E86-FED4-4152-8112-0E298EEEAC81}"/>
    <cellStyle name="Currency 39 7" xfId="10621" xr:uid="{1D83CF35-4450-41BB-B802-56201398FDA0}"/>
    <cellStyle name="Currency 39 7 2" xfId="10622" xr:uid="{7824BCA5-4FA5-4066-B502-83618B1D0BA8}"/>
    <cellStyle name="Currency 39 8" xfId="10623" xr:uid="{5E8B12F2-92BB-4B8A-AE94-59E98200DD0A}"/>
    <cellStyle name="Currency 39 9" xfId="10624" xr:uid="{34A2E73B-3820-4191-B699-402FE71DBEBC}"/>
    <cellStyle name="Currency 390" xfId="10625" xr:uid="{2F6366CF-349B-498C-A10D-4D3959E65EFA}"/>
    <cellStyle name="Currency 391" xfId="10626" xr:uid="{E13E0FEA-EDA8-42C9-9E4D-AEC06984E947}"/>
    <cellStyle name="Currency 392" xfId="10627" xr:uid="{56D29AF0-98C1-4DB8-8409-6DC9870FD1FF}"/>
    <cellStyle name="Currency 393" xfId="10628" xr:uid="{F158EBFA-04BE-4F3D-8429-C8A5F443DD29}"/>
    <cellStyle name="Currency 394" xfId="10629" xr:uid="{0D2C5D0C-07DF-4858-8354-59558819A70E}"/>
    <cellStyle name="Currency 395" xfId="10630" xr:uid="{ED7C6D74-59BD-4488-9CA5-46C80AC98B73}"/>
    <cellStyle name="Currency 396" xfId="10631" xr:uid="{2F1F8D20-1273-4DE2-BE48-3B6B9AC4E2D3}"/>
    <cellStyle name="Currency 397" xfId="10632" xr:uid="{956C637C-16F0-4D9B-A9D7-7616C91932EC}"/>
    <cellStyle name="Currency 398" xfId="10633" xr:uid="{533FA90F-E990-4219-A2F9-969F2BDC2E0A}"/>
    <cellStyle name="Currency 399" xfId="10634" xr:uid="{68DDFE3E-85D9-41ED-ADFA-226B1C7C083D}"/>
    <cellStyle name="Currency 4" xfId="10635" xr:uid="{8033B1B4-6321-4B1A-BB64-FF1876AB440C}"/>
    <cellStyle name="Currency 4 2" xfId="10636" xr:uid="{A095554D-0AAD-46E6-B9D1-732CA7BCCB49}"/>
    <cellStyle name="Currency 4 2 2" xfId="10637" xr:uid="{494E5575-2F5A-4674-9502-E515A95EF44E}"/>
    <cellStyle name="Currency 4 2 2 2" xfId="30234" xr:uid="{49708943-9C61-479C-BF12-1BBB99942781}"/>
    <cellStyle name="Currency 4 2 3" xfId="30233" xr:uid="{1A7256BE-3C56-44B6-A129-4AABBB20488F}"/>
    <cellStyle name="Currency 4 3" xfId="10638" xr:uid="{28096C76-357E-44CF-BAB2-559D822D8A6F}"/>
    <cellStyle name="Currency 4 4" xfId="10639" xr:uid="{C9632062-2B07-45BB-AAA6-063160FE4027}"/>
    <cellStyle name="Currency 4 5" xfId="30232" xr:uid="{048435ED-2537-47DA-98E1-B199106AFA67}"/>
    <cellStyle name="Currency 40" xfId="10640" xr:uid="{437081E8-1F82-41B4-A5BE-DBFAF8FF7CC9}"/>
    <cellStyle name="Currency 40 2" xfId="10641" xr:uid="{5EFCCD7D-5211-4922-BDFB-663F2569E88D}"/>
    <cellStyle name="Currency 40 2 2" xfId="10642" xr:uid="{7E23F96B-2530-44DF-85E7-EF022213FA82}"/>
    <cellStyle name="Currency 40 2 2 2" xfId="10643" xr:uid="{6A91F35E-4715-483A-895A-E3C9944D3900}"/>
    <cellStyle name="Currency 40 2 2 3" xfId="10644" xr:uid="{485366D5-4E0E-4706-9AAE-2FB4E7ACC9D5}"/>
    <cellStyle name="Currency 40 2 3" xfId="10645" xr:uid="{57EBEEE2-AFE2-4F54-B2A2-E3DF836C72FB}"/>
    <cellStyle name="Currency 40 2 3 2" xfId="10646" xr:uid="{1C13E7BC-D361-487B-AD20-0E3D196FA65F}"/>
    <cellStyle name="Currency 40 2 4" xfId="10647" xr:uid="{515805CA-D165-4569-AC5B-D9572A67349C}"/>
    <cellStyle name="Currency 40 2 4 2" xfId="10648" xr:uid="{A62C88E1-7AA1-4791-999A-474B6E465C84}"/>
    <cellStyle name="Currency 40 2 5" xfId="10649" xr:uid="{DBAB60B3-F578-4A31-B083-B00FD90D5223}"/>
    <cellStyle name="Currency 40 3" xfId="10650" xr:uid="{343925DF-95B5-4CC7-8C59-F420275AD44D}"/>
    <cellStyle name="Currency 40 3 2" xfId="10651" xr:uid="{E8FFAB3E-0EAF-41BA-9C4D-E8831944B533}"/>
    <cellStyle name="Currency 40 3 2 2" xfId="10652" xr:uid="{6761257F-0557-42E0-BD7E-B2F0D111E76A}"/>
    <cellStyle name="Currency 40 3 2 3" xfId="10653" xr:uid="{B996FE35-2C6B-4886-82F4-4DB9ED4BED0D}"/>
    <cellStyle name="Currency 40 3 3" xfId="10654" xr:uid="{544D9ACB-926E-4339-A6ED-B9B9799572B8}"/>
    <cellStyle name="Currency 40 3 3 2" xfId="10655" xr:uid="{E6F63D01-D422-446F-B4B3-D5AF815C75C6}"/>
    <cellStyle name="Currency 40 3 4" xfId="10656" xr:uid="{7135C396-B90E-4805-A1BB-28B13537B181}"/>
    <cellStyle name="Currency 40 3 4 2" xfId="10657" xr:uid="{146CBC08-34C2-4D0E-8759-732D98FB792E}"/>
    <cellStyle name="Currency 40 3 5" xfId="10658" xr:uid="{37C3C0B3-638A-4376-88A9-EBB5114E74DD}"/>
    <cellStyle name="Currency 40 4" xfId="10659" xr:uid="{C1C14307-C57B-42CA-9D4C-D85535858A8A}"/>
    <cellStyle name="Currency 40 4 2" xfId="10660" xr:uid="{F5DE9C6D-839E-4219-916F-7E5D342B6E6B}"/>
    <cellStyle name="Currency 40 4 2 2" xfId="10661" xr:uid="{DC5ECA04-04FC-462A-AAA0-3B83A7FE7DD4}"/>
    <cellStyle name="Currency 40 4 2 3" xfId="10662" xr:uid="{E4C0DABA-AFD1-4829-A634-BC37CE5A3F14}"/>
    <cellStyle name="Currency 40 4 3" xfId="10663" xr:uid="{160F1975-025F-4BE1-ABE4-365F6D623411}"/>
    <cellStyle name="Currency 40 4 3 2" xfId="10664" xr:uid="{2379DE1A-0397-4E54-A1EA-65320676ED18}"/>
    <cellStyle name="Currency 40 4 4" xfId="10665" xr:uid="{BEC57BE4-17B6-48B6-8037-2075D8EAB989}"/>
    <cellStyle name="Currency 40 5" xfId="10666" xr:uid="{A55FC44E-0FD4-46B1-ABEE-AEACEA92BD42}"/>
    <cellStyle name="Currency 40 5 2" xfId="10667" xr:uid="{3E10F5F8-206B-4456-B240-1E2C22917F52}"/>
    <cellStyle name="Currency 40 5 3" xfId="10668" xr:uid="{5DB5C612-4EA3-46F5-BE87-725A26B09F5D}"/>
    <cellStyle name="Currency 40 6" xfId="10669" xr:uid="{BFF58ECF-02A3-439E-B7E9-9F4E39E99C75}"/>
    <cellStyle name="Currency 40 6 2" xfId="10670" xr:uid="{9DE97469-E645-4AAE-B425-163D1629797D}"/>
    <cellStyle name="Currency 40 7" xfId="10671" xr:uid="{D6141950-31EE-4DAC-A697-09E26B09ACCB}"/>
    <cellStyle name="Currency 40 7 2" xfId="10672" xr:uid="{258D576B-F619-4964-8B09-97B6225138BD}"/>
    <cellStyle name="Currency 40 8" xfId="10673" xr:uid="{3313EF22-B6B8-4EC2-8ACC-9BDCFC4544CF}"/>
    <cellStyle name="Currency 40 9" xfId="10674" xr:uid="{FDB4AEA4-7C42-4910-9175-B2EB9EBC51AF}"/>
    <cellStyle name="Currency 400" xfId="10675" xr:uid="{B95375BC-824D-41DE-961F-83B01BA50F09}"/>
    <cellStyle name="Currency 401" xfId="10676" xr:uid="{3341CE62-24CA-4FE4-AC4E-72B99AD5E100}"/>
    <cellStyle name="Currency 402" xfId="10677" xr:uid="{7BD21614-A8F0-4E3D-8570-3498CEA4CED7}"/>
    <cellStyle name="Currency 403" xfId="10678" xr:uid="{2AC37DBE-0689-425F-82AF-3CA08EE41A7A}"/>
    <cellStyle name="Currency 404" xfId="10679" xr:uid="{7AFDA65F-1422-4486-B964-9AFA9DA5CF24}"/>
    <cellStyle name="Currency 405" xfId="10680" xr:uid="{799B2220-0620-4D98-9404-70983F77E081}"/>
    <cellStyle name="Currency 406" xfId="10681" xr:uid="{1BAC763D-FA30-4CC8-99C9-8908B7330B00}"/>
    <cellStyle name="Currency 407" xfId="10682" xr:uid="{5BDCEDE4-059A-4B50-AAAA-E2712415AE0D}"/>
    <cellStyle name="Currency 408" xfId="10683" xr:uid="{F2930A57-B948-4B96-BD31-4ECDC9B9F4B6}"/>
    <cellStyle name="Currency 409" xfId="10684" xr:uid="{B151AAFB-719F-4852-9317-D5246E5FD120}"/>
    <cellStyle name="Currency 41" xfId="10685" xr:uid="{524A9B20-4CD7-4151-83B2-56E3A7643AA4}"/>
    <cellStyle name="Currency 410" xfId="10686" xr:uid="{F0018715-DDBE-41BD-BF7B-39DAD275CBD9}"/>
    <cellStyle name="Currency 411" xfId="10687" xr:uid="{82B4AC57-CE53-4FA7-A298-64FCC7602506}"/>
    <cellStyle name="Currency 412" xfId="10688" xr:uid="{4ED7EE61-7C93-475C-A57E-C1EAC6A16D80}"/>
    <cellStyle name="Currency 413" xfId="10689" xr:uid="{6866397E-E230-4E93-8597-14B8EB387945}"/>
    <cellStyle name="Currency 414" xfId="10690" xr:uid="{CD4D824D-D97E-4E00-B9FD-80FB76C7A20C}"/>
    <cellStyle name="Currency 415" xfId="10691" xr:uid="{64568238-5E32-4A5E-85AC-AE3785565D20}"/>
    <cellStyle name="Currency 416" xfId="10692" xr:uid="{2464958E-8240-4BE4-AF03-0CA15A85D942}"/>
    <cellStyle name="Currency 417" xfId="10693" xr:uid="{799E6E93-A312-457F-B5CB-51BFC84B4BCF}"/>
    <cellStyle name="Currency 418" xfId="10694" xr:uid="{1593C8C1-0C3C-440D-A7BB-7DC1617A4011}"/>
    <cellStyle name="Currency 419" xfId="10695" xr:uid="{A0896916-1F61-4CD3-85EB-BDF270BADE73}"/>
    <cellStyle name="Currency 42" xfId="10696" xr:uid="{EF654DEC-E3F3-491D-A12A-763565EAEF2D}"/>
    <cellStyle name="Currency 42 2" xfId="10697" xr:uid="{06536402-60A4-41FF-B065-B825C2156D1D}"/>
    <cellStyle name="Currency 42 2 2" xfId="10698" xr:uid="{70D9DC80-8E5D-47F0-9AF6-5CBC6A80DC6B}"/>
    <cellStyle name="Currency 42 2 2 2" xfId="10699" xr:uid="{4CAE3D28-FA97-4AAB-AF28-E6BF510028BA}"/>
    <cellStyle name="Currency 42 2 2 3" xfId="10700" xr:uid="{50F07CDE-A325-4D21-9165-BAE748F7350D}"/>
    <cellStyle name="Currency 42 2 3" xfId="10701" xr:uid="{9A6892B2-688C-4803-9D11-D209DF3A6696}"/>
    <cellStyle name="Currency 42 2 3 2" xfId="10702" xr:uid="{67E109C8-928D-466B-8C2F-7C998777F183}"/>
    <cellStyle name="Currency 42 2 4" xfId="10703" xr:uid="{4D1CB17B-159E-4FE5-A161-29322B633FB7}"/>
    <cellStyle name="Currency 42 2 4 2" xfId="10704" xr:uid="{02088481-F3BE-45EB-9D98-D6B1F898948F}"/>
    <cellStyle name="Currency 42 2 5" xfId="10705" xr:uid="{7ED3EAF1-9CE4-486F-8B53-CF8484A9E0C2}"/>
    <cellStyle name="Currency 42 3" xfId="10706" xr:uid="{F3752844-BD90-4625-8EF0-94B3DFC64522}"/>
    <cellStyle name="Currency 42 3 2" xfId="10707" xr:uid="{73D4C181-BB82-48E7-AEF9-E4C6ADAA808B}"/>
    <cellStyle name="Currency 42 3 2 2" xfId="10708" xr:uid="{647201D4-CF7F-487F-A604-5B07D2155006}"/>
    <cellStyle name="Currency 42 3 2 3" xfId="10709" xr:uid="{B5C74CC4-AC84-49D1-8FA4-BEDF2B449098}"/>
    <cellStyle name="Currency 42 3 3" xfId="10710" xr:uid="{E5DB31BA-74C7-4E9C-A8F8-C470CBD41911}"/>
    <cellStyle name="Currency 42 3 3 2" xfId="10711" xr:uid="{7C0C20CE-FC23-42D6-AA68-BA715287D67C}"/>
    <cellStyle name="Currency 42 3 4" xfId="10712" xr:uid="{268C3AF4-9C0F-4581-8694-13D10CD7E5B3}"/>
    <cellStyle name="Currency 42 3 4 2" xfId="10713" xr:uid="{E65AE982-A919-4E42-AB14-B3D7192A7374}"/>
    <cellStyle name="Currency 42 3 5" xfId="10714" xr:uid="{42FFA7F4-8F24-4DF0-A5F8-DBA39342005B}"/>
    <cellStyle name="Currency 42 4" xfId="10715" xr:uid="{0ADBB0D1-8D12-4DF5-A962-AEE92A70E50A}"/>
    <cellStyle name="Currency 42 4 2" xfId="10716" xr:uid="{37271226-85B6-4341-914D-F12EE9EC9BC0}"/>
    <cellStyle name="Currency 42 4 2 2" xfId="10717" xr:uid="{2BC8CA9C-F595-4E97-9C52-66E6E4CF6204}"/>
    <cellStyle name="Currency 42 4 2 3" xfId="10718" xr:uid="{F8485D40-0E43-4DA4-9F63-978A82C7ABEC}"/>
    <cellStyle name="Currency 42 4 3" xfId="10719" xr:uid="{8E381132-6A85-47BF-865C-3A7ADADC1B03}"/>
    <cellStyle name="Currency 42 4 3 2" xfId="10720" xr:uid="{964AE88F-FE83-490A-9056-7BE8C99F6569}"/>
    <cellStyle name="Currency 42 4 4" xfId="10721" xr:uid="{9B23C6FD-0760-4B5A-B90F-4DB80EF2E20C}"/>
    <cellStyle name="Currency 42 5" xfId="10722" xr:uid="{0CE9EA7A-DF6D-463D-A109-68CD59AFEFBC}"/>
    <cellStyle name="Currency 42 5 2" xfId="10723" xr:uid="{A70C4486-7C56-4765-9EB5-5278E12E4BCC}"/>
    <cellStyle name="Currency 42 5 3" xfId="10724" xr:uid="{B212DFF8-C68F-4A51-96FB-A9F986B8B90A}"/>
    <cellStyle name="Currency 42 6" xfId="10725" xr:uid="{039A2793-7DB9-49D2-BC1E-B3305C61678E}"/>
    <cellStyle name="Currency 42 6 2" xfId="10726" xr:uid="{62CD8918-7938-4538-8F40-A4EA3BAFF68B}"/>
    <cellStyle name="Currency 42 7" xfId="10727" xr:uid="{68A7A122-83A3-4D91-9BEE-3390644FF1C9}"/>
    <cellStyle name="Currency 42 7 2" xfId="10728" xr:uid="{23589DE6-CB81-4750-87B7-87181A6CCE47}"/>
    <cellStyle name="Currency 42 8" xfId="10729" xr:uid="{655BE91A-D3C3-4B98-9942-1B5C6DD07250}"/>
    <cellStyle name="Currency 42 9" xfId="10730" xr:uid="{372CDFC9-1919-4A32-AA43-0F4E506633D1}"/>
    <cellStyle name="Currency 420" xfId="10731" xr:uid="{4784D37C-105E-4395-8300-60F3E1ACD501}"/>
    <cellStyle name="Currency 421" xfId="10732" xr:uid="{404D074F-1E38-4929-B093-CD331DD67FFC}"/>
    <cellStyle name="Currency 422" xfId="10733" xr:uid="{36B75508-EBDF-4FB9-BA9B-C7F5003A94CE}"/>
    <cellStyle name="Currency 423" xfId="10734" xr:uid="{FCF6F10B-BDAE-4457-BD33-5490B795FBFB}"/>
    <cellStyle name="Currency 424" xfId="10735" xr:uid="{1B2221E9-1AB8-44EB-8C6A-A8C767B6342C}"/>
    <cellStyle name="Currency 425" xfId="10736" xr:uid="{B8A0D208-0609-4B49-BCD2-4BED266CC4CC}"/>
    <cellStyle name="Currency 426" xfId="10737" xr:uid="{7FAA269D-8F9D-4182-9309-58D38B892872}"/>
    <cellStyle name="Currency 427" xfId="10738" xr:uid="{EA678754-300D-4F36-BA53-BEAC47AED55C}"/>
    <cellStyle name="Currency 428" xfId="10739" xr:uid="{2F21609B-FFC8-40AA-B011-28581213CD9A}"/>
    <cellStyle name="Currency 429" xfId="10740" xr:uid="{AFC8555F-7FF6-4DBF-8C69-9C11C6B24B66}"/>
    <cellStyle name="Currency 429 2" xfId="30235" xr:uid="{5AB9C7DD-8442-4E58-B805-53914016F758}"/>
    <cellStyle name="Currency 43" xfId="10741" xr:uid="{EA7613C1-1E78-46AD-A7CF-1E6CE5A1FE4A}"/>
    <cellStyle name="Currency 43 2" xfId="10742" xr:uid="{5ED5CD65-FA27-4190-9322-F95F3B53AB0F}"/>
    <cellStyle name="Currency 43 2 2" xfId="10743" xr:uid="{FA3CEE7C-9251-43FE-A20B-17A0274603B7}"/>
    <cellStyle name="Currency 43 2 2 2" xfId="10744" xr:uid="{5D98FF8C-FE84-48E9-8737-F75DEEBAC70C}"/>
    <cellStyle name="Currency 43 2 2 3" xfId="10745" xr:uid="{4294FD6B-5E6D-4382-AE3B-ED135ED7AF3C}"/>
    <cellStyle name="Currency 43 2 3" xfId="10746" xr:uid="{902D9EC0-B912-4503-8420-141B74D40109}"/>
    <cellStyle name="Currency 43 2 3 2" xfId="10747" xr:uid="{0F1748EE-4CEC-4858-B319-7A65D2E1BDCB}"/>
    <cellStyle name="Currency 43 2 4" xfId="10748" xr:uid="{92C606BB-4151-4733-9C42-21A484769434}"/>
    <cellStyle name="Currency 43 2 4 2" xfId="10749" xr:uid="{F82966D4-E2D7-40C4-B926-9533B87E3EFA}"/>
    <cellStyle name="Currency 43 2 5" xfId="10750" xr:uid="{B2F9CBDC-D4CA-49B3-8ED8-ED09523C3B6A}"/>
    <cellStyle name="Currency 43 3" xfId="10751" xr:uid="{D1F4CAEB-8464-4988-B7BC-1659E2A54354}"/>
    <cellStyle name="Currency 43 3 2" xfId="10752" xr:uid="{482DAFCF-7066-473E-B4BE-4F7D509C18E8}"/>
    <cellStyle name="Currency 43 3 2 2" xfId="10753" xr:uid="{74C5AAA4-59AA-4473-8197-2E29E310608F}"/>
    <cellStyle name="Currency 43 3 2 3" xfId="10754" xr:uid="{6DB1AF9C-20B8-4E3B-8B73-F6BFB5544E4D}"/>
    <cellStyle name="Currency 43 3 3" xfId="10755" xr:uid="{9D924C96-4317-4A26-AB7D-FA8BD2AEBFA4}"/>
    <cellStyle name="Currency 43 3 3 2" xfId="10756" xr:uid="{E0890B57-76C2-4688-96CB-899A8FF7B255}"/>
    <cellStyle name="Currency 43 3 4" xfId="10757" xr:uid="{02585D2D-7618-487D-A4F4-C3899A9A9723}"/>
    <cellStyle name="Currency 43 3 4 2" xfId="10758" xr:uid="{4AAB389B-F5A7-42FB-B73C-226B87139811}"/>
    <cellStyle name="Currency 43 3 5" xfId="10759" xr:uid="{0AF8F218-7970-4C54-B7C0-7ECD51E5B02E}"/>
    <cellStyle name="Currency 43 4" xfId="10760" xr:uid="{27E63868-8DAA-4305-92F2-1C3D371059EB}"/>
    <cellStyle name="Currency 43 4 2" xfId="10761" xr:uid="{2E7F517C-D2D7-402E-A9F3-60E10987A2EB}"/>
    <cellStyle name="Currency 43 4 2 2" xfId="10762" xr:uid="{31D71CE5-2D44-4F0E-BD3E-BE6A31450201}"/>
    <cellStyle name="Currency 43 4 2 3" xfId="10763" xr:uid="{D051D0B1-992E-4CC7-B90B-987A0880ED3C}"/>
    <cellStyle name="Currency 43 4 3" xfId="10764" xr:uid="{E25AA184-023D-4455-80B7-B5FD52F76422}"/>
    <cellStyle name="Currency 43 4 3 2" xfId="10765" xr:uid="{B7C8F8A0-449A-4BE4-918D-6481B890D4BB}"/>
    <cellStyle name="Currency 43 4 4" xfId="10766" xr:uid="{07E16AFF-F786-4C06-8976-E7757EE24248}"/>
    <cellStyle name="Currency 43 5" xfId="10767" xr:uid="{6F9ADEDE-1FB1-421F-B98B-FE77B28E5CF7}"/>
    <cellStyle name="Currency 43 5 2" xfId="10768" xr:uid="{567C998F-3190-46FE-9DA0-EA8FD1A60BEE}"/>
    <cellStyle name="Currency 43 5 3" xfId="10769" xr:uid="{98E5A606-DD39-48E2-A378-61CF5E935E1E}"/>
    <cellStyle name="Currency 43 6" xfId="10770" xr:uid="{513EA14C-373C-4B6D-80F8-73FD546D992A}"/>
    <cellStyle name="Currency 43 6 2" xfId="10771" xr:uid="{C9974C87-A4EA-4C8D-9EBF-2ED082BCA7B4}"/>
    <cellStyle name="Currency 43 7" xfId="10772" xr:uid="{AB738D45-9DB9-4D68-ACA4-44789F209D54}"/>
    <cellStyle name="Currency 43 7 2" xfId="10773" xr:uid="{7BF2009C-CB33-4488-9395-89634A58B946}"/>
    <cellStyle name="Currency 43 8" xfId="10774" xr:uid="{0BB9A706-8BB7-4514-8177-E505615A3049}"/>
    <cellStyle name="Currency 43 9" xfId="10775" xr:uid="{DDBB6EE3-8AF6-4325-BA4E-67458191A1C6}"/>
    <cellStyle name="Currency 430" xfId="10776" xr:uid="{1144C9EB-E471-4AF8-A7B8-CEAE8F5F6AAF}"/>
    <cellStyle name="Currency 431" xfId="10777" xr:uid="{589B81D2-9F72-4983-80FB-8C47DE83725E}"/>
    <cellStyle name="Currency 432" xfId="10778" xr:uid="{1ADDA587-F2AD-4FC4-BAB9-B803DCA3F4CD}"/>
    <cellStyle name="Currency 433" xfId="10779" xr:uid="{A84E2115-CF05-4C87-B5B3-4C5C22B694F3}"/>
    <cellStyle name="Currency 434" xfId="10780" xr:uid="{DC70E6EB-F061-40C9-9D3C-A815BCC4605B}"/>
    <cellStyle name="Currency 435" xfId="10781" xr:uid="{0B2D536D-8DD4-4ACB-9D66-A5D43AE09215}"/>
    <cellStyle name="Currency 436" xfId="10782" xr:uid="{99122925-D3A8-4B77-83DE-6CA2703956DD}"/>
    <cellStyle name="Currency 437" xfId="10783" xr:uid="{D6BD4F00-3655-4D6F-95BF-7A738136B9AC}"/>
    <cellStyle name="Currency 438" xfId="10784" xr:uid="{4EB5C548-916C-4182-B2AA-2FC88A13C195}"/>
    <cellStyle name="Currency 439" xfId="10785" xr:uid="{2FD3C1AC-388A-4E20-961A-F337FADB6FE0}"/>
    <cellStyle name="Currency 44" xfId="10786" xr:uid="{55C8D50F-F19E-4E10-AAA5-72F7A817BD06}"/>
    <cellStyle name="Currency 44 2" xfId="10787" xr:uid="{EB10D062-D6E2-48D5-AF0D-A7957E3D6E13}"/>
    <cellStyle name="Currency 44 2 2" xfId="10788" xr:uid="{69BA9A0F-13CB-44D7-B5A1-B3745F2648C5}"/>
    <cellStyle name="Currency 44 2 2 2" xfId="10789" xr:uid="{1FDA83C8-A4A1-4CCB-972A-D3F97804F669}"/>
    <cellStyle name="Currency 44 2 2 3" xfId="10790" xr:uid="{01696AFD-2F1E-4495-B4DF-D0211DF3806E}"/>
    <cellStyle name="Currency 44 2 3" xfId="10791" xr:uid="{BF3EF7B8-BE78-40A7-A3F3-679F897A0BF6}"/>
    <cellStyle name="Currency 44 2 3 2" xfId="10792" xr:uid="{0824418D-F5A2-42BD-A65F-29435D5E4025}"/>
    <cellStyle name="Currency 44 2 4" xfId="10793" xr:uid="{630D39BA-7645-4015-8AD8-B28150201DA0}"/>
    <cellStyle name="Currency 44 2 4 2" xfId="10794" xr:uid="{73C12AB0-DCFD-4F43-B0A9-5AC44AF09344}"/>
    <cellStyle name="Currency 44 2 5" xfId="10795" xr:uid="{FC61FBFC-9F23-4788-80F5-565B1B0E9C2D}"/>
    <cellStyle name="Currency 44 3" xfId="10796" xr:uid="{7641AB1C-C03E-4E78-A9C2-61B3EED44555}"/>
    <cellStyle name="Currency 44 3 2" xfId="10797" xr:uid="{5FC89ED0-1326-4890-BEBA-9C3915609A82}"/>
    <cellStyle name="Currency 44 3 2 2" xfId="10798" xr:uid="{B12CDBDE-E4EC-4AA0-837C-0652C1D0CEDE}"/>
    <cellStyle name="Currency 44 3 2 3" xfId="10799" xr:uid="{8322AC43-AF64-4449-8DBD-79C1F10A0577}"/>
    <cellStyle name="Currency 44 3 3" xfId="10800" xr:uid="{97C86671-0DF8-4E3A-9166-A6F91C425F5D}"/>
    <cellStyle name="Currency 44 3 3 2" xfId="10801" xr:uid="{8F74D067-BCF9-46D9-84DF-53E217F1B1B7}"/>
    <cellStyle name="Currency 44 3 4" xfId="10802" xr:uid="{E8410EC5-B8B3-4C67-B6DE-A7A20708C205}"/>
    <cellStyle name="Currency 44 3 4 2" xfId="10803" xr:uid="{D4B19236-8AA9-463E-A5D4-343E9D35A2C8}"/>
    <cellStyle name="Currency 44 3 5" xfId="10804" xr:uid="{22406E5D-1729-43E0-91F0-8B262DE01596}"/>
    <cellStyle name="Currency 44 4" xfId="10805" xr:uid="{B8EBD6C9-FF8F-4CCF-807D-4FEC03DE3239}"/>
    <cellStyle name="Currency 44 4 2" xfId="10806" xr:uid="{657E0075-DBAB-4373-804F-3C87A75D5E9B}"/>
    <cellStyle name="Currency 44 4 2 2" xfId="10807" xr:uid="{B77B32EB-8367-48F6-ADBA-5E5A8C85B882}"/>
    <cellStyle name="Currency 44 4 2 3" xfId="10808" xr:uid="{71FDA71F-7F19-43A4-8278-4AAD8836AFE1}"/>
    <cellStyle name="Currency 44 4 3" xfId="10809" xr:uid="{E415007B-049C-4076-B0F8-1493AD1130DB}"/>
    <cellStyle name="Currency 44 4 3 2" xfId="10810" xr:uid="{2590317A-395E-4D8A-BA63-9E42DBFCAC7D}"/>
    <cellStyle name="Currency 44 4 4" xfId="10811" xr:uid="{9E6539C5-BE0D-4ED0-8966-A8337A823AA7}"/>
    <cellStyle name="Currency 44 5" xfId="10812" xr:uid="{B53D2D94-A7FB-4F3B-85A8-B544C7C68AF6}"/>
    <cellStyle name="Currency 44 5 2" xfId="10813" xr:uid="{C6B370A9-6F98-4B49-BFF2-7025FD56775A}"/>
    <cellStyle name="Currency 44 5 3" xfId="10814" xr:uid="{F71ECD3E-9E82-4C3C-BAFE-9CAC727BBB95}"/>
    <cellStyle name="Currency 44 6" xfId="10815" xr:uid="{F61A91A6-8B81-435B-A297-614456B7CAC3}"/>
    <cellStyle name="Currency 44 6 2" xfId="10816" xr:uid="{C05A7025-ABC9-44BA-B87D-4AC7CCCB6843}"/>
    <cellStyle name="Currency 44 7" xfId="10817" xr:uid="{D63528CC-DA33-4EB8-B490-75A854434299}"/>
    <cellStyle name="Currency 44 7 2" xfId="10818" xr:uid="{DC7D0711-8A07-4FC1-BCA4-3142A030D655}"/>
    <cellStyle name="Currency 44 8" xfId="10819" xr:uid="{68986582-4756-487F-84C4-2A7FEBCAE2D1}"/>
    <cellStyle name="Currency 44 9" xfId="10820" xr:uid="{867813DE-4502-4808-9190-E7A6202DF491}"/>
    <cellStyle name="Currency 440" xfId="10821" xr:uid="{62AC1B87-96E2-4A40-BD5A-0DD3E58BBAB1}"/>
    <cellStyle name="Currency 441" xfId="10822" xr:uid="{10B08C41-9891-4509-9D8D-FA521A3B36AF}"/>
    <cellStyle name="Currency 442" xfId="10823" xr:uid="{5A5C85CB-E8FF-4DCB-B29E-8179335134BD}"/>
    <cellStyle name="Currency 443" xfId="10824" xr:uid="{220A4F5E-9B3D-46AF-9585-DE73BEB7DDFF}"/>
    <cellStyle name="Currency 444" xfId="10825" xr:uid="{3EC87D8C-8E4E-4A18-BD1F-6B9E80A52210}"/>
    <cellStyle name="Currency 445" xfId="10826" xr:uid="{CC9E9D34-B422-4206-BBF8-20A133273144}"/>
    <cellStyle name="Currency 446" xfId="10827" xr:uid="{194C5582-6157-4FBD-BF61-5234BCAB57AF}"/>
    <cellStyle name="Currency 447" xfId="10828" xr:uid="{3BD166D3-96EA-4083-B030-25391ADCFC5C}"/>
    <cellStyle name="Currency 448" xfId="10829" xr:uid="{06B86431-6408-4B4B-AE41-32E4AD76D2E1}"/>
    <cellStyle name="Currency 449" xfId="10830" xr:uid="{59618220-DD8E-4C86-B09E-D43DA6756956}"/>
    <cellStyle name="Currency 45" xfId="10831" xr:uid="{70309BB4-D0BE-42BC-A8E9-1CB41A982FFB}"/>
    <cellStyle name="Currency 45 2" xfId="10832" xr:uid="{5B6795F6-BC99-43B5-955B-48869DDD9ED9}"/>
    <cellStyle name="Currency 45 2 2" xfId="10833" xr:uid="{0A6B7F59-3B61-4A3B-AAD6-F1B8F976A487}"/>
    <cellStyle name="Currency 45 2 2 2" xfId="10834" xr:uid="{3C94CB0A-53B3-43C6-B7F4-47AFAC2B47AF}"/>
    <cellStyle name="Currency 45 2 2 3" xfId="10835" xr:uid="{2205354E-DF01-4A13-9ACB-BC13646118F1}"/>
    <cellStyle name="Currency 45 2 3" xfId="10836" xr:uid="{4D3197A6-EBE4-478F-9D23-21F2C27A5650}"/>
    <cellStyle name="Currency 45 2 3 2" xfId="10837" xr:uid="{205B8A46-F5E5-43F8-8C96-00002417F7F2}"/>
    <cellStyle name="Currency 45 2 4" xfId="10838" xr:uid="{4A2452F6-1100-4B74-96B0-2EE47A9D28A8}"/>
    <cellStyle name="Currency 45 2 4 2" xfId="10839" xr:uid="{66B5FFD5-7EB7-4B95-9C1C-98C543330C95}"/>
    <cellStyle name="Currency 45 2 5" xfId="10840" xr:uid="{F86591D8-EA8A-498A-BDFC-08996C9A74E0}"/>
    <cellStyle name="Currency 45 3" xfId="10841" xr:uid="{6AE36BD7-409D-4D22-BF5B-C18ECDD68E89}"/>
    <cellStyle name="Currency 45 3 2" xfId="10842" xr:uid="{3C4DEF34-1821-4C6F-9CE5-640956B8A542}"/>
    <cellStyle name="Currency 45 3 2 2" xfId="10843" xr:uid="{2633EF96-6180-4E97-8815-B410E2C5C0B2}"/>
    <cellStyle name="Currency 45 3 2 3" xfId="10844" xr:uid="{AB9521EF-7F23-4340-9E41-6482250EF767}"/>
    <cellStyle name="Currency 45 3 3" xfId="10845" xr:uid="{0211A54B-0459-41A6-A256-ED1A4DFC6CB0}"/>
    <cellStyle name="Currency 45 3 3 2" xfId="10846" xr:uid="{D51487D5-0194-4700-ACD3-DA0DA89D990B}"/>
    <cellStyle name="Currency 45 3 4" xfId="10847" xr:uid="{8376A110-42D9-4F34-8217-F5B8E9F59241}"/>
    <cellStyle name="Currency 45 3 4 2" xfId="10848" xr:uid="{C895AFEF-57F8-466B-ADDC-D85F136A24DE}"/>
    <cellStyle name="Currency 45 3 5" xfId="10849" xr:uid="{872DEE81-19FE-4E30-B5AD-432F46CDE74A}"/>
    <cellStyle name="Currency 45 4" xfId="10850" xr:uid="{CCC74A11-5874-411F-B142-F8CAC68CF64A}"/>
    <cellStyle name="Currency 45 4 2" xfId="10851" xr:uid="{83AAA456-DD05-4638-9E6F-408FF2CFBBF5}"/>
    <cellStyle name="Currency 45 4 2 2" xfId="10852" xr:uid="{C8070EE4-A963-4309-85D7-0BD9A5254735}"/>
    <cellStyle name="Currency 45 4 2 3" xfId="10853" xr:uid="{1E79724F-EB0B-4886-A230-C727329B6B49}"/>
    <cellStyle name="Currency 45 4 3" xfId="10854" xr:uid="{F0F7781D-CF58-47AD-B1B6-CDCD967620C6}"/>
    <cellStyle name="Currency 45 4 3 2" xfId="10855" xr:uid="{449B4501-E0C3-4CF5-9708-4AE769C569EC}"/>
    <cellStyle name="Currency 45 4 4" xfId="10856" xr:uid="{A24C0160-9501-4EE7-88D0-120959AD3215}"/>
    <cellStyle name="Currency 45 5" xfId="10857" xr:uid="{2D455371-E2B2-4036-93B3-F9FD9E30F68F}"/>
    <cellStyle name="Currency 45 5 2" xfId="10858" xr:uid="{B8F99080-309C-48C7-BB53-8D348C273EB8}"/>
    <cellStyle name="Currency 45 5 3" xfId="10859" xr:uid="{295FF8F4-11C1-451D-9E1E-93AB210D943E}"/>
    <cellStyle name="Currency 45 6" xfId="10860" xr:uid="{85A198C7-3D29-4BAD-8B3F-5F0A9EE58FE0}"/>
    <cellStyle name="Currency 45 6 2" xfId="10861" xr:uid="{3E5B3B65-D3EE-47D6-9679-EFBC49840A6A}"/>
    <cellStyle name="Currency 45 7" xfId="10862" xr:uid="{2A2F38D9-B4D0-432F-9114-FF525DA57982}"/>
    <cellStyle name="Currency 45 7 2" xfId="10863" xr:uid="{90CD4CC9-0D9A-4F9E-A2CE-6428C9C4612A}"/>
    <cellStyle name="Currency 45 8" xfId="10864" xr:uid="{380E2BA6-EFAA-4581-B7D5-B3F0AED857D8}"/>
    <cellStyle name="Currency 45 9" xfId="10865" xr:uid="{496F2527-5D6D-4459-AB5F-9CF3AF5E5623}"/>
    <cellStyle name="Currency 450" xfId="10866" xr:uid="{F04A77EB-E673-4C67-B84C-DEDD93935B69}"/>
    <cellStyle name="Currency 451" xfId="10867" xr:uid="{D63C0F61-1E26-42A0-AA78-CBAC04823909}"/>
    <cellStyle name="Currency 452" xfId="10868" xr:uid="{7F8C0202-3D9A-407C-A254-7E7630F51E2D}"/>
    <cellStyle name="Currency 453" xfId="10869" xr:uid="{B254FC15-39EE-4756-9505-E0EDC9E0ADE9}"/>
    <cellStyle name="Currency 454" xfId="10870" xr:uid="{C31F07BD-E5AA-44AC-AAAD-6473D77E63D4}"/>
    <cellStyle name="Currency 455" xfId="10871" xr:uid="{1842FC14-D3A7-4215-A2B5-74AC7B87E632}"/>
    <cellStyle name="Currency 456" xfId="10872" xr:uid="{C91FABFC-C45B-4A76-A238-4F7C0D764109}"/>
    <cellStyle name="Currency 457" xfId="10873" xr:uid="{91C545DB-3E8B-4D27-9102-125C668C1B85}"/>
    <cellStyle name="Currency 458" xfId="10874" xr:uid="{E28C7840-0B76-408C-A400-8FF095E54739}"/>
    <cellStyle name="Currency 459" xfId="10875" xr:uid="{4BB2EADA-FCE6-4270-9D18-CCC156594398}"/>
    <cellStyle name="Currency 46" xfId="10876" xr:uid="{80C16CEE-50DA-4F9E-B40C-13D1DF1BFFE4}"/>
    <cellStyle name="Currency 46 2" xfId="10877" xr:uid="{8C8D5E3F-C605-4C66-8D6D-CCFD2B99A1A4}"/>
    <cellStyle name="Currency 46 2 2" xfId="10878" xr:uid="{A0DA468E-C209-4295-8454-0FEEBDDF9625}"/>
    <cellStyle name="Currency 46 2 2 2" xfId="10879" xr:uid="{BA8E983F-41F8-47F1-BB43-C05628160551}"/>
    <cellStyle name="Currency 46 2 2 3" xfId="10880" xr:uid="{6BEBDBC3-3513-4557-9D5B-9C3C653DDCE0}"/>
    <cellStyle name="Currency 46 2 3" xfId="10881" xr:uid="{F35C8221-11D5-4855-8FE1-32682D3D6A8E}"/>
    <cellStyle name="Currency 46 2 3 2" xfId="10882" xr:uid="{E7339656-BE3F-40C5-B259-F78BC0A70657}"/>
    <cellStyle name="Currency 46 2 4" xfId="10883" xr:uid="{2D316278-6BDC-4710-8CD3-2F5F98960204}"/>
    <cellStyle name="Currency 46 2 4 2" xfId="10884" xr:uid="{AAAD0EDF-78E7-4D5C-9827-044418D89A64}"/>
    <cellStyle name="Currency 46 2 5" xfId="10885" xr:uid="{51D66FE9-870F-4383-833C-1274A87CBF2C}"/>
    <cellStyle name="Currency 46 3" xfId="10886" xr:uid="{467C57E6-02C3-401E-9BF7-A40959D0B5B2}"/>
    <cellStyle name="Currency 46 3 2" xfId="10887" xr:uid="{7592A4E8-59A5-4AF2-8A44-18D98D0A3B5E}"/>
    <cellStyle name="Currency 46 3 2 2" xfId="10888" xr:uid="{CC0C347B-8509-4E50-B847-6ED5CCA50ED4}"/>
    <cellStyle name="Currency 46 3 2 3" xfId="10889" xr:uid="{797F338A-C239-4C28-92D2-97973889C8D2}"/>
    <cellStyle name="Currency 46 3 3" xfId="10890" xr:uid="{2F21AEC0-9DB0-46B0-B19F-063490294A18}"/>
    <cellStyle name="Currency 46 3 3 2" xfId="10891" xr:uid="{BE4743A4-288D-437D-B02A-5FCC80F0C28E}"/>
    <cellStyle name="Currency 46 3 4" xfId="10892" xr:uid="{C60D8A58-B506-4B63-84B6-CD8785E01F1F}"/>
    <cellStyle name="Currency 46 3 4 2" xfId="10893" xr:uid="{75C66B55-ED7E-44BF-ADBA-A00BC02009FB}"/>
    <cellStyle name="Currency 46 3 5" xfId="10894" xr:uid="{1B4345F3-F721-47E7-B1A8-938C410359D9}"/>
    <cellStyle name="Currency 46 4" xfId="10895" xr:uid="{F6C21352-F133-426C-B074-9DED84AB7181}"/>
    <cellStyle name="Currency 46 4 2" xfId="10896" xr:uid="{466F4D01-6013-4615-B2DA-E8D8D197ABAB}"/>
    <cellStyle name="Currency 46 4 2 2" xfId="10897" xr:uid="{5059DF2E-384B-4197-940B-344F5B094279}"/>
    <cellStyle name="Currency 46 4 2 3" xfId="10898" xr:uid="{6BAA543A-8F76-4C4B-873C-1F59C47FCD48}"/>
    <cellStyle name="Currency 46 4 3" xfId="10899" xr:uid="{53D0ADD9-4360-4D47-9AA7-BFCA479458C9}"/>
    <cellStyle name="Currency 46 4 3 2" xfId="10900" xr:uid="{EEB9472A-D1A6-4497-A801-5F46F11A2D70}"/>
    <cellStyle name="Currency 46 4 4" xfId="10901" xr:uid="{BC265A7D-97C9-4901-80CA-AFF546A712F1}"/>
    <cellStyle name="Currency 46 5" xfId="10902" xr:uid="{D7606829-46DC-4BBF-BDF9-88DBE41968F9}"/>
    <cellStyle name="Currency 46 5 2" xfId="10903" xr:uid="{949C0D5E-42A4-4898-8612-9B9C72A9CDE2}"/>
    <cellStyle name="Currency 46 5 3" xfId="10904" xr:uid="{0D5761F5-AC8C-4B24-89E6-7BDCA87D88CA}"/>
    <cellStyle name="Currency 46 6" xfId="10905" xr:uid="{A2CA7587-53B9-4D8B-B952-3576444F1746}"/>
    <cellStyle name="Currency 46 6 2" xfId="10906" xr:uid="{7A359CE5-22D3-45EA-BBBB-57B7014C7F27}"/>
    <cellStyle name="Currency 46 7" xfId="10907" xr:uid="{C1A87089-D98D-4308-9115-4F4D0C9F7360}"/>
    <cellStyle name="Currency 46 7 2" xfId="10908" xr:uid="{FEFF7ABA-5039-484C-A375-57F1121F20A6}"/>
    <cellStyle name="Currency 46 8" xfId="10909" xr:uid="{DF91A7BB-3FC6-4029-9512-06C6C84DFBD0}"/>
    <cellStyle name="Currency 46 9" xfId="10910" xr:uid="{7B11D96F-0BB7-4787-A0F4-342FB3E9DFD1}"/>
    <cellStyle name="Currency 460" xfId="10911" xr:uid="{10F92437-7E75-44E7-B9AE-92C8452DC0B3}"/>
    <cellStyle name="Currency 461" xfId="10912" xr:uid="{B2FB0C78-FD86-4147-A54F-406CE3678536}"/>
    <cellStyle name="Currency 462" xfId="10913" xr:uid="{70B3A0A8-DE8A-440D-BA2D-F587A59F387C}"/>
    <cellStyle name="Currency 463" xfId="10914" xr:uid="{0BD910E3-1D52-4709-85EC-1878E0B2C136}"/>
    <cellStyle name="Currency 464" xfId="10915" xr:uid="{BD5735AE-DD2B-4E39-8637-BB586D1C1B3C}"/>
    <cellStyle name="Currency 465" xfId="10916" xr:uid="{5F00AC6B-388B-4FB5-971C-51FF7D9E5B43}"/>
    <cellStyle name="Currency 466" xfId="10917" xr:uid="{306344B6-1684-4695-AFAF-7BD3F6BA85A3}"/>
    <cellStyle name="Currency 467" xfId="10918" xr:uid="{17B65B62-6F69-42AB-997F-C847527B807E}"/>
    <cellStyle name="Currency 468" xfId="10919" xr:uid="{788BFABD-31F8-4024-8E39-F0CFED44CBD5}"/>
    <cellStyle name="Currency 469" xfId="10920" xr:uid="{97D5B6CE-BEC6-4B26-B4B8-316EB86B40C6}"/>
    <cellStyle name="Currency 47" xfId="10921" xr:uid="{A41AD507-B2BF-43EC-BE50-D657CA8D1D94}"/>
    <cellStyle name="Currency 47 2" xfId="10922" xr:uid="{E5412257-ECE0-4C45-99BD-2FE1BB45E274}"/>
    <cellStyle name="Currency 47 2 2" xfId="10923" xr:uid="{725EB043-859D-4B50-A2A1-1DF1D7F4C7ED}"/>
    <cellStyle name="Currency 47 2 2 2" xfId="10924" xr:uid="{D45DA7D9-B5AD-4AC9-B115-7325F1E5FBC8}"/>
    <cellStyle name="Currency 47 2 2 3" xfId="10925" xr:uid="{075AF882-8276-4784-B7DB-18831E60C418}"/>
    <cellStyle name="Currency 47 2 3" xfId="10926" xr:uid="{26A96545-7828-40A4-B068-A4813700E751}"/>
    <cellStyle name="Currency 47 2 3 2" xfId="10927" xr:uid="{B5C84E45-444F-432A-8C89-85A3781C1FBF}"/>
    <cellStyle name="Currency 47 2 4" xfId="10928" xr:uid="{A08A9B74-F1A7-4A9C-A86C-32248248B1F9}"/>
    <cellStyle name="Currency 47 2 4 2" xfId="10929" xr:uid="{39723E0A-B031-4A53-B99C-8A5F00C52E87}"/>
    <cellStyle name="Currency 47 2 5" xfId="10930" xr:uid="{876D980D-1849-45F7-943C-26D87D43D76E}"/>
    <cellStyle name="Currency 47 3" xfId="10931" xr:uid="{DD631B2F-3A55-45D5-A57C-70A18FE47520}"/>
    <cellStyle name="Currency 47 3 2" xfId="10932" xr:uid="{2EEF507F-6161-40B6-8E66-5682AA9B3181}"/>
    <cellStyle name="Currency 47 3 2 2" xfId="10933" xr:uid="{6F2D9111-06DA-402F-9DC3-6E0A5E0E130B}"/>
    <cellStyle name="Currency 47 3 2 3" xfId="10934" xr:uid="{6624DBA0-D072-4F73-A4FB-15FA2C962255}"/>
    <cellStyle name="Currency 47 3 3" xfId="10935" xr:uid="{242422FE-BFE2-4E9B-A258-1B98D3C06AFE}"/>
    <cellStyle name="Currency 47 3 3 2" xfId="10936" xr:uid="{064BA598-AAB9-420F-94DF-1C60FF279279}"/>
    <cellStyle name="Currency 47 3 4" xfId="10937" xr:uid="{84B80E0B-0095-4AC3-82A6-9079593FB9A6}"/>
    <cellStyle name="Currency 47 3 4 2" xfId="10938" xr:uid="{42C6B5F5-80B7-40D3-8776-8A286EC5C239}"/>
    <cellStyle name="Currency 47 3 5" xfId="10939" xr:uid="{10A02819-9289-45E9-8972-943F097DDD58}"/>
    <cellStyle name="Currency 47 4" xfId="10940" xr:uid="{E0A9E43C-4091-49B1-A64F-F5195AB2F676}"/>
    <cellStyle name="Currency 47 4 2" xfId="10941" xr:uid="{2BE77601-DEB6-4642-B9A8-DF8E3C1BC0CF}"/>
    <cellStyle name="Currency 47 4 2 2" xfId="10942" xr:uid="{B61FEDE9-B65E-4312-9232-A5431F5CBD37}"/>
    <cellStyle name="Currency 47 4 2 3" xfId="10943" xr:uid="{11F39FF0-AEF7-469F-9578-9C3C9599537C}"/>
    <cellStyle name="Currency 47 4 3" xfId="10944" xr:uid="{1DAD4257-6323-4EAC-A037-6D7D214FE92F}"/>
    <cellStyle name="Currency 47 4 3 2" xfId="10945" xr:uid="{721AF776-35A0-4D7E-B83E-1BDEF49875FE}"/>
    <cellStyle name="Currency 47 4 4" xfId="10946" xr:uid="{28E63600-E842-4AD0-92B5-F8C0C2A6E7A7}"/>
    <cellStyle name="Currency 47 5" xfId="10947" xr:uid="{D4D52B62-4649-4808-BAB0-4664BBD7B20F}"/>
    <cellStyle name="Currency 47 5 2" xfId="10948" xr:uid="{4DD8CC4A-491E-4F6B-8072-EEE3C3D84000}"/>
    <cellStyle name="Currency 47 5 3" xfId="10949" xr:uid="{7C9C4E8E-9D8E-4E9B-A7A4-BB2CA154F308}"/>
    <cellStyle name="Currency 47 6" xfId="10950" xr:uid="{9B4E4B1D-B9D9-42EA-AF95-533AA39144DC}"/>
    <cellStyle name="Currency 47 6 2" xfId="10951" xr:uid="{7B8E61D1-F346-46F6-8D93-A27F2625535D}"/>
    <cellStyle name="Currency 47 7" xfId="10952" xr:uid="{C6415EB2-FF25-435F-8EC9-96ECC25E7B60}"/>
    <cellStyle name="Currency 47 7 2" xfId="10953" xr:uid="{9F115959-94F1-4EB1-A613-85910E606C1C}"/>
    <cellStyle name="Currency 47 8" xfId="10954" xr:uid="{62C58BEF-504A-431B-8CB8-F5895E56D6E4}"/>
    <cellStyle name="Currency 47 9" xfId="10955" xr:uid="{0C878B5D-1516-4ECE-9D0A-578424C159A6}"/>
    <cellStyle name="Currency 470" xfId="10956" xr:uid="{BC6F2590-7ADE-4958-9664-2FC494C86E2E}"/>
    <cellStyle name="Currency 471" xfId="10957" xr:uid="{9148FC39-528F-43DD-A850-5B5EB5D09364}"/>
    <cellStyle name="Currency 472" xfId="10958" xr:uid="{9B9A4FB8-20E4-4C80-96F5-38BACA928BF4}"/>
    <cellStyle name="Currency 473" xfId="10959" xr:uid="{16D71EC9-2CEA-45E9-A76C-0BC9DFB8369D}"/>
    <cellStyle name="Currency 474" xfId="10960" xr:uid="{4B4D36FC-E6FA-4C12-A658-09BF5544A2F4}"/>
    <cellStyle name="Currency 475" xfId="10961" xr:uid="{D41F4C2F-F860-4B32-A10F-3EA6FD28E7E1}"/>
    <cellStyle name="Currency 476" xfId="10962" xr:uid="{A7B7864D-4E9C-466A-837A-095ED1B3E85B}"/>
    <cellStyle name="Currency 477" xfId="10963" xr:uid="{5720527C-5BB2-475E-BBBC-4E5306417D56}"/>
    <cellStyle name="Currency 478" xfId="10964" xr:uid="{8D262D8B-C4BC-476A-A46F-B6B46A4345C7}"/>
    <cellStyle name="Currency 479" xfId="10965" xr:uid="{55040253-6DE1-45C6-A060-EF4720F7E933}"/>
    <cellStyle name="Currency 48" xfId="10966" xr:uid="{76E16C30-3267-460C-A985-5C3E9003BA4D}"/>
    <cellStyle name="Currency 48 2" xfId="10967" xr:uid="{F2BF2DD8-5F91-4AAA-948E-4713163CE306}"/>
    <cellStyle name="Currency 48 2 2" xfId="10968" xr:uid="{113D9843-FDDB-4E78-9B49-8000A4F2EA6C}"/>
    <cellStyle name="Currency 48 2 2 2" xfId="10969" xr:uid="{E119807C-1596-474F-9D17-EB6324D5A221}"/>
    <cellStyle name="Currency 48 2 2 3" xfId="10970" xr:uid="{DD95294E-9D2A-440D-9F3A-117CD2065353}"/>
    <cellStyle name="Currency 48 2 3" xfId="10971" xr:uid="{E01E04AA-8EC8-4D7F-A9C5-1CDDDB4436C5}"/>
    <cellStyle name="Currency 48 2 3 2" xfId="10972" xr:uid="{57E3882D-CD8C-4C42-A87E-4940DF260E2E}"/>
    <cellStyle name="Currency 48 2 4" xfId="10973" xr:uid="{12C45A7E-28AB-44E2-9839-3B8DA41ADEE1}"/>
    <cellStyle name="Currency 48 2 4 2" xfId="10974" xr:uid="{1958B088-A075-406F-8E24-EAE8A60AA141}"/>
    <cellStyle name="Currency 48 2 5" xfId="10975" xr:uid="{2E15F867-D67A-46E6-A94D-23B8094215AD}"/>
    <cellStyle name="Currency 48 3" xfId="10976" xr:uid="{75B0E29E-382B-4E2C-BD3F-5141E0F4EB81}"/>
    <cellStyle name="Currency 48 3 2" xfId="10977" xr:uid="{3E8F01FE-6100-4A55-9475-8EDB3D9F37B4}"/>
    <cellStyle name="Currency 48 3 2 2" xfId="10978" xr:uid="{0C3AF3F4-2778-4EE5-83ED-12826723A99A}"/>
    <cellStyle name="Currency 48 3 2 3" xfId="10979" xr:uid="{8E1524E1-027C-4173-9328-5BAC15338A9C}"/>
    <cellStyle name="Currency 48 3 3" xfId="10980" xr:uid="{740F49F3-E339-4923-99AD-3863BEC47D58}"/>
    <cellStyle name="Currency 48 3 3 2" xfId="10981" xr:uid="{3888F852-048F-4170-BACE-7A8DE8CFBDFA}"/>
    <cellStyle name="Currency 48 3 4" xfId="10982" xr:uid="{763733C9-95DE-43AD-B7A2-3B103DB902C1}"/>
    <cellStyle name="Currency 48 3 4 2" xfId="10983" xr:uid="{53DF9907-B703-4961-8614-E28A329DD18D}"/>
    <cellStyle name="Currency 48 3 5" xfId="10984" xr:uid="{7BC219A1-B438-4223-AE86-4A1F8249AA3F}"/>
    <cellStyle name="Currency 48 4" xfId="10985" xr:uid="{6FF36CB5-A8FA-4E93-B9D7-22096D971311}"/>
    <cellStyle name="Currency 48 4 2" xfId="10986" xr:uid="{4E2FEFEC-C2AA-45A4-B748-4437147D07CD}"/>
    <cellStyle name="Currency 48 4 2 2" xfId="10987" xr:uid="{0D0B3BEE-0503-4983-96D6-EB2521675E3A}"/>
    <cellStyle name="Currency 48 4 2 3" xfId="10988" xr:uid="{7C6D5EC0-DA46-4152-B279-E38819252B38}"/>
    <cellStyle name="Currency 48 4 3" xfId="10989" xr:uid="{7362A9E4-F7AC-49B3-AFF7-2CC460EBF382}"/>
    <cellStyle name="Currency 48 4 3 2" xfId="10990" xr:uid="{41B8B866-E403-43A0-9CAF-D65FF8A418EE}"/>
    <cellStyle name="Currency 48 4 4" xfId="10991" xr:uid="{6248A566-384B-4E79-8FA1-633CB307325C}"/>
    <cellStyle name="Currency 48 5" xfId="10992" xr:uid="{C99D6A62-B7FB-4291-AD19-6D7AF96CF9D4}"/>
    <cellStyle name="Currency 48 5 2" xfId="10993" xr:uid="{C2D1474F-1D8D-4C20-9BBE-93E9DB32C584}"/>
    <cellStyle name="Currency 48 5 3" xfId="10994" xr:uid="{03922D6E-51A3-4798-8FE1-846F84217E49}"/>
    <cellStyle name="Currency 48 6" xfId="10995" xr:uid="{C5BC8C2C-1886-4FCB-B4FD-678FFBCEDDAA}"/>
    <cellStyle name="Currency 48 6 2" xfId="10996" xr:uid="{039813C6-F5F1-4D48-959E-4A90E528D6CD}"/>
    <cellStyle name="Currency 48 7" xfId="10997" xr:uid="{632F9E19-6799-46C5-8C03-A89F81AB84FE}"/>
    <cellStyle name="Currency 48 7 2" xfId="10998" xr:uid="{FBCA76AF-8CEF-4D23-A42D-DEDD2FFD6435}"/>
    <cellStyle name="Currency 48 8" xfId="10999" xr:uid="{EA8AA386-206F-4B3E-A203-6FB9D2E8ADB1}"/>
    <cellStyle name="Currency 48 9" xfId="11000" xr:uid="{62CFBBEC-678D-4D3E-8A9E-5ACF0E8FC34F}"/>
    <cellStyle name="Currency 480" xfId="11001" xr:uid="{B5893098-D9AF-4B21-AC74-AF7DC430F20C}"/>
    <cellStyle name="Currency 481" xfId="11002" xr:uid="{78E010CC-169E-4B78-9E40-1104CDC9E14F}"/>
    <cellStyle name="Currency 482" xfId="11003" xr:uid="{ED927695-149D-4D92-AB27-95CCC722B165}"/>
    <cellStyle name="Currency 483" xfId="11004" xr:uid="{AF51719D-3D4F-4505-B2C2-D33171146FAD}"/>
    <cellStyle name="Currency 484" xfId="11005" xr:uid="{26684E86-18D4-4254-B720-2839F30F83B1}"/>
    <cellStyle name="Currency 485" xfId="11006" xr:uid="{3D7FD00E-32BD-434A-A772-E51B84F989F7}"/>
    <cellStyle name="Currency 486" xfId="11007" xr:uid="{3F2D3739-5918-4889-9063-4FD89A3B5599}"/>
    <cellStyle name="Currency 487" xfId="11008" xr:uid="{FB3DD325-1514-4B59-869A-DFADF05B11AF}"/>
    <cellStyle name="Currency 488" xfId="11009" xr:uid="{9DE2FAB0-0840-4ECE-8017-C3B84F77EBA1}"/>
    <cellStyle name="Currency 489" xfId="11010" xr:uid="{E519518E-2383-40A4-BDA9-3C8786B9EEDB}"/>
    <cellStyle name="Currency 49" xfId="11011" xr:uid="{8DE16AD6-7649-47CD-A9D3-D942E1E49098}"/>
    <cellStyle name="Currency 49 2" xfId="11012" xr:uid="{19EB4B2E-E686-4559-A010-793D6E37CDA2}"/>
    <cellStyle name="Currency 49 2 2" xfId="11013" xr:uid="{FFFBDE0E-F888-4B2F-B1A5-4A4B26C7EE44}"/>
    <cellStyle name="Currency 49 2 2 2" xfId="11014" xr:uid="{48FC7E25-85A7-4203-83B4-36FD3C1A3B0D}"/>
    <cellStyle name="Currency 49 2 2 3" xfId="11015" xr:uid="{FA8257C7-3410-4A77-852E-DEF0F9C7AEEF}"/>
    <cellStyle name="Currency 49 2 3" xfId="11016" xr:uid="{9CD8DACF-EE97-46A8-B7B8-93A30D479D35}"/>
    <cellStyle name="Currency 49 2 3 2" xfId="11017" xr:uid="{6BF6B06D-8B38-40C6-A7A8-9B5475286DEB}"/>
    <cellStyle name="Currency 49 2 4" xfId="11018" xr:uid="{61349C2E-1DAC-4707-BE8A-3B855729E4E1}"/>
    <cellStyle name="Currency 49 2 4 2" xfId="11019" xr:uid="{DA5E6475-1F41-4B52-86F4-8B81BB5841E9}"/>
    <cellStyle name="Currency 49 2 5" xfId="11020" xr:uid="{353833E5-0656-4F62-9736-5EA9D37CFEC6}"/>
    <cellStyle name="Currency 49 3" xfId="11021" xr:uid="{22597B26-E155-47CD-B6C4-77EA417D53E0}"/>
    <cellStyle name="Currency 49 3 2" xfId="11022" xr:uid="{75C453E1-4296-44F5-9B2C-D452A74995B9}"/>
    <cellStyle name="Currency 49 3 2 2" xfId="11023" xr:uid="{F05EED83-EE0C-42AF-B56F-6704489AEF1A}"/>
    <cellStyle name="Currency 49 3 2 3" xfId="11024" xr:uid="{73AE3ECA-3B28-4E47-AE02-9DD113C6EBA5}"/>
    <cellStyle name="Currency 49 3 3" xfId="11025" xr:uid="{F8471F58-B611-4D83-B046-DAF6E2141A05}"/>
    <cellStyle name="Currency 49 3 3 2" xfId="11026" xr:uid="{2E6370D3-A9C6-411B-91AC-8A02D0DD6CEF}"/>
    <cellStyle name="Currency 49 3 4" xfId="11027" xr:uid="{0C2878D3-3C9C-4888-8234-0B1ED7234E8B}"/>
    <cellStyle name="Currency 49 3 4 2" xfId="11028" xr:uid="{80BFEAC9-67E7-4196-A0CB-8F5D6B52D50C}"/>
    <cellStyle name="Currency 49 3 5" xfId="11029" xr:uid="{35B94CF3-409A-4777-A233-042898FB5424}"/>
    <cellStyle name="Currency 49 4" xfId="11030" xr:uid="{0F7C1437-A7F5-4248-8F20-8CE99FCD6E32}"/>
    <cellStyle name="Currency 49 4 2" xfId="11031" xr:uid="{586DA382-9E5F-4ED4-8BFF-B27F402D6409}"/>
    <cellStyle name="Currency 49 4 2 2" xfId="11032" xr:uid="{B09D9488-C895-4241-9797-17DEC347391A}"/>
    <cellStyle name="Currency 49 4 2 3" xfId="11033" xr:uid="{E3BAA9DE-B4AB-48E4-8D1D-3D7265ABD52F}"/>
    <cellStyle name="Currency 49 4 3" xfId="11034" xr:uid="{0E1CE706-6A27-4BE8-9786-6D5FC7745854}"/>
    <cellStyle name="Currency 49 4 3 2" xfId="11035" xr:uid="{59713F24-9FD7-4D75-8CFB-581445CF4A6D}"/>
    <cellStyle name="Currency 49 4 4" xfId="11036" xr:uid="{2ACA0D5C-C54D-4599-80E9-60179F426713}"/>
    <cellStyle name="Currency 49 5" xfId="11037" xr:uid="{BDE97BA5-E083-4206-8293-2997E860F9A6}"/>
    <cellStyle name="Currency 49 5 2" xfId="11038" xr:uid="{6DD6EB0F-F33E-4764-AB4E-9B49854B9750}"/>
    <cellStyle name="Currency 49 5 3" xfId="11039" xr:uid="{FAABFC08-5A8D-4850-BD83-492F0F6AECEB}"/>
    <cellStyle name="Currency 49 6" xfId="11040" xr:uid="{9006253C-8B2D-4F2A-9875-776A42005004}"/>
    <cellStyle name="Currency 49 6 2" xfId="11041" xr:uid="{BE67645B-5397-48F7-A6FD-264C2247846D}"/>
    <cellStyle name="Currency 49 7" xfId="11042" xr:uid="{3EC6512D-7ABE-495D-A5EF-7956A36BF487}"/>
    <cellStyle name="Currency 49 7 2" xfId="11043" xr:uid="{AF6DD81B-C9E9-4162-88FA-92582D8AC7A1}"/>
    <cellStyle name="Currency 49 8" xfId="11044" xr:uid="{323D6305-AD00-4EA1-A60B-0A85B55AC69B}"/>
    <cellStyle name="Currency 49 9" xfId="11045" xr:uid="{0377CE7F-F22C-4B87-922F-4BD69BC78E29}"/>
    <cellStyle name="Currency 490" xfId="11046" xr:uid="{C1A13832-4C96-4981-9DAD-73D35E02E396}"/>
    <cellStyle name="Currency 491" xfId="11047" xr:uid="{AB031FDE-7F7E-4331-BAFE-F55F25235579}"/>
    <cellStyle name="Currency 492" xfId="11048" xr:uid="{A1853B9A-73AD-423B-BCAE-5E6367F466BB}"/>
    <cellStyle name="Currency 493" xfId="11049" xr:uid="{1C37F009-54E8-4D51-BD78-F8F72537EF77}"/>
    <cellStyle name="Currency 494" xfId="11050" xr:uid="{B8633412-F3E5-4CB3-9FD2-17AD38C5BBF8}"/>
    <cellStyle name="Currency 495" xfId="11051" xr:uid="{FF477AD2-C882-4641-91D4-3507BD2E9D2D}"/>
    <cellStyle name="Currency 496" xfId="11052" xr:uid="{D5A71874-AFCB-4AC1-A38A-EF91471D49FA}"/>
    <cellStyle name="Currency 497" xfId="11053" xr:uid="{41C86CE2-6A08-445B-A696-2D504E32575C}"/>
    <cellStyle name="Currency 498" xfId="11054" xr:uid="{19C04960-E0BB-4A54-8B19-D1BF4F853A13}"/>
    <cellStyle name="Currency 499" xfId="11055" xr:uid="{19649178-25A9-4345-ABCB-336E6AC72610}"/>
    <cellStyle name="Currency 5" xfId="11056" xr:uid="{E2D6879E-5652-44AD-AEF6-A873D4D5E35A}"/>
    <cellStyle name="Currency 5 2" xfId="11057" xr:uid="{BF1D36FB-D030-4DDC-97FE-F98FB0146F1A}"/>
    <cellStyle name="Currency 5 2 2" xfId="11058" xr:uid="{2A0CE723-23B0-4794-9AB2-CB795E319DDB}"/>
    <cellStyle name="Currency 5 2 2 2" xfId="30238" xr:uid="{F9BCFE25-CF3E-4A38-ADAC-C9C90C76E4F8}"/>
    <cellStyle name="Currency 5 2 3" xfId="30237" xr:uid="{D7C122E2-8BB1-43FC-9911-86AF5AACF013}"/>
    <cellStyle name="Currency 5 3" xfId="11059" xr:uid="{23C59E14-8554-4770-9F27-CD00A65C7BAD}"/>
    <cellStyle name="Currency 5 4" xfId="11060" xr:uid="{DB410C7F-7108-4AAB-A4C6-6EE3B6795B85}"/>
    <cellStyle name="Currency 5 5" xfId="30236" xr:uid="{81D28CC8-AFA9-4938-89BC-971A2BB6A2A3}"/>
    <cellStyle name="Currency 50" xfId="11061" xr:uid="{A0C7AFB3-60DC-416D-83EB-1C50BE90398F}"/>
    <cellStyle name="Currency 50 2" xfId="11062" xr:uid="{026516C3-4316-4769-B04E-BF2C70F828E0}"/>
    <cellStyle name="Currency 50 2 2" xfId="11063" xr:uid="{630B2231-E47B-4E96-8BD4-90EA6B56DC63}"/>
    <cellStyle name="Currency 50 2 2 2" xfId="11064" xr:uid="{F2BA7135-C914-414B-8E4E-327903A9A23A}"/>
    <cellStyle name="Currency 50 2 2 3" xfId="11065" xr:uid="{E9B6F2C8-E1F0-49BA-942F-810AB935178A}"/>
    <cellStyle name="Currency 50 2 3" xfId="11066" xr:uid="{5BD4D0B2-ADAB-4537-B307-5E09DB3366E3}"/>
    <cellStyle name="Currency 50 2 3 2" xfId="11067" xr:uid="{57404A6F-8648-4E51-A84F-5034EFC61AC5}"/>
    <cellStyle name="Currency 50 2 4" xfId="11068" xr:uid="{866C6700-C477-43F8-931C-DE3B8B7DBE91}"/>
    <cellStyle name="Currency 50 2 4 2" xfId="11069" xr:uid="{18BC4E35-4E6D-441A-8D20-0D5A900CEEBC}"/>
    <cellStyle name="Currency 50 2 5" xfId="11070" xr:uid="{F010731C-CEBF-4C74-A548-9CDBAE63DD04}"/>
    <cellStyle name="Currency 50 3" xfId="11071" xr:uid="{32A0549E-13AB-47A8-816E-E06AAB90920F}"/>
    <cellStyle name="Currency 50 3 2" xfId="11072" xr:uid="{C17517C9-3D42-4A72-B990-A6EF00D0016B}"/>
    <cellStyle name="Currency 50 3 2 2" xfId="11073" xr:uid="{E82C70D4-E35F-426C-9352-C2C136ECA5F8}"/>
    <cellStyle name="Currency 50 3 2 3" xfId="11074" xr:uid="{E4A16292-86FE-48A2-AA38-655DA32C12E8}"/>
    <cellStyle name="Currency 50 3 3" xfId="11075" xr:uid="{99080D16-BBE2-44D6-848D-13D8811849A2}"/>
    <cellStyle name="Currency 50 3 3 2" xfId="11076" xr:uid="{D465F7FC-BBF1-41F4-BF34-990930784612}"/>
    <cellStyle name="Currency 50 3 4" xfId="11077" xr:uid="{28CE5A14-AFDD-4D58-891D-D55A5BCE0E17}"/>
    <cellStyle name="Currency 50 3 4 2" xfId="11078" xr:uid="{099AC58E-FBE4-44F4-B820-661E05184B4F}"/>
    <cellStyle name="Currency 50 3 5" xfId="11079" xr:uid="{04BB35BC-10C9-497B-AE05-828A1130EF5E}"/>
    <cellStyle name="Currency 50 4" xfId="11080" xr:uid="{F58C089F-1D51-4926-8C3A-CE9885ED5AE6}"/>
    <cellStyle name="Currency 50 4 2" xfId="11081" xr:uid="{F59D6B3E-A929-4F48-84BF-9B1C62EBE808}"/>
    <cellStyle name="Currency 50 4 2 2" xfId="11082" xr:uid="{716DB845-7F79-41D6-8D22-7A6048C21F66}"/>
    <cellStyle name="Currency 50 4 2 3" xfId="11083" xr:uid="{E5B5EF0F-4849-4183-8DBD-EF74919B9733}"/>
    <cellStyle name="Currency 50 4 3" xfId="11084" xr:uid="{C602200B-B546-4407-83DD-C200888F82ED}"/>
    <cellStyle name="Currency 50 4 3 2" xfId="11085" xr:uid="{0F12A8CF-087C-4337-9449-FD38132FA3EB}"/>
    <cellStyle name="Currency 50 4 4" xfId="11086" xr:uid="{781721D8-746B-4314-ADFD-BE9D40CF84CD}"/>
    <cellStyle name="Currency 50 5" xfId="11087" xr:uid="{9A43A16B-48D9-4CE9-B60C-810B54CE635E}"/>
    <cellStyle name="Currency 50 5 2" xfId="11088" xr:uid="{210DD3D6-0000-4456-B13A-73C7AAD49A9B}"/>
    <cellStyle name="Currency 50 5 3" xfId="11089" xr:uid="{0A912C52-E8AA-4369-BBE2-1CEF478EE73C}"/>
    <cellStyle name="Currency 50 6" xfId="11090" xr:uid="{37D50C0C-3625-4A62-964F-79A44856A2D0}"/>
    <cellStyle name="Currency 50 6 2" xfId="11091" xr:uid="{814AC7E2-DA86-4C97-9C35-34B73B6D2781}"/>
    <cellStyle name="Currency 50 7" xfId="11092" xr:uid="{6A496B1C-ED69-4531-8F06-5665138EDA8F}"/>
    <cellStyle name="Currency 50 7 2" xfId="11093" xr:uid="{5DAE61E5-199F-45B6-A7E2-F09E02B3003C}"/>
    <cellStyle name="Currency 50 8" xfId="11094" xr:uid="{A7FAD673-51F9-474C-968D-29B0D43CF921}"/>
    <cellStyle name="Currency 50 9" xfId="11095" xr:uid="{A61484BF-6823-4D0B-B43F-16B3EBAE4B6E}"/>
    <cellStyle name="Currency 500" xfId="11096" xr:uid="{D657ED24-562B-47FE-B448-5720F104B1B4}"/>
    <cellStyle name="Currency 501" xfId="11097" xr:uid="{AD943A6C-2EBA-4DF9-A72D-19549183C992}"/>
    <cellStyle name="Currency 502" xfId="11098" xr:uid="{BADA7E21-727C-47DD-B03C-95FA4F394FF6}"/>
    <cellStyle name="Currency 503" xfId="11099" xr:uid="{1D22D02A-A080-4E51-83E5-B6FCB7527807}"/>
    <cellStyle name="Currency 504" xfId="11100" xr:uid="{4A701F56-B986-4004-A228-BB0224F416DE}"/>
    <cellStyle name="Currency 505" xfId="11101" xr:uid="{5D488336-C48D-4EE9-83EB-FA1AB96D894D}"/>
    <cellStyle name="Currency 506" xfId="11102" xr:uid="{5C03EC40-A947-4E18-8FFD-3C05F5A3B38E}"/>
    <cellStyle name="Currency 507" xfId="11103" xr:uid="{B403F6BE-9389-4E2A-B300-3B6065521B29}"/>
    <cellStyle name="Currency 508" xfId="11104" xr:uid="{D256EF9F-602C-4353-A19E-1C1404B0A364}"/>
    <cellStyle name="Currency 509" xfId="11105" xr:uid="{A62E0DD6-58B8-4126-8981-F971FD3B4539}"/>
    <cellStyle name="Currency 51" xfId="11106" xr:uid="{4EAACB1E-B901-4D0B-9064-1F1AC4AA327C}"/>
    <cellStyle name="Currency 51 2" xfId="11107" xr:uid="{40A77C5D-34C4-4851-A071-5ACDEB2F2C77}"/>
    <cellStyle name="Currency 51 2 2" xfId="11108" xr:uid="{618B581E-C1A5-4177-85A6-AE777A345B1B}"/>
    <cellStyle name="Currency 51 2 2 2" xfId="11109" xr:uid="{9AD39F1B-C6C7-4F2D-9599-5521377398AD}"/>
    <cellStyle name="Currency 51 2 2 3" xfId="11110" xr:uid="{6B3DFF85-3EAD-48CE-9652-731C55864939}"/>
    <cellStyle name="Currency 51 2 3" xfId="11111" xr:uid="{EF7446BE-AB42-455B-92AB-023D0A9043FA}"/>
    <cellStyle name="Currency 51 2 3 2" xfId="11112" xr:uid="{32DCE7C3-C61A-4CDA-B3E2-CB776470B731}"/>
    <cellStyle name="Currency 51 2 4" xfId="11113" xr:uid="{7FB09336-4172-4C73-9A59-2F980C0C2C0F}"/>
    <cellStyle name="Currency 51 2 4 2" xfId="11114" xr:uid="{3C1E8407-3E4D-4942-8E7D-5CFC129D1356}"/>
    <cellStyle name="Currency 51 2 5" xfId="11115" xr:uid="{B92D9654-BF81-49A4-9656-5AD49CE65D1A}"/>
    <cellStyle name="Currency 51 3" xfId="11116" xr:uid="{51B25DF9-C10A-4F0A-B187-F61CC384814A}"/>
    <cellStyle name="Currency 51 3 2" xfId="11117" xr:uid="{8B68FE08-37D0-49FA-830B-8214F87FC145}"/>
    <cellStyle name="Currency 51 3 2 2" xfId="11118" xr:uid="{5F0D94C5-EE79-4320-9D8B-EC0F01D4088A}"/>
    <cellStyle name="Currency 51 3 2 3" xfId="11119" xr:uid="{4DF1AACB-FC27-4D29-B4AC-7D73488256DB}"/>
    <cellStyle name="Currency 51 3 3" xfId="11120" xr:uid="{E42992DD-7768-443C-8594-771C121080DB}"/>
    <cellStyle name="Currency 51 3 3 2" xfId="11121" xr:uid="{B2A43F84-AF05-475B-873D-96E6F79E7B4D}"/>
    <cellStyle name="Currency 51 3 4" xfId="11122" xr:uid="{403CFC85-5236-4E94-9EF0-D003AD3F5F92}"/>
    <cellStyle name="Currency 51 3 4 2" xfId="11123" xr:uid="{46F944C9-688E-4A6D-887C-962A660D0876}"/>
    <cellStyle name="Currency 51 3 5" xfId="11124" xr:uid="{F6B9380F-F3E8-4003-B607-5B744E4F8CFB}"/>
    <cellStyle name="Currency 51 4" xfId="11125" xr:uid="{999F6470-40BD-442E-A5CC-40A48E611778}"/>
    <cellStyle name="Currency 51 4 2" xfId="11126" xr:uid="{DF969091-84F2-47EF-9F92-B6FEC9FC4BC9}"/>
    <cellStyle name="Currency 51 4 2 2" xfId="11127" xr:uid="{676143DA-E180-4E7B-9524-A1C8646BC691}"/>
    <cellStyle name="Currency 51 4 2 3" xfId="11128" xr:uid="{E8182DA9-69D3-4F52-BBCC-5CD35D81126F}"/>
    <cellStyle name="Currency 51 4 3" xfId="11129" xr:uid="{A53A26B5-5F52-4C92-9FBD-A78A70EF4FA6}"/>
    <cellStyle name="Currency 51 4 3 2" xfId="11130" xr:uid="{9A47E3F1-4A57-43B3-9E14-1BA552B34D3B}"/>
    <cellStyle name="Currency 51 4 4" xfId="11131" xr:uid="{2C4FD4C0-DADB-42D2-8044-48B2FD82235F}"/>
    <cellStyle name="Currency 51 5" xfId="11132" xr:uid="{F52CEE61-4F04-4D91-9CCC-D3B1B247FD73}"/>
    <cellStyle name="Currency 51 5 2" xfId="11133" xr:uid="{965258AA-2AB1-4351-A80F-AFB70614C810}"/>
    <cellStyle name="Currency 51 5 3" xfId="11134" xr:uid="{2650002B-25BD-4A54-8920-F57C6B3B29DF}"/>
    <cellStyle name="Currency 51 6" xfId="11135" xr:uid="{4C11CAD8-7820-4F8F-8D59-C7572D9228DC}"/>
    <cellStyle name="Currency 51 6 2" xfId="11136" xr:uid="{B8183378-11C2-4A96-877A-625B2002A982}"/>
    <cellStyle name="Currency 51 7" xfId="11137" xr:uid="{84676301-574F-4493-BD9E-27BFDB2E8B0A}"/>
    <cellStyle name="Currency 51 7 2" xfId="11138" xr:uid="{997EDDFF-ACD4-405C-B949-2E51833B35CE}"/>
    <cellStyle name="Currency 51 8" xfId="11139" xr:uid="{FFF6F629-9121-4ACC-A9DA-B59467E6030F}"/>
    <cellStyle name="Currency 51 9" xfId="11140" xr:uid="{BD918712-61C6-45E5-BC19-B21DAC9490AE}"/>
    <cellStyle name="Currency 510" xfId="11141" xr:uid="{2A68A6F1-829C-4852-8B12-74C429397FD0}"/>
    <cellStyle name="Currency 511" xfId="11142" xr:uid="{F80913C7-6DD2-4176-971B-B9CDF9AEB021}"/>
    <cellStyle name="Currency 512" xfId="11143" xr:uid="{239DBDFD-436E-4A11-8D69-B16064C43063}"/>
    <cellStyle name="Currency 513" xfId="11144" xr:uid="{7C61D49E-B795-42F9-8477-AD5BC69D5AE4}"/>
    <cellStyle name="Currency 514" xfId="11145" xr:uid="{158D2268-A72F-4BE5-831A-2DEF5D13C068}"/>
    <cellStyle name="Currency 515" xfId="11146" xr:uid="{7D430DCC-A7DF-4762-90F6-F213AEB79310}"/>
    <cellStyle name="Currency 516" xfId="11147" xr:uid="{2F6574D8-FD5E-466C-9FA2-E7ED4D57BD41}"/>
    <cellStyle name="Currency 517" xfId="11148" xr:uid="{A6E7FF4F-9C40-45E2-875C-6001B02635FA}"/>
    <cellStyle name="Currency 518" xfId="11149" xr:uid="{C410DE23-DF89-4B55-B892-8F0E044B4BE7}"/>
    <cellStyle name="Currency 519" xfId="11150" xr:uid="{9E25E4F2-D503-477F-942E-5EFC2C5807E3}"/>
    <cellStyle name="Currency 52" xfId="11151" xr:uid="{61A47C02-6026-4C57-8576-EA4FAA6A8DB9}"/>
    <cellStyle name="Currency 52 2" xfId="11152" xr:uid="{B0B7D278-FB16-4218-B9EB-53C32EE89B0A}"/>
    <cellStyle name="Currency 52 2 2" xfId="11153" xr:uid="{8BE04EF3-27E1-4648-8B6D-FB0C72B41794}"/>
    <cellStyle name="Currency 52 2 2 2" xfId="11154" xr:uid="{4672901E-60C1-4EB1-848F-3BE9759CB5EE}"/>
    <cellStyle name="Currency 52 2 2 3" xfId="11155" xr:uid="{C73111A6-1C9E-4515-9F62-821BC304F280}"/>
    <cellStyle name="Currency 52 2 3" xfId="11156" xr:uid="{6E5276C1-931A-4607-9892-BEC0A4ACF52B}"/>
    <cellStyle name="Currency 52 2 3 2" xfId="11157" xr:uid="{EFDEC27C-3E79-4E97-BBB2-93A908A3088D}"/>
    <cellStyle name="Currency 52 2 4" xfId="11158" xr:uid="{CFBDD19E-739F-4717-823A-60214FA960ED}"/>
    <cellStyle name="Currency 52 2 4 2" xfId="11159" xr:uid="{4290C9EF-2A6D-41ED-BF98-C9631FEE69B1}"/>
    <cellStyle name="Currency 52 2 5" xfId="11160" xr:uid="{24E986D8-FD7F-4048-8911-63497705FB7E}"/>
    <cellStyle name="Currency 52 3" xfId="11161" xr:uid="{927B4769-5CDA-4AE0-962B-16C93DD48BA5}"/>
    <cellStyle name="Currency 52 3 2" xfId="11162" xr:uid="{D34F2020-D83D-4D59-AD47-CB4D8BB05860}"/>
    <cellStyle name="Currency 52 3 2 2" xfId="11163" xr:uid="{8E8AB7DA-E5D3-4832-AA6B-CC107ECD66D4}"/>
    <cellStyle name="Currency 52 3 2 3" xfId="11164" xr:uid="{13BB6918-00C2-4F06-B546-3C98E24B3CD0}"/>
    <cellStyle name="Currency 52 3 3" xfId="11165" xr:uid="{002983C9-DAE8-4D96-A291-578B986C2C7B}"/>
    <cellStyle name="Currency 52 3 3 2" xfId="11166" xr:uid="{C2FBBFD5-FB05-463C-B181-62634A437CB2}"/>
    <cellStyle name="Currency 52 3 4" xfId="11167" xr:uid="{7B130C77-1534-4B7B-81BB-F670A7C50F29}"/>
    <cellStyle name="Currency 52 3 4 2" xfId="11168" xr:uid="{BBF1CA05-A2AC-4DBB-B334-AA7643686937}"/>
    <cellStyle name="Currency 52 3 5" xfId="11169" xr:uid="{1F7EEB83-481C-4658-8F1A-6682607C1602}"/>
    <cellStyle name="Currency 52 4" xfId="11170" xr:uid="{69B4C11A-E907-4C75-B9CA-AA524EE86E3C}"/>
    <cellStyle name="Currency 52 4 2" xfId="11171" xr:uid="{C6DDF8C3-02ED-4C72-8A36-46A467C6818F}"/>
    <cellStyle name="Currency 52 4 2 2" xfId="11172" xr:uid="{04C0C19A-AC06-4F3F-980D-5DF0FECDE0E9}"/>
    <cellStyle name="Currency 52 4 2 3" xfId="11173" xr:uid="{F05C1808-0FB2-496C-9316-24238648FA12}"/>
    <cellStyle name="Currency 52 4 3" xfId="11174" xr:uid="{9EE386D4-ADC9-4290-A068-8B8781FDEBFF}"/>
    <cellStyle name="Currency 52 4 3 2" xfId="11175" xr:uid="{F958AA79-CD69-4AE0-A9EC-3BD10889EB8E}"/>
    <cellStyle name="Currency 52 4 4" xfId="11176" xr:uid="{72E1A77B-675D-424D-A132-9230C5705D4B}"/>
    <cellStyle name="Currency 52 5" xfId="11177" xr:uid="{C876068F-92E6-497B-B28A-93EDCB27EDF0}"/>
    <cellStyle name="Currency 52 5 2" xfId="11178" xr:uid="{A720A3C7-BF12-4E38-A3EA-FC74AD77E286}"/>
    <cellStyle name="Currency 52 5 3" xfId="11179" xr:uid="{C2B7E86C-32C0-40B0-8393-BFA372E358FB}"/>
    <cellStyle name="Currency 52 6" xfId="11180" xr:uid="{1A144A93-419C-4CDE-B69B-250FB1C7F68F}"/>
    <cellStyle name="Currency 52 6 2" xfId="11181" xr:uid="{10FAA9B4-EC45-409A-9478-F66650E58126}"/>
    <cellStyle name="Currency 52 7" xfId="11182" xr:uid="{B1823F17-EE4D-45B8-8C61-0F096CAE9D00}"/>
    <cellStyle name="Currency 52 7 2" xfId="11183" xr:uid="{42377AF3-D473-4B42-9041-EEB9F2E2D21E}"/>
    <cellStyle name="Currency 52 8" xfId="11184" xr:uid="{2DD1108B-CB9F-4F7D-839C-2268BC525419}"/>
    <cellStyle name="Currency 52 9" xfId="11185" xr:uid="{1FA4F3D1-B369-4A9A-B340-5CBE47405B4A}"/>
    <cellStyle name="Currency 520" xfId="11186" xr:uid="{174062E1-36ED-4043-80B1-BAA70FA2DAFA}"/>
    <cellStyle name="Currency 521" xfId="11187" xr:uid="{786B81A8-5CBA-4DFD-BB1C-996FC1CC9D05}"/>
    <cellStyle name="Currency 522" xfId="11188" xr:uid="{65FE767F-F9FE-4E28-85A3-FE5BE8913925}"/>
    <cellStyle name="Currency 523" xfId="11189" xr:uid="{516C37CE-101E-49A9-A38B-A95DBB60901F}"/>
    <cellStyle name="Currency 524" xfId="11190" xr:uid="{66341C9C-5B9B-4AB5-A232-1A6A81EAEA20}"/>
    <cellStyle name="Currency 525" xfId="11191" xr:uid="{3A6D7842-AFAC-4F57-B4E0-EBBF5570A548}"/>
    <cellStyle name="Currency 526" xfId="11192" xr:uid="{C2B6E8F5-63EF-4589-B683-C65ECBEC24F3}"/>
    <cellStyle name="Currency 527" xfId="11193" xr:uid="{A8E58119-1953-4E81-9411-EC2D2B40D8FC}"/>
    <cellStyle name="Currency 528" xfId="11194" xr:uid="{74C19605-49F2-4515-A5F2-09CCDEA0EEE4}"/>
    <cellStyle name="Currency 529" xfId="11195" xr:uid="{D0EEC814-9CBB-402A-95A8-8F53B4EAA80F}"/>
    <cellStyle name="Currency 53" xfId="11196" xr:uid="{54F7FDB6-EED4-4BA6-AE4E-2B4BCB530441}"/>
    <cellStyle name="Currency 53 2" xfId="11197" xr:uid="{B97A2A61-B870-4707-9905-C577F786B441}"/>
    <cellStyle name="Currency 53 2 2" xfId="11198" xr:uid="{99DDEC6B-1FDE-4087-A8A7-D5A2FD59D758}"/>
    <cellStyle name="Currency 53 2 2 2" xfId="11199" xr:uid="{D58B53BA-8489-42FE-B0EE-38F9860370ED}"/>
    <cellStyle name="Currency 53 2 2 3" xfId="11200" xr:uid="{2C03D2AA-2644-44D6-BB5E-C292E7F33C29}"/>
    <cellStyle name="Currency 53 2 3" xfId="11201" xr:uid="{D37A9966-F6A2-48D5-A5C5-2E48BAF6B2BB}"/>
    <cellStyle name="Currency 53 2 3 2" xfId="11202" xr:uid="{61C7F349-34D9-4C60-AE99-E624823FE0AE}"/>
    <cellStyle name="Currency 53 2 4" xfId="11203" xr:uid="{917421DB-91E4-40B7-8123-1CD61659EB37}"/>
    <cellStyle name="Currency 53 2 4 2" xfId="11204" xr:uid="{63D84B6E-3C64-42E8-A9EE-A69481A1BFFF}"/>
    <cellStyle name="Currency 53 2 5" xfId="11205" xr:uid="{15713945-69AB-4EAE-AA4B-8FB3ED4E1EC2}"/>
    <cellStyle name="Currency 53 3" xfId="11206" xr:uid="{BD9C7A38-F751-4967-A71F-DC54684F32C2}"/>
    <cellStyle name="Currency 53 3 2" xfId="11207" xr:uid="{5BCCAEDD-D279-4DAD-811B-6EB6D7226F5D}"/>
    <cellStyle name="Currency 53 3 2 2" xfId="11208" xr:uid="{9DEB0C0B-B6F0-464A-B00D-ED0EA6779751}"/>
    <cellStyle name="Currency 53 3 2 3" xfId="11209" xr:uid="{8D128B8D-427A-4347-9735-1E013F205623}"/>
    <cellStyle name="Currency 53 3 3" xfId="11210" xr:uid="{DA62CD09-23C4-4380-B0A5-9D982D71FFE5}"/>
    <cellStyle name="Currency 53 3 3 2" xfId="11211" xr:uid="{094B7FED-FA38-4F63-8ECE-8D46AEDF94C3}"/>
    <cellStyle name="Currency 53 3 4" xfId="11212" xr:uid="{69E9EA20-5595-4D60-9DAD-210677648ED9}"/>
    <cellStyle name="Currency 53 3 4 2" xfId="11213" xr:uid="{A2F04CCC-A187-4ADB-8B44-378C9C87C05F}"/>
    <cellStyle name="Currency 53 3 5" xfId="11214" xr:uid="{AF2B78D5-471E-4D38-9BD2-3482CCD213E4}"/>
    <cellStyle name="Currency 53 4" xfId="11215" xr:uid="{208EC2E4-A12C-4269-9275-F2C6070BCE66}"/>
    <cellStyle name="Currency 53 4 2" xfId="11216" xr:uid="{C4F1A83A-79DF-4240-90D9-7E3857BC1341}"/>
    <cellStyle name="Currency 53 4 2 2" xfId="11217" xr:uid="{AD2DFA6B-B17D-4F4F-84B1-09AC7D71445F}"/>
    <cellStyle name="Currency 53 4 2 3" xfId="11218" xr:uid="{0E1B4E0F-F349-48D7-A1C7-AFC22888C524}"/>
    <cellStyle name="Currency 53 4 3" xfId="11219" xr:uid="{3F14E5C4-F6C0-42BC-AB4E-E9017D5913E5}"/>
    <cellStyle name="Currency 53 4 3 2" xfId="11220" xr:uid="{456D90BF-8E44-4706-9108-42C48B5675C6}"/>
    <cellStyle name="Currency 53 4 4" xfId="11221" xr:uid="{1F04EB41-EF03-4FA9-BF64-9448E9022918}"/>
    <cellStyle name="Currency 53 5" xfId="11222" xr:uid="{D40505DB-3C78-4766-B1F9-EE4523058034}"/>
    <cellStyle name="Currency 53 5 2" xfId="11223" xr:uid="{55E49175-9FCB-4831-BAC6-1D00562FF67F}"/>
    <cellStyle name="Currency 53 5 3" xfId="11224" xr:uid="{02B7AB1A-B526-451B-8096-5D4C96623308}"/>
    <cellStyle name="Currency 53 6" xfId="11225" xr:uid="{40088251-5814-4EB6-ADF7-F3ED2C6EA70F}"/>
    <cellStyle name="Currency 53 6 2" xfId="11226" xr:uid="{73053E79-EDD0-4971-A1AB-2000FE29B5BD}"/>
    <cellStyle name="Currency 53 7" xfId="11227" xr:uid="{5E67908C-FD7B-4858-98B6-192F38A0E771}"/>
    <cellStyle name="Currency 53 7 2" xfId="11228" xr:uid="{B0FB8969-796C-4CB7-8703-E1E7179B8123}"/>
    <cellStyle name="Currency 53 8" xfId="11229" xr:uid="{3259554B-FB52-49C6-98A0-6B5E81CDB598}"/>
    <cellStyle name="Currency 53 9" xfId="11230" xr:uid="{D139B6DA-549B-43BF-B640-EA5532504F9C}"/>
    <cellStyle name="Currency 530" xfId="11231" xr:uid="{773E36C3-794E-4BE7-BC7A-7E2990130264}"/>
    <cellStyle name="Currency 531" xfId="11232" xr:uid="{74681B3D-70D1-4C08-BD9D-7D45B90EB01D}"/>
    <cellStyle name="Currency 532" xfId="11233" xr:uid="{1AD90939-1D81-4E94-8153-9D789E05932B}"/>
    <cellStyle name="Currency 533" xfId="11234" xr:uid="{96EF97D5-3FD7-456A-BDA7-06FCE058D539}"/>
    <cellStyle name="Currency 534" xfId="11235" xr:uid="{5679E4CF-466C-4E53-A5D7-953969F8DBDF}"/>
    <cellStyle name="Currency 535" xfId="11236" xr:uid="{22D5264F-67C3-441F-95BF-88703DFD955C}"/>
    <cellStyle name="Currency 536" xfId="11237" xr:uid="{7A104AA8-DBAA-4DB4-8616-A447091A5A03}"/>
    <cellStyle name="Currency 537" xfId="11238" xr:uid="{E8C6F60B-DD6D-4341-9CC3-8561CD61FA6C}"/>
    <cellStyle name="Currency 538" xfId="11239" xr:uid="{02865F51-C981-4223-A7CB-78037CBBF496}"/>
    <cellStyle name="Currency 539" xfId="11240" xr:uid="{26DC446D-E2B7-485B-B406-0ABB3A9BC6BA}"/>
    <cellStyle name="Currency 54" xfId="11241" xr:uid="{A4EFF629-CECC-4C4F-BCBF-96B30D8D86E8}"/>
    <cellStyle name="Currency 540" xfId="11242" xr:uid="{33F40393-5070-48E7-9263-0EC91C28F7A2}"/>
    <cellStyle name="Currency 541" xfId="11243" xr:uid="{CA519CFF-4BEB-420B-B4A5-61819A6B1B15}"/>
    <cellStyle name="Currency 542" xfId="11244" xr:uid="{54B23154-AAA4-440B-8921-622D42458BEF}"/>
    <cellStyle name="Currency 543" xfId="11245" xr:uid="{440C8C27-B17B-4B2F-9D8F-EF662B36BA88}"/>
    <cellStyle name="Currency 544" xfId="11246" xr:uid="{DF7FC5B3-0F10-48C7-AA1B-3471345B79A2}"/>
    <cellStyle name="Currency 545" xfId="11247" xr:uid="{143E164C-87F6-407E-BAFE-0270855F3406}"/>
    <cellStyle name="Currency 546" xfId="11248" xr:uid="{D554A725-589F-47C4-9BCC-790D75B61FAE}"/>
    <cellStyle name="Currency 547" xfId="11249" xr:uid="{512CB37E-9027-48E2-917B-C1E7784CC491}"/>
    <cellStyle name="Currency 548" xfId="11250" xr:uid="{9249FFF6-BFD7-4C57-93A3-D2E6968C0BF1}"/>
    <cellStyle name="Currency 549" xfId="11251" xr:uid="{8C8B321D-0E64-4E6A-ABA7-4386B5DFFBE0}"/>
    <cellStyle name="Currency 55" xfId="11252" xr:uid="{3700954B-60B6-4485-9A6B-7D02108630E9}"/>
    <cellStyle name="Currency 55 2" xfId="11253" xr:uid="{D7CB00B2-E744-4F35-8A24-A220E652433B}"/>
    <cellStyle name="Currency 55 2 2" xfId="11254" xr:uid="{3B329533-6D5F-45F7-A8E3-B78D6DD1AEA0}"/>
    <cellStyle name="Currency 55 2 2 2" xfId="11255" xr:uid="{E135AF1D-292C-4210-895C-55C638E595E2}"/>
    <cellStyle name="Currency 55 2 2 3" xfId="11256" xr:uid="{61F7AD61-98C0-4226-9959-5850F10CD28D}"/>
    <cellStyle name="Currency 55 2 3" xfId="11257" xr:uid="{EFD3AA56-5F37-4090-B8B4-24C50FFA3D95}"/>
    <cellStyle name="Currency 55 2 3 2" xfId="11258" xr:uid="{6C50F202-A829-490B-80B9-84DFB7B5CC38}"/>
    <cellStyle name="Currency 55 2 4" xfId="11259" xr:uid="{405FCAB3-30CC-41C0-B4E8-3E4AC6DD37FB}"/>
    <cellStyle name="Currency 55 2 4 2" xfId="11260" xr:uid="{7FB9C8FD-4CA0-4059-92B4-4F7BB9767837}"/>
    <cellStyle name="Currency 55 2 5" xfId="11261" xr:uid="{2BEEAFAF-7245-4A4D-8D6B-3F239AAD9A95}"/>
    <cellStyle name="Currency 55 3" xfId="11262" xr:uid="{E41DDFBD-D86D-4A36-A539-4221D2CDAB87}"/>
    <cellStyle name="Currency 55 3 2" xfId="11263" xr:uid="{CA888B43-760C-4560-A4F5-205B5D6B0EDA}"/>
    <cellStyle name="Currency 55 3 2 2" xfId="11264" xr:uid="{B6CEA014-2B28-4AE7-A0DD-8273C6CB4ED9}"/>
    <cellStyle name="Currency 55 3 2 3" xfId="11265" xr:uid="{2E8C8641-EF61-485E-B4F1-99237F87EEA0}"/>
    <cellStyle name="Currency 55 3 3" xfId="11266" xr:uid="{5D133D5C-9C3C-4901-957E-E74C9643890F}"/>
    <cellStyle name="Currency 55 3 3 2" xfId="11267" xr:uid="{0834C3DA-CC16-4D26-9650-96AF3FD85958}"/>
    <cellStyle name="Currency 55 3 4" xfId="11268" xr:uid="{29262F12-3D1E-4426-B0BB-92235B8B2D36}"/>
    <cellStyle name="Currency 55 3 4 2" xfId="11269" xr:uid="{37D8527D-84FC-41F7-9478-43229746B8A8}"/>
    <cellStyle name="Currency 55 3 5" xfId="11270" xr:uid="{C0822983-3558-4824-91D2-6824DED669AC}"/>
    <cellStyle name="Currency 55 4" xfId="11271" xr:uid="{FACF39D1-DD5C-4E52-B2BF-766968D85BCC}"/>
    <cellStyle name="Currency 55 4 2" xfId="11272" xr:uid="{5CAB477A-4934-4679-A6AD-892DA091043C}"/>
    <cellStyle name="Currency 55 4 2 2" xfId="11273" xr:uid="{B8FB3CDC-8456-4E42-92FE-DAF0C796EE1C}"/>
    <cellStyle name="Currency 55 4 2 3" xfId="11274" xr:uid="{FA2320AF-AB65-45DD-8710-F6CF35A78ABC}"/>
    <cellStyle name="Currency 55 4 3" xfId="11275" xr:uid="{382CC09F-46A2-4AED-8D7B-1D5F277E310D}"/>
    <cellStyle name="Currency 55 4 3 2" xfId="11276" xr:uid="{BC1B475F-AA89-407A-91FA-AC08B2250098}"/>
    <cellStyle name="Currency 55 4 4" xfId="11277" xr:uid="{B8AEC4F3-9CA7-4FB6-8774-BD56B424B728}"/>
    <cellStyle name="Currency 55 5" xfId="11278" xr:uid="{42CE5BA9-BB3B-457D-BBAF-B880681F2812}"/>
    <cellStyle name="Currency 55 5 2" xfId="11279" xr:uid="{65D51F33-8E90-42C2-8024-2477718A9907}"/>
    <cellStyle name="Currency 55 5 3" xfId="11280" xr:uid="{748C14C1-D831-4A55-AA63-9313B63E5956}"/>
    <cellStyle name="Currency 55 6" xfId="11281" xr:uid="{5E597EF4-42A5-4286-8110-A5183A4B25CB}"/>
    <cellStyle name="Currency 55 6 2" xfId="11282" xr:uid="{B17C2909-F5EB-4B75-BA6A-44CADB86E989}"/>
    <cellStyle name="Currency 55 7" xfId="11283" xr:uid="{86391878-3B49-41B2-B000-5E51E69D2E21}"/>
    <cellStyle name="Currency 55 7 2" xfId="11284" xr:uid="{3C30FA1E-742D-4F90-9378-1AC847C318AF}"/>
    <cellStyle name="Currency 55 8" xfId="11285" xr:uid="{B40EE365-1323-4BC4-B3BF-F1CA778DBEFD}"/>
    <cellStyle name="Currency 55 9" xfId="11286" xr:uid="{215D1163-D7F9-4C27-B1BA-106DD6E49107}"/>
    <cellStyle name="Currency 550" xfId="11287" xr:uid="{238216CB-AB9C-48DC-9C0B-5898C92FCAD2}"/>
    <cellStyle name="Currency 551" xfId="11288" xr:uid="{8181FA34-FF81-4B00-80D1-175CB9701B4D}"/>
    <cellStyle name="Currency 552" xfId="11289" xr:uid="{24C33D36-F7B3-4A04-B288-96A812061136}"/>
    <cellStyle name="Currency 553" xfId="11290" xr:uid="{C6F22CD7-15DD-4EB5-8709-20078CA78B88}"/>
    <cellStyle name="Currency 554" xfId="11291" xr:uid="{8945DF00-0E49-4E45-A6E4-E5E645BB0626}"/>
    <cellStyle name="Currency 555" xfId="11292" xr:uid="{90466DC8-D07B-4E6F-8B34-5B532684D5D3}"/>
    <cellStyle name="Currency 556" xfId="11293" xr:uid="{A6164DC0-2240-41A0-ACB3-9A22A34AFD53}"/>
    <cellStyle name="Currency 557" xfId="11294" xr:uid="{F622D261-3799-4C5E-893C-18E84F169ADA}"/>
    <cellStyle name="Currency 558" xfId="11295" xr:uid="{DFF6CFB8-E761-49A0-ABB4-86D8A0F70F5C}"/>
    <cellStyle name="Currency 559" xfId="11296" xr:uid="{E93E4323-0BA0-4C69-A32D-82069975A559}"/>
    <cellStyle name="Currency 56" xfId="11297" xr:uid="{C993922E-C1C0-44AA-81F8-38A07B5666F0}"/>
    <cellStyle name="Currency 56 2" xfId="11298" xr:uid="{A243D0DB-50D9-4E88-93B7-9509E24730A9}"/>
    <cellStyle name="Currency 56 2 2" xfId="11299" xr:uid="{2FBCD2A1-8CFB-4F84-8447-026492B72550}"/>
    <cellStyle name="Currency 56 2 2 2" xfId="11300" xr:uid="{C013AD2B-F24B-40AE-9860-D404C3147FAF}"/>
    <cellStyle name="Currency 56 2 2 3" xfId="11301" xr:uid="{A1B1CD72-3E16-4E4C-841A-261FCA795BEA}"/>
    <cellStyle name="Currency 56 2 3" xfId="11302" xr:uid="{F506C1C2-4D14-4561-8922-F90134EF0C5E}"/>
    <cellStyle name="Currency 56 2 3 2" xfId="11303" xr:uid="{C9C2CAD3-C62D-403A-B839-FD24F245477B}"/>
    <cellStyle name="Currency 56 2 4" xfId="11304" xr:uid="{51347148-275F-4C03-94D9-25A65ACE1743}"/>
    <cellStyle name="Currency 56 2 4 2" xfId="11305" xr:uid="{8A8E3628-15E9-4309-9DD2-6FD98924FD33}"/>
    <cellStyle name="Currency 56 2 5" xfId="11306" xr:uid="{7481A248-008B-4594-AF29-7BE41EC0FEAF}"/>
    <cellStyle name="Currency 56 3" xfId="11307" xr:uid="{42F43DF5-E197-4ED7-BB69-600D041DF82E}"/>
    <cellStyle name="Currency 56 3 2" xfId="11308" xr:uid="{75C04EA6-CB85-4769-856B-F78406330E0A}"/>
    <cellStyle name="Currency 56 3 2 2" xfId="11309" xr:uid="{5C012287-B0FA-4A6E-B5D3-30BCD25D5D00}"/>
    <cellStyle name="Currency 56 3 2 3" xfId="11310" xr:uid="{527F0CF6-FA22-40DE-BB30-5D8142DF472F}"/>
    <cellStyle name="Currency 56 3 3" xfId="11311" xr:uid="{3306CF8E-E4FE-4DCC-B921-3250B8A363D2}"/>
    <cellStyle name="Currency 56 3 3 2" xfId="11312" xr:uid="{03CB7805-6DD0-48F8-9FC8-EF32F35EC993}"/>
    <cellStyle name="Currency 56 3 4" xfId="11313" xr:uid="{19D91C34-984E-40A8-AB45-AEEF473F45EF}"/>
    <cellStyle name="Currency 56 3 4 2" xfId="11314" xr:uid="{A0897060-EB40-414E-AFAD-6FC5B48F44BA}"/>
    <cellStyle name="Currency 56 3 5" xfId="11315" xr:uid="{0CE893EA-4B5C-4E59-B916-4E178EAA2A46}"/>
    <cellStyle name="Currency 56 4" xfId="11316" xr:uid="{494F50DD-3778-409B-87C0-F1A27420985A}"/>
    <cellStyle name="Currency 56 4 2" xfId="11317" xr:uid="{314AE2D6-0DF5-4FC3-B436-C03E080A830E}"/>
    <cellStyle name="Currency 56 4 2 2" xfId="11318" xr:uid="{2015B28B-89D8-43A1-86E8-2BC3C9D56974}"/>
    <cellStyle name="Currency 56 4 2 3" xfId="11319" xr:uid="{5D00606C-322C-445F-A122-60ACB7BBF55B}"/>
    <cellStyle name="Currency 56 4 3" xfId="11320" xr:uid="{97802594-8611-4478-BE17-E50F612DA3CA}"/>
    <cellStyle name="Currency 56 4 3 2" xfId="11321" xr:uid="{5C1CC5B8-250A-4D1B-AF9E-A0342ACC79CA}"/>
    <cellStyle name="Currency 56 4 4" xfId="11322" xr:uid="{060891C8-D457-476E-8804-152F6AF74758}"/>
    <cellStyle name="Currency 56 5" xfId="11323" xr:uid="{F9DA3301-ACB6-4C54-9C35-B27CAC56C23F}"/>
    <cellStyle name="Currency 56 5 2" xfId="11324" xr:uid="{6CEFB49D-9BD5-47A0-8BC8-1B8D47CECE14}"/>
    <cellStyle name="Currency 56 5 3" xfId="11325" xr:uid="{A703CD9F-AEFC-4F1F-ACA6-ACD103F15E11}"/>
    <cellStyle name="Currency 56 6" xfId="11326" xr:uid="{82032EEF-596F-4E4F-A97E-1477E5366B65}"/>
    <cellStyle name="Currency 56 6 2" xfId="11327" xr:uid="{38D88A68-3272-42C8-8682-74B64ADF6096}"/>
    <cellStyle name="Currency 56 7" xfId="11328" xr:uid="{E7CF3C2B-0B3D-4F06-B24A-CD093ECC762A}"/>
    <cellStyle name="Currency 56 7 2" xfId="11329" xr:uid="{25EEAA4C-C7B5-4771-BFC7-803A7AA55841}"/>
    <cellStyle name="Currency 56 8" xfId="11330" xr:uid="{B7982C4C-5CA1-4217-828A-F21386A2BE91}"/>
    <cellStyle name="Currency 56 9" xfId="11331" xr:uid="{241838C2-63A3-461D-9470-B937A6BFF8E8}"/>
    <cellStyle name="Currency 560" xfId="11332" xr:uid="{1ACC4154-FE7D-4AC5-8E28-026177D9BF8E}"/>
    <cellStyle name="Currency 561" xfId="11333" xr:uid="{98E657C4-B473-42F2-B0E9-6416E713679E}"/>
    <cellStyle name="Currency 562" xfId="11334" xr:uid="{86000A3D-6CFB-4F70-BCE4-D8604E160BFE}"/>
    <cellStyle name="Currency 563" xfId="11335" xr:uid="{6CDE05B5-9011-4B68-8D44-DCF092CC65B7}"/>
    <cellStyle name="Currency 564" xfId="11336" xr:uid="{2FFC3ABF-A515-44C3-8E40-36D2CF755DF7}"/>
    <cellStyle name="Currency 565" xfId="11337" xr:uid="{E5C1713A-E9CC-4525-802F-A54F6C8D2B2B}"/>
    <cellStyle name="Currency 566" xfId="11338" xr:uid="{F4B70952-684A-4EDD-801C-C6A4BA8DC764}"/>
    <cellStyle name="Currency 567" xfId="11339" xr:uid="{447E2433-D38A-4239-8C61-B18FA79651F8}"/>
    <cellStyle name="Currency 568" xfId="11340" xr:uid="{66CFAACD-0881-4C2A-981E-1A659D6EDFDF}"/>
    <cellStyle name="Currency 569" xfId="11341" xr:uid="{612A1876-458A-48AA-8DC0-7076B7E7B6FC}"/>
    <cellStyle name="Currency 57" xfId="11342" xr:uid="{98CAA7E7-9FF8-4428-8EA5-16319D278F0B}"/>
    <cellStyle name="Currency 570" xfId="11343" xr:uid="{5E938558-61C8-4056-96DD-6158EB13FFBF}"/>
    <cellStyle name="Currency 571" xfId="11344" xr:uid="{3BD38B38-0445-4BE0-9987-5F261A4FE1E4}"/>
    <cellStyle name="Currency 572" xfId="11345" xr:uid="{6CC9B4D6-219F-41D1-A4D7-3A01CF65228C}"/>
    <cellStyle name="Currency 573" xfId="11346" xr:uid="{DACDE477-9485-46BB-ABCE-7E45F4F73298}"/>
    <cellStyle name="Currency 574" xfId="11347" xr:uid="{AC2230D4-73DC-400B-AB7E-67C2A4C41B22}"/>
    <cellStyle name="Currency 575" xfId="11348" xr:uid="{A00DD1CD-2898-49BF-9C1E-E9E491F65176}"/>
    <cellStyle name="Currency 576" xfId="11349" xr:uid="{E9399F55-1242-45CF-8626-F4104AA7C6D8}"/>
    <cellStyle name="Currency 577" xfId="11350" xr:uid="{6BE15600-3F23-4E3C-B120-8904E137C4D7}"/>
    <cellStyle name="Currency 578" xfId="11351" xr:uid="{D5F7EDC9-E206-420D-9A5E-C864CA004F21}"/>
    <cellStyle name="Currency 579" xfId="11352" xr:uid="{2DF661C8-2CF3-410F-8338-ABBA84A0DC7E}"/>
    <cellStyle name="Currency 58" xfId="11353" xr:uid="{D30CFB61-59B1-4597-9DE4-4E960167D7AC}"/>
    <cellStyle name="Currency 58 2" xfId="11354" xr:uid="{441AA7F9-6B19-4516-9FF3-1E3F28D0D71B}"/>
    <cellStyle name="Currency 58 2 2" xfId="11355" xr:uid="{0CB309FD-AB9B-47BB-B9DB-04814A13E7DF}"/>
    <cellStyle name="Currency 58 2 2 2" xfId="11356" xr:uid="{76A6FA55-DA78-40DE-AB7A-36F36D660131}"/>
    <cellStyle name="Currency 58 2 2 3" xfId="11357" xr:uid="{B0515091-00F5-407D-9322-BDC39D163FCC}"/>
    <cellStyle name="Currency 58 2 3" xfId="11358" xr:uid="{9CBD79EE-82C9-4015-BD86-0EA465393A14}"/>
    <cellStyle name="Currency 58 2 3 2" xfId="11359" xr:uid="{07F1E582-C97F-4E0D-BAED-3155A36AD861}"/>
    <cellStyle name="Currency 58 2 4" xfId="11360" xr:uid="{972C1224-4015-4BA1-B24D-1E2E4128C8B5}"/>
    <cellStyle name="Currency 58 2 4 2" xfId="11361" xr:uid="{17989757-DD66-47D1-8C8B-3DC0C1729FD3}"/>
    <cellStyle name="Currency 58 2 5" xfId="11362" xr:uid="{0C918C4E-0C75-4E2F-981D-8E92311FFE1E}"/>
    <cellStyle name="Currency 58 3" xfId="11363" xr:uid="{0A04D561-C077-4F37-8D95-FA7D44E9E07C}"/>
    <cellStyle name="Currency 58 3 2" xfId="11364" xr:uid="{AF63D114-04DE-42A2-ACCB-6C9C33BB716B}"/>
    <cellStyle name="Currency 58 3 2 2" xfId="11365" xr:uid="{16F7F664-4B15-466E-B8C5-B42E0F170CEA}"/>
    <cellStyle name="Currency 58 3 2 3" xfId="11366" xr:uid="{C68FCC85-5518-44B2-8DA2-BFB40DC4E50D}"/>
    <cellStyle name="Currency 58 3 3" xfId="11367" xr:uid="{71B09D27-D3C7-43E4-8C5B-B152CCFB3DDE}"/>
    <cellStyle name="Currency 58 3 3 2" xfId="11368" xr:uid="{F5550988-C884-4715-850F-383F89F254FA}"/>
    <cellStyle name="Currency 58 3 4" xfId="11369" xr:uid="{54C5099A-18A4-4E09-8B8D-9133C3588A47}"/>
    <cellStyle name="Currency 58 3 4 2" xfId="11370" xr:uid="{AA9C9971-40A4-4511-BE94-F9F6574BF978}"/>
    <cellStyle name="Currency 58 3 5" xfId="11371" xr:uid="{01109884-5183-448F-94A3-5E59F00097F9}"/>
    <cellStyle name="Currency 58 4" xfId="11372" xr:uid="{4E6FD831-CE65-427E-9CEB-CE878F5F8547}"/>
    <cellStyle name="Currency 58 4 2" xfId="11373" xr:uid="{F6A839C1-CED6-4FDE-AAE4-3886C5C463FC}"/>
    <cellStyle name="Currency 58 4 2 2" xfId="11374" xr:uid="{75E56C36-D3C7-4364-8EA7-C912E4DE8DDA}"/>
    <cellStyle name="Currency 58 4 2 3" xfId="11375" xr:uid="{C881DCF5-9C74-44CF-BCA2-D3091C1DCA9C}"/>
    <cellStyle name="Currency 58 4 3" xfId="11376" xr:uid="{C71F75BD-CB4F-40E8-B881-D4066B71442C}"/>
    <cellStyle name="Currency 58 4 3 2" xfId="11377" xr:uid="{295EC58D-78D0-47C9-8108-BA8B18FB883D}"/>
    <cellStyle name="Currency 58 4 4" xfId="11378" xr:uid="{3F558F70-F083-4094-A48A-D566EBC20E80}"/>
    <cellStyle name="Currency 58 5" xfId="11379" xr:uid="{29E30F20-8F0D-4DE2-8DFC-77DCE58DEEE5}"/>
    <cellStyle name="Currency 58 5 2" xfId="11380" xr:uid="{B473086E-1748-45AB-AA36-790F64005C3C}"/>
    <cellStyle name="Currency 58 5 3" xfId="11381" xr:uid="{B14EF0C2-261D-4399-A8F9-107521176D7D}"/>
    <cellStyle name="Currency 58 6" xfId="11382" xr:uid="{4145A05F-03D0-4357-A531-896BE80F5639}"/>
    <cellStyle name="Currency 58 6 2" xfId="11383" xr:uid="{044077D3-8958-4E59-B18F-72C4EE99C604}"/>
    <cellStyle name="Currency 58 7" xfId="11384" xr:uid="{76D52581-F9F4-437D-A3EE-31E024F9C732}"/>
    <cellStyle name="Currency 58 7 2" xfId="11385" xr:uid="{5ED3F247-02A5-4A8A-866F-65EBC60A2704}"/>
    <cellStyle name="Currency 58 8" xfId="11386" xr:uid="{DC9F92B5-36E9-49F7-B5EF-AAE453C44EF9}"/>
    <cellStyle name="Currency 58 9" xfId="11387" xr:uid="{3486CDF2-5536-408F-BFD6-09ABDA846781}"/>
    <cellStyle name="Currency 580" xfId="11388" xr:uid="{0F32C957-3DB2-4B0D-90E9-A205D68E6502}"/>
    <cellStyle name="Currency 581" xfId="11389" xr:uid="{5F58B160-73D7-4DC3-99F3-54BD638144BA}"/>
    <cellStyle name="Currency 582" xfId="11390" xr:uid="{CA6FE3AD-D8D7-43AC-9BC6-EEA973578F80}"/>
    <cellStyle name="Currency 583" xfId="11391" xr:uid="{3C647FC8-E819-4FBB-AA9D-6A4B8E1AFF18}"/>
    <cellStyle name="Currency 584" xfId="11392" xr:uid="{9A1B9541-5D2D-486F-BE61-78165041324C}"/>
    <cellStyle name="Currency 585" xfId="11393" xr:uid="{C7B0C391-C17F-401B-B56D-6864F724C647}"/>
    <cellStyle name="Currency 586" xfId="11394" xr:uid="{3CB0C547-68E6-4EB0-A1EC-4932E60C64CA}"/>
    <cellStyle name="Currency 587" xfId="11395" xr:uid="{407F6E1F-009F-4153-8E3E-FB43B844897B}"/>
    <cellStyle name="Currency 588" xfId="11396" xr:uid="{55AF62CB-1862-4DD5-8C30-20E021B70170}"/>
    <cellStyle name="Currency 589" xfId="11397" xr:uid="{AD778730-6E70-444C-A1E3-59DB8DDDE25D}"/>
    <cellStyle name="Currency 59" xfId="11398" xr:uid="{3C9696DA-60B9-49CC-8C4A-FC1B82762CCC}"/>
    <cellStyle name="Currency 59 2" xfId="11399" xr:uid="{5792DBF1-2E3E-4BC3-861A-4DD1A2A7612C}"/>
    <cellStyle name="Currency 59 2 2" xfId="11400" xr:uid="{28DB4504-E2D2-4ACD-9086-8D032110F0F4}"/>
    <cellStyle name="Currency 59 2 2 2" xfId="11401" xr:uid="{25985F90-9B48-49EF-857A-CBB70CCE1CFD}"/>
    <cellStyle name="Currency 59 2 2 3" xfId="11402" xr:uid="{9BFA1208-CF34-4C74-9452-00C4753AD3DA}"/>
    <cellStyle name="Currency 59 2 3" xfId="11403" xr:uid="{697AD994-C0A8-4685-9368-ACE0CA275C11}"/>
    <cellStyle name="Currency 59 2 3 2" xfId="11404" xr:uid="{012E0686-182D-4064-A704-1D659238E63D}"/>
    <cellStyle name="Currency 59 2 4" xfId="11405" xr:uid="{229A7532-E5EA-4D12-BCFB-642B2B05F72E}"/>
    <cellStyle name="Currency 59 2 4 2" xfId="11406" xr:uid="{C2D664B6-AEDC-4FBA-AE8B-0E3DB6BF9BEB}"/>
    <cellStyle name="Currency 59 2 5" xfId="11407" xr:uid="{C1D652CF-BA70-4398-94B0-DE0A217C7696}"/>
    <cellStyle name="Currency 59 3" xfId="11408" xr:uid="{6800823E-98BA-46D2-83DB-7937085BF35B}"/>
    <cellStyle name="Currency 59 3 2" xfId="11409" xr:uid="{CC8D9113-D0BE-41C3-9480-09A3E0F3DEF9}"/>
    <cellStyle name="Currency 59 3 2 2" xfId="11410" xr:uid="{D76BA7E4-87DF-404F-8C27-7D58D1F00F7E}"/>
    <cellStyle name="Currency 59 3 2 3" xfId="11411" xr:uid="{7E6EF2E0-76E1-4A17-AEB3-5DC8ADFFE0AB}"/>
    <cellStyle name="Currency 59 3 3" xfId="11412" xr:uid="{39A9AF56-E370-4DDA-995A-33343D578D5E}"/>
    <cellStyle name="Currency 59 3 3 2" xfId="11413" xr:uid="{81549974-790D-4E1C-A19F-BB92F6CCB0FC}"/>
    <cellStyle name="Currency 59 3 4" xfId="11414" xr:uid="{E7822D44-3A7C-4E10-813B-C392273F02C7}"/>
    <cellStyle name="Currency 59 3 4 2" xfId="11415" xr:uid="{9F03D2D4-09F4-44C0-8DAC-DCDED1E8DEC7}"/>
    <cellStyle name="Currency 59 3 5" xfId="11416" xr:uid="{EA784B97-1D3B-4C3C-8644-77A2C0CF1294}"/>
    <cellStyle name="Currency 59 4" xfId="11417" xr:uid="{D5578EC6-977C-40C5-A5E1-C10755B6B16E}"/>
    <cellStyle name="Currency 59 4 2" xfId="11418" xr:uid="{4CE1DB53-A7D1-48C1-9389-DD656FB3166C}"/>
    <cellStyle name="Currency 59 4 2 2" xfId="11419" xr:uid="{9AC14FA4-86BA-4A9D-BF9E-20252C5FEA26}"/>
    <cellStyle name="Currency 59 4 2 3" xfId="11420" xr:uid="{F52EA223-74F2-4ED8-9F24-9217A5DACB53}"/>
    <cellStyle name="Currency 59 4 3" xfId="11421" xr:uid="{413894CE-F52D-42F6-B8BA-EB9074A9C9EA}"/>
    <cellStyle name="Currency 59 4 3 2" xfId="11422" xr:uid="{8129950E-8D2A-4D3C-BE3B-98303678431E}"/>
    <cellStyle name="Currency 59 4 4" xfId="11423" xr:uid="{76806612-D1E4-4174-B0F5-69609F049565}"/>
    <cellStyle name="Currency 59 5" xfId="11424" xr:uid="{77F8891A-CA0A-4185-A8DE-E79F4D8BFE2B}"/>
    <cellStyle name="Currency 59 5 2" xfId="11425" xr:uid="{705E912F-2B15-4F93-9E57-B0EF35044EAD}"/>
    <cellStyle name="Currency 59 5 3" xfId="11426" xr:uid="{D0CF1C73-249A-4AAB-93C0-7A312DCDD8B3}"/>
    <cellStyle name="Currency 59 6" xfId="11427" xr:uid="{F51B0F68-0C5A-4E2C-8D5D-E1BE3BD1C80D}"/>
    <cellStyle name="Currency 59 6 2" xfId="11428" xr:uid="{0296C897-104A-4C7D-BD95-DF37F0B16FBE}"/>
    <cellStyle name="Currency 59 7" xfId="11429" xr:uid="{9CF55D8C-488F-4021-8907-82CA96AC5E15}"/>
    <cellStyle name="Currency 59 7 2" xfId="11430" xr:uid="{F26D4308-DEE0-4F78-840C-5993EB920151}"/>
    <cellStyle name="Currency 59 8" xfId="11431" xr:uid="{5C648D53-EA60-4517-8B1D-43DE221E7F47}"/>
    <cellStyle name="Currency 59 9" xfId="11432" xr:uid="{135652A8-2EC9-48E5-A52B-E68D4E116638}"/>
    <cellStyle name="Currency 590" xfId="11433" xr:uid="{0C611CA5-D245-431D-A854-3D734C255578}"/>
    <cellStyle name="Currency 591" xfId="11434" xr:uid="{14DE79A2-D254-4B66-B7A6-9EC138DB5EDF}"/>
    <cellStyle name="Currency 592" xfId="11435" xr:uid="{F23F34FC-13EF-44B5-9B8F-6C4AC236DC1C}"/>
    <cellStyle name="Currency 593" xfId="11436" xr:uid="{19014760-C884-41A6-A9CA-91F628B95F5A}"/>
    <cellStyle name="Currency 594" xfId="11437" xr:uid="{912991C8-F300-45D2-BC7C-C094FD728CF1}"/>
    <cellStyle name="Currency 595" xfId="11438" xr:uid="{41744194-3BE2-460E-97B0-C73DED3E0B20}"/>
    <cellStyle name="Currency 596" xfId="11439" xr:uid="{FF2629A1-489E-42B7-83A3-23B2D354CA3C}"/>
    <cellStyle name="Currency 597" xfId="11440" xr:uid="{103D21A6-20D4-4903-B0F6-567931A45B40}"/>
    <cellStyle name="Currency 598" xfId="11441" xr:uid="{283B142F-B1A1-4459-885A-F892745A421A}"/>
    <cellStyle name="Currency 599" xfId="11442" xr:uid="{F0ED1170-CE4B-4A69-997E-81E1928EE73B}"/>
    <cellStyle name="Currency 6" xfId="11443" xr:uid="{A6F2F824-9537-4131-B48E-0C38614CAF84}"/>
    <cellStyle name="Currency 6 2" xfId="11444" xr:uid="{D97743B4-E165-49AE-953C-521C91B69F83}"/>
    <cellStyle name="Currency 6 3" xfId="11445" xr:uid="{E21E2FBB-FFEC-41B4-8CBA-AB3279617F8D}"/>
    <cellStyle name="Currency 6 4" xfId="11446" xr:uid="{8905F17A-4FE5-4EB9-BA40-61CA681A5048}"/>
    <cellStyle name="Currency 60" xfId="11447" xr:uid="{AE1489AB-FEE7-4924-95BE-C2234B1D3587}"/>
    <cellStyle name="Currency 60 2" xfId="11448" xr:uid="{EA6816F5-ED3F-446E-BAF9-EFAFAF6679C3}"/>
    <cellStyle name="Currency 60 2 2" xfId="11449" xr:uid="{AE84F938-9FB4-42C5-9E01-35400BA424DC}"/>
    <cellStyle name="Currency 60 2 2 2" xfId="11450" xr:uid="{5785AED9-6E6C-4744-97D1-F124B31626CC}"/>
    <cellStyle name="Currency 60 2 2 3" xfId="11451" xr:uid="{2882DFFD-D778-47E3-A9F7-77317EC6B6CD}"/>
    <cellStyle name="Currency 60 2 3" xfId="11452" xr:uid="{C84854DF-2DB9-461C-B49C-47F30AA7778E}"/>
    <cellStyle name="Currency 60 2 3 2" xfId="11453" xr:uid="{4C40017F-223A-4834-B432-D07198CDCFB8}"/>
    <cellStyle name="Currency 60 2 4" xfId="11454" xr:uid="{834521BC-94BB-4162-9949-E4A27E6E8C4E}"/>
    <cellStyle name="Currency 60 2 4 2" xfId="11455" xr:uid="{C288D95F-B587-460A-8BF8-6DD6CC603C33}"/>
    <cellStyle name="Currency 60 2 5" xfId="11456" xr:uid="{9622AE40-74BD-4B26-AC10-CDD11A059D31}"/>
    <cellStyle name="Currency 60 3" xfId="11457" xr:uid="{350F858D-8179-41CA-9F1D-A94E4CDF05AD}"/>
    <cellStyle name="Currency 60 3 2" xfId="11458" xr:uid="{66D00CF9-06A0-43D3-AAEF-6ACBF410227E}"/>
    <cellStyle name="Currency 60 3 2 2" xfId="11459" xr:uid="{F3232FA8-F7F6-4799-9A6E-6045C4948648}"/>
    <cellStyle name="Currency 60 3 2 3" xfId="11460" xr:uid="{432C905B-7E66-407F-9471-4479B89409B8}"/>
    <cellStyle name="Currency 60 3 3" xfId="11461" xr:uid="{08A70CA0-6553-4A7A-ADFA-B53EB6CBBB6C}"/>
    <cellStyle name="Currency 60 3 3 2" xfId="11462" xr:uid="{165A1BA5-B682-479E-88D1-0F223296FB1B}"/>
    <cellStyle name="Currency 60 3 4" xfId="11463" xr:uid="{5AEBE228-7697-449D-9D40-C41D0E29161B}"/>
    <cellStyle name="Currency 60 3 4 2" xfId="11464" xr:uid="{0E2B7EA3-0ABB-4AD3-9ACB-24FB2CC19354}"/>
    <cellStyle name="Currency 60 3 5" xfId="11465" xr:uid="{526A5B8B-0335-453E-8CEE-3DA9960280CF}"/>
    <cellStyle name="Currency 60 4" xfId="11466" xr:uid="{14FEB197-ED96-4F87-9440-EE182E70287E}"/>
    <cellStyle name="Currency 60 4 2" xfId="11467" xr:uid="{62CDD5D2-D846-4F03-8A23-9794053344DC}"/>
    <cellStyle name="Currency 60 4 2 2" xfId="11468" xr:uid="{008F56CF-F10B-4CF1-B8B5-57A19E2E0C80}"/>
    <cellStyle name="Currency 60 4 2 3" xfId="11469" xr:uid="{DE034838-693F-418E-AEC4-48C37F279939}"/>
    <cellStyle name="Currency 60 4 3" xfId="11470" xr:uid="{DDA71F5A-AA17-4BC3-AC45-AD82EAF86A20}"/>
    <cellStyle name="Currency 60 4 3 2" xfId="11471" xr:uid="{6ED43EB2-C2C5-4EEC-A4F6-83CB74399D37}"/>
    <cellStyle name="Currency 60 4 4" xfId="11472" xr:uid="{91AE1FC8-47B6-4891-A0C8-5DC61A666BD5}"/>
    <cellStyle name="Currency 60 5" xfId="11473" xr:uid="{819CB6AA-EDD0-4170-AC0B-D8ABA14F2FFA}"/>
    <cellStyle name="Currency 60 5 2" xfId="11474" xr:uid="{82CC64DB-C949-4801-86BC-A22053328BD3}"/>
    <cellStyle name="Currency 60 5 3" xfId="11475" xr:uid="{D00918F2-C236-49AD-9771-B14EDEE45D7B}"/>
    <cellStyle name="Currency 60 6" xfId="11476" xr:uid="{91C2B2F2-A8B3-4FEA-BCE0-F7F0DE580F27}"/>
    <cellStyle name="Currency 60 6 2" xfId="11477" xr:uid="{CF9067E0-5F72-4B8D-882F-562C33C99584}"/>
    <cellStyle name="Currency 60 7" xfId="11478" xr:uid="{75F9FD07-0DA4-4989-925B-791642235FEA}"/>
    <cellStyle name="Currency 60 7 2" xfId="11479" xr:uid="{2F6CD243-1789-4B89-9AFD-1B640E1247B7}"/>
    <cellStyle name="Currency 60 8" xfId="11480" xr:uid="{2FE4263D-4B1D-4057-995E-B098419E21FB}"/>
    <cellStyle name="Currency 60 9" xfId="11481" xr:uid="{C382CB9A-06ED-4627-8E2E-403E54AB3A2A}"/>
    <cellStyle name="Currency 600" xfId="11482" xr:uid="{9170BD4E-81F5-4424-ADE3-DBE6E1BB6CF1}"/>
    <cellStyle name="Currency 601" xfId="11483" xr:uid="{91D8818D-0E8A-436F-83D9-AF69E2B7BF6E}"/>
    <cellStyle name="Currency 602" xfId="11484" xr:uid="{5B6F0333-9F88-480F-B8FD-6F28FB5CAD6A}"/>
    <cellStyle name="Currency 603" xfId="11485" xr:uid="{DA296B06-C6C9-4409-AB9D-D51B23EC2830}"/>
    <cellStyle name="Currency 604" xfId="11486" xr:uid="{918A6005-874A-4E35-BFA5-E9F6BA767674}"/>
    <cellStyle name="Currency 605" xfId="11487" xr:uid="{D6F7EC9B-250D-4F20-9DE7-7685F83E7037}"/>
    <cellStyle name="Currency 606" xfId="11488" xr:uid="{C72D3727-D2F6-45D7-8B92-1417F9C27635}"/>
    <cellStyle name="Currency 607" xfId="11489" xr:uid="{E442C27A-F8FD-42B0-B5ED-3EB6201B8654}"/>
    <cellStyle name="Currency 608" xfId="11490" xr:uid="{703E33CA-A51E-4457-85AE-B240BC579E23}"/>
    <cellStyle name="Currency 609" xfId="11491" xr:uid="{5B6001C6-B494-474F-8FAE-6BBBD7451FF6}"/>
    <cellStyle name="Currency 61" xfId="11492" xr:uid="{6E9FB314-D1E1-458E-91FD-A1BBCC9A9270}"/>
    <cellStyle name="Currency 61 2" xfId="11493" xr:uid="{9712C906-63FB-4D27-8B5E-BD7995956F4D}"/>
    <cellStyle name="Currency 61 2 2" xfId="11494" xr:uid="{99E6508D-FC50-48E0-AC55-EBDA5FED90AA}"/>
    <cellStyle name="Currency 61 2 2 2" xfId="11495" xr:uid="{0E7B2925-593C-42E9-8EB5-F480513B9FBB}"/>
    <cellStyle name="Currency 61 2 2 3" xfId="11496" xr:uid="{90435457-0F33-4FA9-A3CB-643E1FFDE2AA}"/>
    <cellStyle name="Currency 61 2 3" xfId="11497" xr:uid="{00BF2F01-99A0-48A4-BF92-F0250578BA71}"/>
    <cellStyle name="Currency 61 2 3 2" xfId="11498" xr:uid="{0473D287-63BA-4176-9873-E1E2119EB001}"/>
    <cellStyle name="Currency 61 2 4" xfId="11499" xr:uid="{1AEC5708-8240-4FAA-A59C-B8A489BF5282}"/>
    <cellStyle name="Currency 61 2 4 2" xfId="11500" xr:uid="{215A3D6B-D2BE-4CD2-A3ED-1233CC38BF3F}"/>
    <cellStyle name="Currency 61 2 5" xfId="11501" xr:uid="{947DEC84-991B-46E9-8D38-9223C8ECB5E5}"/>
    <cellStyle name="Currency 61 3" xfId="11502" xr:uid="{F4539EFF-14A6-41D3-B324-182A0EED3115}"/>
    <cellStyle name="Currency 61 3 2" xfId="11503" xr:uid="{33A9985E-3798-4B9A-A5D6-01D019BE27E5}"/>
    <cellStyle name="Currency 61 3 2 2" xfId="11504" xr:uid="{A5EABBEA-5F90-4541-8603-E832FEFD3027}"/>
    <cellStyle name="Currency 61 3 2 3" xfId="11505" xr:uid="{7262B74D-C87A-41ED-86B1-145A4938C6CC}"/>
    <cellStyle name="Currency 61 3 3" xfId="11506" xr:uid="{F6361E39-5296-481D-8ED1-F31EF5874AE8}"/>
    <cellStyle name="Currency 61 3 3 2" xfId="11507" xr:uid="{62F02490-A394-4AA0-8AE9-9524471C1B7D}"/>
    <cellStyle name="Currency 61 3 4" xfId="11508" xr:uid="{E02B3268-2FE1-4D2E-AD91-4E53EC6F340C}"/>
    <cellStyle name="Currency 61 3 4 2" xfId="11509" xr:uid="{9013993D-099F-4386-B994-1EBAE7A0B49D}"/>
    <cellStyle name="Currency 61 3 5" xfId="11510" xr:uid="{E4BA612D-0D97-4FE0-81F8-6D9C9C99DF5D}"/>
    <cellStyle name="Currency 61 4" xfId="11511" xr:uid="{CFEB5EEA-E68D-429F-98AF-D763560A6C47}"/>
    <cellStyle name="Currency 61 4 2" xfId="11512" xr:uid="{4A7D06E7-E681-4250-9AFA-5817B9C5A583}"/>
    <cellStyle name="Currency 61 4 2 2" xfId="11513" xr:uid="{0AA38B09-2D03-4920-8DBD-08517AAB4EF9}"/>
    <cellStyle name="Currency 61 4 2 3" xfId="11514" xr:uid="{FEDCBD16-871E-4E2C-B0ED-4DF4F347913F}"/>
    <cellStyle name="Currency 61 4 3" xfId="11515" xr:uid="{94E63406-33DC-42D6-9818-1219C37C4B66}"/>
    <cellStyle name="Currency 61 4 3 2" xfId="11516" xr:uid="{6B7C9AF3-045E-4D77-A03E-4D47148B1ECC}"/>
    <cellStyle name="Currency 61 4 4" xfId="11517" xr:uid="{837CE8AF-E8E5-4388-A380-314E83E3511A}"/>
    <cellStyle name="Currency 61 5" xfId="11518" xr:uid="{633F3415-8DA9-4C17-80CC-B9EC81185146}"/>
    <cellStyle name="Currency 61 5 2" xfId="11519" xr:uid="{646398DC-9AEB-4400-9659-E9D0DEB99AD1}"/>
    <cellStyle name="Currency 61 5 3" xfId="11520" xr:uid="{350BB4F9-99A2-4195-8D44-CA890C3FA841}"/>
    <cellStyle name="Currency 61 6" xfId="11521" xr:uid="{E0F0FB5B-D533-4944-8474-EAABCF5E5C87}"/>
    <cellStyle name="Currency 61 6 2" xfId="11522" xr:uid="{97AE8036-F1DB-4CAE-B4DC-8F2B0104B010}"/>
    <cellStyle name="Currency 61 7" xfId="11523" xr:uid="{69220C89-078B-4F28-93ED-57B4E636B39E}"/>
    <cellStyle name="Currency 61 7 2" xfId="11524" xr:uid="{6E08BD84-04FA-4030-B224-97D55CAB2B09}"/>
    <cellStyle name="Currency 61 8" xfId="11525" xr:uid="{AE583F68-A72A-4F89-81E1-96333EF9DAC4}"/>
    <cellStyle name="Currency 61 9" xfId="11526" xr:uid="{BEE41362-DED7-4E88-AFDD-71D56901F372}"/>
    <cellStyle name="Currency 610" xfId="11527" xr:uid="{328C7EFC-5B16-47C6-91D0-27F45A2A7842}"/>
    <cellStyle name="Currency 611" xfId="11528" xr:uid="{D9D556C8-3EFC-4E65-B843-C45A310E1DDD}"/>
    <cellStyle name="Currency 612" xfId="11529" xr:uid="{FF83BE90-0BB7-4C94-9EB9-0B8DE13342AD}"/>
    <cellStyle name="Currency 613" xfId="11530" xr:uid="{0B1CCBA2-76D9-46C4-9881-231B1034E346}"/>
    <cellStyle name="Currency 614" xfId="11531" xr:uid="{0F90BF60-4C8B-403C-8043-943960E6335E}"/>
    <cellStyle name="Currency 615" xfId="11532" xr:uid="{D97C5788-04F3-4D12-B54B-25F6D36BBA20}"/>
    <cellStyle name="Currency 616" xfId="11533" xr:uid="{7554AE12-5CBB-443C-97C6-92E6FAB013A9}"/>
    <cellStyle name="Currency 617" xfId="11534" xr:uid="{CB56168F-AFB6-46C6-8A5D-A830E82AD8AC}"/>
    <cellStyle name="Currency 618" xfId="11535" xr:uid="{2A8AE5FD-590D-4126-8769-38B9DAF00754}"/>
    <cellStyle name="Currency 619" xfId="11536" xr:uid="{1FF8BED9-AB12-4C32-AFC6-99F6EE942D7A}"/>
    <cellStyle name="Currency 62" xfId="11537" xr:uid="{F4F9599E-8FB3-4852-A289-DC5D90B780D9}"/>
    <cellStyle name="Currency 62 2" xfId="11538" xr:uid="{BBF2BA97-DF82-4EBB-969C-BB93D0B137AC}"/>
    <cellStyle name="Currency 62 2 2" xfId="11539" xr:uid="{8C3065B8-DFD9-40CA-90EA-C4AA8E0FA267}"/>
    <cellStyle name="Currency 62 2 2 2" xfId="11540" xr:uid="{BE5C59D9-879D-4704-AAE4-EBFA80403911}"/>
    <cellStyle name="Currency 62 2 2 3" xfId="11541" xr:uid="{EEC4E317-5F88-41D4-A1CD-C3CED2B05AC0}"/>
    <cellStyle name="Currency 62 2 3" xfId="11542" xr:uid="{2F15D954-143B-462C-8B44-DA4F554E0BD2}"/>
    <cellStyle name="Currency 62 2 3 2" xfId="11543" xr:uid="{98CDC8E4-1780-4D1F-98E2-27611F5A9EE4}"/>
    <cellStyle name="Currency 62 2 4" xfId="11544" xr:uid="{952C67DF-33AF-48A2-9F0E-B96302A300F3}"/>
    <cellStyle name="Currency 62 2 4 2" xfId="11545" xr:uid="{315D9FCD-8096-4E2A-874E-5949861355F7}"/>
    <cellStyle name="Currency 62 2 5" xfId="11546" xr:uid="{B8776DCD-4286-437F-9831-B1288316F245}"/>
    <cellStyle name="Currency 62 3" xfId="11547" xr:uid="{B20FD479-3784-4725-8BB4-92F514729D0D}"/>
    <cellStyle name="Currency 62 3 2" xfId="11548" xr:uid="{5BDD2AE6-55E0-455C-93BE-68B8149CC1B6}"/>
    <cellStyle name="Currency 62 3 2 2" xfId="11549" xr:uid="{D3636A06-D266-4B45-ABC3-EE8C0967E26C}"/>
    <cellStyle name="Currency 62 3 2 3" xfId="11550" xr:uid="{C8934CC9-A899-4723-AA9C-A770F398A61A}"/>
    <cellStyle name="Currency 62 3 3" xfId="11551" xr:uid="{F0638F91-0C2D-459F-8138-ECECDB43448E}"/>
    <cellStyle name="Currency 62 3 3 2" xfId="11552" xr:uid="{05C0DDF2-CD02-4949-9101-D94E778BD612}"/>
    <cellStyle name="Currency 62 3 4" xfId="11553" xr:uid="{4A367FF8-1451-47F5-A5B4-329D55DC7391}"/>
    <cellStyle name="Currency 62 3 4 2" xfId="11554" xr:uid="{5836DC0C-9793-4CAC-A15D-A12591E9300D}"/>
    <cellStyle name="Currency 62 3 5" xfId="11555" xr:uid="{E217EB0E-4155-4ABC-9262-41126CD67F5F}"/>
    <cellStyle name="Currency 62 4" xfId="11556" xr:uid="{63797FD7-9D45-4422-B610-B37284CE8F37}"/>
    <cellStyle name="Currency 62 4 2" xfId="11557" xr:uid="{646CBA59-31F0-4D21-B0D1-7FEC8E23EA81}"/>
    <cellStyle name="Currency 62 4 2 2" xfId="11558" xr:uid="{1FAF9F27-9C64-4B07-9904-05C244FA208D}"/>
    <cellStyle name="Currency 62 4 2 3" xfId="11559" xr:uid="{42054163-C240-4387-A539-C09C7763CDC9}"/>
    <cellStyle name="Currency 62 4 3" xfId="11560" xr:uid="{7647DF48-F52F-4FFF-A390-3A52FC54ABAF}"/>
    <cellStyle name="Currency 62 4 3 2" xfId="11561" xr:uid="{8D0E3890-C23A-4C29-ACC3-4E0E9D75F2BA}"/>
    <cellStyle name="Currency 62 4 4" xfId="11562" xr:uid="{8C723C0A-00DD-488B-977A-7925DB1EE50C}"/>
    <cellStyle name="Currency 62 5" xfId="11563" xr:uid="{4DEAA8E8-274C-4E6D-95D9-B01ACF7B9765}"/>
    <cellStyle name="Currency 62 5 2" xfId="11564" xr:uid="{0A910625-6035-48EA-A81F-A22BC1FFFE03}"/>
    <cellStyle name="Currency 62 5 3" xfId="11565" xr:uid="{18453F70-4812-429B-8F51-9B057E03BF2A}"/>
    <cellStyle name="Currency 62 6" xfId="11566" xr:uid="{1C83380D-1F62-4EAF-8411-8201FC8216B4}"/>
    <cellStyle name="Currency 62 6 2" xfId="11567" xr:uid="{A51C162C-625A-4A3E-9B86-5B6A1604B85E}"/>
    <cellStyle name="Currency 62 7" xfId="11568" xr:uid="{2C467399-CE2C-4E53-808E-09449CBA4933}"/>
    <cellStyle name="Currency 62 7 2" xfId="11569" xr:uid="{40086229-E5F2-4980-B725-A2D136F57A2A}"/>
    <cellStyle name="Currency 62 8" xfId="11570" xr:uid="{C238D12C-D72F-4161-83E4-A0242441CA4A}"/>
    <cellStyle name="Currency 62 9" xfId="11571" xr:uid="{283156AE-F627-46F0-89ED-8EFCF6F406B3}"/>
    <cellStyle name="Currency 620" xfId="11572" xr:uid="{59ECAFAA-9A69-438A-B6D4-36940615E36B}"/>
    <cellStyle name="Currency 621" xfId="11573" xr:uid="{5E9ABDC2-7C45-4AD8-8C5B-ABD4EC92E965}"/>
    <cellStyle name="Currency 622" xfId="11574" xr:uid="{76B17760-DFBF-465B-8CDA-5F33AB00346A}"/>
    <cellStyle name="Currency 623" xfId="11575" xr:uid="{7411C39E-5335-4DD5-8C33-3A99147804B2}"/>
    <cellStyle name="Currency 624" xfId="11576" xr:uid="{4D3A7819-BDD9-46A1-90AD-F4454697AABB}"/>
    <cellStyle name="Currency 625" xfId="11577" xr:uid="{3AD0A7FB-A7F3-485D-910C-6F937A737BCA}"/>
    <cellStyle name="Currency 626" xfId="11578" xr:uid="{670DD68A-6A0B-4A9E-8D83-EAACE950730C}"/>
    <cellStyle name="Currency 627" xfId="11579" xr:uid="{46CCFF76-C7C0-42CE-92C5-F174014DEF15}"/>
    <cellStyle name="Currency 628" xfId="11580" xr:uid="{D9B7C32F-F7B7-42F4-A323-3FB473A5C81B}"/>
    <cellStyle name="Currency 629" xfId="11581" xr:uid="{8CB26C3F-DC69-4E73-BAC4-314192AD5428}"/>
    <cellStyle name="Currency 63" xfId="11582" xr:uid="{8C3A4D1E-25CC-4311-A5EA-5DCA2AC85614}"/>
    <cellStyle name="Currency 63 2" xfId="11583" xr:uid="{69EA5881-80A0-4AD9-BCF4-D008C9DBE703}"/>
    <cellStyle name="Currency 63 2 2" xfId="11584" xr:uid="{5F15C64E-8EA2-4413-A380-047773C83F1E}"/>
    <cellStyle name="Currency 63 2 2 2" xfId="11585" xr:uid="{BCF0AE8F-92E3-431A-B9BF-525BAFDC90EA}"/>
    <cellStyle name="Currency 63 2 2 3" xfId="11586" xr:uid="{B32153DC-83ED-41AB-B01D-28E97A67CBAD}"/>
    <cellStyle name="Currency 63 2 3" xfId="11587" xr:uid="{430E5067-7DBD-4469-B1E1-206DCACE34FD}"/>
    <cellStyle name="Currency 63 2 3 2" xfId="11588" xr:uid="{A303A352-C916-4196-8F2C-F07E1202CD8A}"/>
    <cellStyle name="Currency 63 2 4" xfId="11589" xr:uid="{30ACC23D-04B6-4F1A-AE60-1776CE7598ED}"/>
    <cellStyle name="Currency 63 2 4 2" xfId="11590" xr:uid="{949C5A61-573E-4168-91F9-1E72A8CB61EE}"/>
    <cellStyle name="Currency 63 2 5" xfId="11591" xr:uid="{B73456FB-28FC-4857-82E0-DA0F4837DE35}"/>
    <cellStyle name="Currency 63 3" xfId="11592" xr:uid="{861D6D68-7F34-4B9C-8801-3410DE4F94E1}"/>
    <cellStyle name="Currency 63 3 2" xfId="11593" xr:uid="{D7CD8D6E-31C6-4656-9D3A-F7AE9DD16C0E}"/>
    <cellStyle name="Currency 63 3 2 2" xfId="11594" xr:uid="{87F962F9-59E3-4E81-BC43-EFE1B9E3B494}"/>
    <cellStyle name="Currency 63 3 2 3" xfId="11595" xr:uid="{7FCD5C38-75A5-4577-9114-E7008DFF49F3}"/>
    <cellStyle name="Currency 63 3 3" xfId="11596" xr:uid="{FCD45C80-BA41-4B4B-8C0A-42994ABA0D52}"/>
    <cellStyle name="Currency 63 3 3 2" xfId="11597" xr:uid="{0C804934-5FFF-4D69-BE0F-7C08D0759A21}"/>
    <cellStyle name="Currency 63 3 4" xfId="11598" xr:uid="{D7A37FDF-C014-499E-B0C4-A010782278B2}"/>
    <cellStyle name="Currency 63 3 4 2" xfId="11599" xr:uid="{EDF839C8-6632-4AE0-B11F-98E11BCC3168}"/>
    <cellStyle name="Currency 63 3 5" xfId="11600" xr:uid="{18319DE7-40E6-44A8-8E9E-B8DCD4D71105}"/>
    <cellStyle name="Currency 63 4" xfId="11601" xr:uid="{ADB1AF8B-2AF8-4151-A38F-D11B29D8567F}"/>
    <cellStyle name="Currency 63 4 2" xfId="11602" xr:uid="{0A23737E-491F-4877-AC94-4A00790FDD68}"/>
    <cellStyle name="Currency 63 4 2 2" xfId="11603" xr:uid="{5C675A16-5D17-46DE-BA70-5C2A904CC7CB}"/>
    <cellStyle name="Currency 63 4 2 3" xfId="11604" xr:uid="{7DCF6B58-01C7-4EF1-8DBB-30777466CF8E}"/>
    <cellStyle name="Currency 63 4 3" xfId="11605" xr:uid="{3E70367C-02A4-4EA5-A993-376F3C81449C}"/>
    <cellStyle name="Currency 63 4 3 2" xfId="11606" xr:uid="{48C3FC02-21E3-4B4F-A5B5-B2E6C6BA4C27}"/>
    <cellStyle name="Currency 63 4 4" xfId="11607" xr:uid="{31A30FCF-6EE7-4493-AEB0-462F3474979B}"/>
    <cellStyle name="Currency 63 5" xfId="11608" xr:uid="{8FB4DE73-2DD6-4BC5-B539-2A1264CFF539}"/>
    <cellStyle name="Currency 63 5 2" xfId="11609" xr:uid="{2144010B-25D5-432B-9CDE-BFA5A804F261}"/>
    <cellStyle name="Currency 63 5 3" xfId="11610" xr:uid="{DC0E541B-5723-472C-A4EB-7C5172180A6F}"/>
    <cellStyle name="Currency 63 6" xfId="11611" xr:uid="{54334455-34CD-4DCD-BE3A-A5DD1D60F07F}"/>
    <cellStyle name="Currency 63 6 2" xfId="11612" xr:uid="{E961E6C5-2C84-48F0-932D-8EE84A609657}"/>
    <cellStyle name="Currency 63 7" xfId="11613" xr:uid="{9A9AC728-CA80-459D-9E1B-897DB883BD12}"/>
    <cellStyle name="Currency 63 7 2" xfId="11614" xr:uid="{1BCDC872-D867-43F5-A29A-819E9C960FD4}"/>
    <cellStyle name="Currency 63 8" xfId="11615" xr:uid="{D2555C11-E56C-417D-926C-A447F9FED651}"/>
    <cellStyle name="Currency 63 9" xfId="11616" xr:uid="{DA4AC3CA-DAFC-4FB8-8DCC-0A06AC2A1E6F}"/>
    <cellStyle name="Currency 630" xfId="11617" xr:uid="{4B5D21E3-770F-49A3-96AF-4EDDD578872B}"/>
    <cellStyle name="Currency 631" xfId="11618" xr:uid="{B15FBAAC-0847-4EFB-806C-DEEF6773FD78}"/>
    <cellStyle name="Currency 632" xfId="11619" xr:uid="{3BE93D31-6840-429B-B579-7B198FD93159}"/>
    <cellStyle name="Currency 633" xfId="11620" xr:uid="{2C8B5F84-C0FD-47CA-8CBE-C2B2C95795B7}"/>
    <cellStyle name="Currency 634" xfId="11621" xr:uid="{7B2930B5-08A0-4F02-8B1F-6D6E34BC2EA1}"/>
    <cellStyle name="Currency 635" xfId="11622" xr:uid="{4C5D6CD5-437C-4B1B-8F17-55F625172089}"/>
    <cellStyle name="Currency 636" xfId="11623" xr:uid="{A9541394-B1A9-4E59-B9C9-C3FCF84E9230}"/>
    <cellStyle name="Currency 637" xfId="11624" xr:uid="{7F73661D-5823-443C-A833-3F0441C32815}"/>
    <cellStyle name="Currency 638" xfId="11625" xr:uid="{A70189F0-B5B5-4BAD-8C28-1AC221B77165}"/>
    <cellStyle name="Currency 639" xfId="11626" xr:uid="{CDB6F2FB-680C-442A-9965-DC3607588D2B}"/>
    <cellStyle name="Currency 64" xfId="11627" xr:uid="{A66A5310-2B50-4259-AAD9-AD49BA0DEAF0}"/>
    <cellStyle name="Currency 64 2" xfId="11628" xr:uid="{937DF82A-F360-4CFE-9271-9EB1B0A26DE1}"/>
    <cellStyle name="Currency 64 2 2" xfId="11629" xr:uid="{764EFACB-EE4F-4094-9D75-D10C06D7B1DA}"/>
    <cellStyle name="Currency 64 2 2 2" xfId="11630" xr:uid="{1C9E22CA-85D5-487B-85C4-535DA1B11F57}"/>
    <cellStyle name="Currency 64 2 2 3" xfId="11631" xr:uid="{A146B74D-CDE6-44D1-9307-80359CE08B3E}"/>
    <cellStyle name="Currency 64 2 3" xfId="11632" xr:uid="{1B1E8D53-8F54-44E1-8C99-EE3614E171D1}"/>
    <cellStyle name="Currency 64 2 3 2" xfId="11633" xr:uid="{1DA99AA8-542F-4D93-A8ED-7A658BA66A10}"/>
    <cellStyle name="Currency 64 2 4" xfId="11634" xr:uid="{FE148D35-20EE-41EA-A334-A624F6A9BBFE}"/>
    <cellStyle name="Currency 64 2 4 2" xfId="11635" xr:uid="{1A121286-6406-4FEF-8264-3260B70F2501}"/>
    <cellStyle name="Currency 64 2 5" xfId="11636" xr:uid="{DC410FFD-8350-4023-8DB2-3BADFB577670}"/>
    <cellStyle name="Currency 64 3" xfId="11637" xr:uid="{B8ADDC69-E79B-49AC-858C-BE14B326D882}"/>
    <cellStyle name="Currency 64 3 2" xfId="11638" xr:uid="{A82CAE93-63E0-4E12-A15D-E90AE7CC84FC}"/>
    <cellStyle name="Currency 64 3 2 2" xfId="11639" xr:uid="{0D4CA4B1-D407-4982-AC42-732A82F69504}"/>
    <cellStyle name="Currency 64 3 2 3" xfId="11640" xr:uid="{235BF6D2-0F64-4AAF-96A7-045BCD489D77}"/>
    <cellStyle name="Currency 64 3 3" xfId="11641" xr:uid="{66517136-454C-4A44-A243-6AA885156AB8}"/>
    <cellStyle name="Currency 64 3 3 2" xfId="11642" xr:uid="{A80107E2-F606-4C09-9BAB-69AA87C150DB}"/>
    <cellStyle name="Currency 64 3 4" xfId="11643" xr:uid="{D82A64F8-FBEC-42CF-B386-3655FBDD99BC}"/>
    <cellStyle name="Currency 64 3 4 2" xfId="11644" xr:uid="{17773D30-378F-4241-952E-8548C9C1EA5A}"/>
    <cellStyle name="Currency 64 3 5" xfId="11645" xr:uid="{D231EE2D-3D1B-4C97-931B-436BCE7C344A}"/>
    <cellStyle name="Currency 64 4" xfId="11646" xr:uid="{886D9776-247C-45EB-A533-E14FC0A656B0}"/>
    <cellStyle name="Currency 64 4 2" xfId="11647" xr:uid="{707CCB96-469F-4545-9E54-EC71D8A2C8F8}"/>
    <cellStyle name="Currency 64 4 2 2" xfId="11648" xr:uid="{8A1EDC27-E301-45B9-973D-B05CBA3E7756}"/>
    <cellStyle name="Currency 64 4 2 3" xfId="11649" xr:uid="{766F36FA-3EBD-45FC-953D-816564DDD8CF}"/>
    <cellStyle name="Currency 64 4 3" xfId="11650" xr:uid="{8AAE459C-F188-4265-9859-763E451DFFF3}"/>
    <cellStyle name="Currency 64 4 3 2" xfId="11651" xr:uid="{4A396AB7-90E0-42F2-8BD6-682629A8485A}"/>
    <cellStyle name="Currency 64 4 4" xfId="11652" xr:uid="{A8774B89-FE50-4311-8B7F-FDFD66490B04}"/>
    <cellStyle name="Currency 64 5" xfId="11653" xr:uid="{68F2DB6B-FDBA-4384-A72B-FDB87C43EA91}"/>
    <cellStyle name="Currency 64 5 2" xfId="11654" xr:uid="{B231691A-71DD-4E0F-84A9-A27305B1F4D5}"/>
    <cellStyle name="Currency 64 5 3" xfId="11655" xr:uid="{9DF48A7D-8C2B-4530-A17F-FA09EE32C00F}"/>
    <cellStyle name="Currency 64 6" xfId="11656" xr:uid="{0784E92A-6FA4-40A0-8D1A-CBEA861A828A}"/>
    <cellStyle name="Currency 64 6 2" xfId="11657" xr:uid="{A2C6ECA2-A5D7-4030-A594-0969BB3CD0F2}"/>
    <cellStyle name="Currency 64 7" xfId="11658" xr:uid="{73E1221A-9947-4887-BCE3-EE76411C0DF1}"/>
    <cellStyle name="Currency 64 7 2" xfId="11659" xr:uid="{F59D70C8-1900-48EF-AC50-F93DFE41C34E}"/>
    <cellStyle name="Currency 64 8" xfId="11660" xr:uid="{E03FC14A-7AFC-42FF-8D98-316DD731BE51}"/>
    <cellStyle name="Currency 64 9" xfId="11661" xr:uid="{9DA6E939-6B58-4B32-8602-A6C054D1600F}"/>
    <cellStyle name="Currency 640" xfId="11662" xr:uid="{B4AA20BA-452A-4F5D-A0F0-BB0E03E89E3C}"/>
    <cellStyle name="Currency 641" xfId="11663" xr:uid="{47AE47EF-1EA5-4457-9D53-5444686FC63E}"/>
    <cellStyle name="Currency 642" xfId="11664" xr:uid="{774379CF-FDCA-497A-89A3-F636110F54A3}"/>
    <cellStyle name="Currency 643" xfId="11665" xr:uid="{436DE192-E62F-484C-A226-26473836ADCB}"/>
    <cellStyle name="Currency 644" xfId="11666" xr:uid="{4C3AFF0F-DCD3-47CC-9980-0DAB54169141}"/>
    <cellStyle name="Currency 645" xfId="11667" xr:uid="{BC442E8D-7C19-4091-A63D-E156F4668121}"/>
    <cellStyle name="Currency 646" xfId="11668" xr:uid="{1AB49C23-69E1-49E7-89C3-7C8F9F213147}"/>
    <cellStyle name="Currency 647" xfId="11669" xr:uid="{770809F0-6BE6-4F4E-97B1-3BD71EFE115F}"/>
    <cellStyle name="Currency 648" xfId="11670" xr:uid="{B9E90D35-B4D5-461E-8417-0A0EB3D87C4D}"/>
    <cellStyle name="Currency 649" xfId="11671" xr:uid="{2701783B-D81C-4AF9-8335-7A622B36568A}"/>
    <cellStyle name="Currency 65" xfId="11672" xr:uid="{C599D4C2-03CE-456B-B3E6-C19E752E48AD}"/>
    <cellStyle name="Currency 65 2" xfId="11673" xr:uid="{167186EF-54BA-4D37-9BE5-0161B425DF5B}"/>
    <cellStyle name="Currency 65 2 2" xfId="11674" xr:uid="{9C5F6053-C25C-480B-9B0F-945C9DF20E14}"/>
    <cellStyle name="Currency 65 2 2 2" xfId="11675" xr:uid="{AED34B7B-255C-47B8-9D10-40AEAA65BF0B}"/>
    <cellStyle name="Currency 65 2 2 3" xfId="11676" xr:uid="{A069AB66-68A7-45FB-9B8F-798347D86DD7}"/>
    <cellStyle name="Currency 65 2 3" xfId="11677" xr:uid="{EED16935-1AE3-47E3-BE4D-982D7E5C3313}"/>
    <cellStyle name="Currency 65 2 3 2" xfId="11678" xr:uid="{92861183-6DE0-4CE3-8955-81A75C0D707F}"/>
    <cellStyle name="Currency 65 2 4" xfId="11679" xr:uid="{416E803D-32B0-4005-B5D1-FADA8BCA5ABE}"/>
    <cellStyle name="Currency 65 2 4 2" xfId="11680" xr:uid="{A0CE1507-823E-4689-8A4C-0AA2D3EE3DED}"/>
    <cellStyle name="Currency 65 2 5" xfId="11681" xr:uid="{D359F762-82E1-40F1-8624-86FF63656744}"/>
    <cellStyle name="Currency 65 3" xfId="11682" xr:uid="{F5C329BB-F14C-4A2A-BFF1-CEAF63ECC69A}"/>
    <cellStyle name="Currency 65 3 2" xfId="11683" xr:uid="{8F24491B-CF3E-4A4C-A47B-7654A9D97FFF}"/>
    <cellStyle name="Currency 65 3 2 2" xfId="11684" xr:uid="{21D07A56-E193-4AA2-ADFC-E04A647BF326}"/>
    <cellStyle name="Currency 65 3 2 3" xfId="11685" xr:uid="{2C83CCCC-E4F1-40F4-913D-C689254CEE0B}"/>
    <cellStyle name="Currency 65 3 3" xfId="11686" xr:uid="{5F611144-A102-4B81-AEAA-424719FDB36D}"/>
    <cellStyle name="Currency 65 3 3 2" xfId="11687" xr:uid="{58C443C4-4261-4F57-A241-11E07E640B9E}"/>
    <cellStyle name="Currency 65 3 4" xfId="11688" xr:uid="{398CB988-9B43-408A-8D6E-0EB0E1C0D582}"/>
    <cellStyle name="Currency 65 3 4 2" xfId="11689" xr:uid="{B91FA1AE-2842-4111-84F7-A485790B4B60}"/>
    <cellStyle name="Currency 65 3 5" xfId="11690" xr:uid="{FDE8296A-F850-4B3D-A3D7-58A34D2AB1D5}"/>
    <cellStyle name="Currency 65 4" xfId="11691" xr:uid="{8BA884BF-627D-4599-ABD0-F21707706A68}"/>
    <cellStyle name="Currency 65 4 2" xfId="11692" xr:uid="{F7697DA4-AA66-4B5A-BF22-C12A313E1A57}"/>
    <cellStyle name="Currency 65 4 2 2" xfId="11693" xr:uid="{2A5AC647-986A-4655-AF6E-6F4403A425C0}"/>
    <cellStyle name="Currency 65 4 2 3" xfId="11694" xr:uid="{5D57A085-0C71-4C62-81F6-23E3C90CAEEA}"/>
    <cellStyle name="Currency 65 4 3" xfId="11695" xr:uid="{E13A7A41-E9CD-4D70-87DB-CB0DC9CABD05}"/>
    <cellStyle name="Currency 65 4 3 2" xfId="11696" xr:uid="{306E46A2-201E-412B-88B9-45347C467B3B}"/>
    <cellStyle name="Currency 65 4 4" xfId="11697" xr:uid="{1E621CE6-16E1-4EBE-A651-982D91DE5426}"/>
    <cellStyle name="Currency 65 5" xfId="11698" xr:uid="{27304784-9F69-4C32-8FA9-0C3A34130DCD}"/>
    <cellStyle name="Currency 65 5 2" xfId="11699" xr:uid="{EE4BD59D-C94C-475C-A978-735534BAD230}"/>
    <cellStyle name="Currency 65 5 3" xfId="11700" xr:uid="{F199EE64-F3D1-4705-9E5C-661A0D23C37E}"/>
    <cellStyle name="Currency 65 6" xfId="11701" xr:uid="{CC1A7048-48F4-41F7-8B5B-7814592F9F87}"/>
    <cellStyle name="Currency 65 6 2" xfId="11702" xr:uid="{0A5039C3-C6A4-410A-87D0-31D36334E244}"/>
    <cellStyle name="Currency 65 7" xfId="11703" xr:uid="{37054717-ED6F-4E9D-86E1-B457016232CE}"/>
    <cellStyle name="Currency 65 7 2" xfId="11704" xr:uid="{5B2F9849-0490-4C49-B58E-79737C182532}"/>
    <cellStyle name="Currency 65 8" xfId="11705" xr:uid="{A7024959-9CA1-4776-86A8-F6D09A5394C1}"/>
    <cellStyle name="Currency 65 9" xfId="11706" xr:uid="{BFA3A668-9590-41B4-BF64-E38333EF822A}"/>
    <cellStyle name="Currency 650" xfId="11707" xr:uid="{DF2AFC20-967C-4A2A-A166-82CB715A24C9}"/>
    <cellStyle name="Currency 651" xfId="11708" xr:uid="{A5870C2D-8EBD-4BC4-AC11-B32A0BEC42AA}"/>
    <cellStyle name="Currency 652" xfId="11709" xr:uid="{71E6B94F-56F3-4AAA-9ED7-84D16D08A71E}"/>
    <cellStyle name="Currency 653" xfId="11710" xr:uid="{DA265B4D-AEFB-4E8C-BF4E-159BEC9CAE9A}"/>
    <cellStyle name="Currency 654" xfId="11711" xr:uid="{A75E05BE-EB94-4050-A0EE-31C4ABE51628}"/>
    <cellStyle name="Currency 655" xfId="11712" xr:uid="{C50D1ADB-655F-4BF4-911E-34E641FF86CA}"/>
    <cellStyle name="Currency 656" xfId="11713" xr:uid="{BF19FD77-3C33-4570-9C76-9F524EAD86D2}"/>
    <cellStyle name="Currency 657" xfId="11714" xr:uid="{4250ACC6-ADC7-4859-A14C-704C9A6868BA}"/>
    <cellStyle name="Currency 658" xfId="11715" xr:uid="{835FE089-72E1-429F-B4A3-30345181B2AD}"/>
    <cellStyle name="Currency 659" xfId="11716" xr:uid="{4241C83F-97A4-434C-B7AB-DDA36C6A24BC}"/>
    <cellStyle name="Currency 66" xfId="11717" xr:uid="{80FE8F44-AD8F-45DB-84D7-5A28775647B8}"/>
    <cellStyle name="Currency 66 2" xfId="11718" xr:uid="{E80A88C2-34FC-4AE4-9429-A4CE89361670}"/>
    <cellStyle name="Currency 66 2 2" xfId="11719" xr:uid="{97C83514-B459-4662-95FE-1D8D26940DAD}"/>
    <cellStyle name="Currency 66 2 2 2" xfId="11720" xr:uid="{9F935C53-4511-4B71-AD69-1E2F7282A87A}"/>
    <cellStyle name="Currency 66 2 2 3" xfId="11721" xr:uid="{A09FD5CC-F18A-4F5E-9409-82F271C6AF65}"/>
    <cellStyle name="Currency 66 2 3" xfId="11722" xr:uid="{2EA43542-13A0-4ABE-9088-BF51BE1C08CA}"/>
    <cellStyle name="Currency 66 2 3 2" xfId="11723" xr:uid="{69C06542-15DB-49AD-92CF-4C712E9DAF81}"/>
    <cellStyle name="Currency 66 2 4" xfId="11724" xr:uid="{4C5B9F9E-5119-4DCC-9580-6DA072D8D5CA}"/>
    <cellStyle name="Currency 66 2 4 2" xfId="11725" xr:uid="{D3B992C4-968C-4BA7-888B-855354A89DA1}"/>
    <cellStyle name="Currency 66 2 5" xfId="11726" xr:uid="{73A1F6B1-6710-4CF1-88A0-AA608FE417D8}"/>
    <cellStyle name="Currency 66 3" xfId="11727" xr:uid="{F6FA24F1-287B-42C1-9B28-586786747C48}"/>
    <cellStyle name="Currency 66 3 2" xfId="11728" xr:uid="{C5E3AF78-75F3-4840-9653-78EA1ADE8F07}"/>
    <cellStyle name="Currency 66 3 2 2" xfId="11729" xr:uid="{08565747-3513-4EE1-A288-E4F307DA8FEA}"/>
    <cellStyle name="Currency 66 3 2 3" xfId="11730" xr:uid="{ECDA0D15-25DB-4283-9886-C9BA4F064A62}"/>
    <cellStyle name="Currency 66 3 3" xfId="11731" xr:uid="{2FE39E69-850E-469A-B5FE-748C336E1AA7}"/>
    <cellStyle name="Currency 66 3 3 2" xfId="11732" xr:uid="{EB44ACEA-CB7D-4082-BF53-F3B0445F8563}"/>
    <cellStyle name="Currency 66 3 4" xfId="11733" xr:uid="{BFFD8A2C-4037-464E-8962-9B130747BE21}"/>
    <cellStyle name="Currency 66 3 4 2" xfId="11734" xr:uid="{F5D81616-F5C9-4C40-A41A-AF9FA142612B}"/>
    <cellStyle name="Currency 66 3 5" xfId="11735" xr:uid="{6689FD9F-552D-41C0-A84E-F7362FDF0145}"/>
    <cellStyle name="Currency 66 4" xfId="11736" xr:uid="{E4729B05-653D-4E1F-9003-FBC2E8B4303F}"/>
    <cellStyle name="Currency 66 4 2" xfId="11737" xr:uid="{418C2E2C-90A5-420E-82FE-EAB1C6EEFC9D}"/>
    <cellStyle name="Currency 66 4 2 2" xfId="11738" xr:uid="{2D734597-B354-4608-B1B7-35F230B80B2B}"/>
    <cellStyle name="Currency 66 4 2 3" xfId="11739" xr:uid="{3798498B-10A7-4A19-835B-F426A3E1EE7A}"/>
    <cellStyle name="Currency 66 4 3" xfId="11740" xr:uid="{FFEC529B-3CC7-497A-B132-D16638ECD92C}"/>
    <cellStyle name="Currency 66 4 3 2" xfId="11741" xr:uid="{36F4982B-125C-4CB8-82A9-8656EFAF8FBB}"/>
    <cellStyle name="Currency 66 4 4" xfId="11742" xr:uid="{2FE0EF38-0AFC-4922-B474-F95E1B2931EF}"/>
    <cellStyle name="Currency 66 5" xfId="11743" xr:uid="{82CB19A9-B8A0-4247-A8E3-6BD1FD5D1F6B}"/>
    <cellStyle name="Currency 66 5 2" xfId="11744" xr:uid="{6DFE0ED1-E615-4F4C-B5D1-765578356C81}"/>
    <cellStyle name="Currency 66 5 3" xfId="11745" xr:uid="{8C75320A-7B34-4192-B892-138A524325FC}"/>
    <cellStyle name="Currency 66 6" xfId="11746" xr:uid="{1A81BD99-05D3-43BA-9B17-3E734DB864D2}"/>
    <cellStyle name="Currency 66 6 2" xfId="11747" xr:uid="{41102B7B-D467-42F4-9A12-CDB1D3C2F88E}"/>
    <cellStyle name="Currency 66 7" xfId="11748" xr:uid="{92DEDD5F-937B-4C63-9537-80FFCB2765E6}"/>
    <cellStyle name="Currency 66 7 2" xfId="11749" xr:uid="{AB0C9652-6A5C-41A7-BFD2-A996242E7BA3}"/>
    <cellStyle name="Currency 66 8" xfId="11750" xr:uid="{D74FED5E-7D71-42A9-8172-3D5259E6CF99}"/>
    <cellStyle name="Currency 66 9" xfId="11751" xr:uid="{C266841E-1AC7-4049-B1A0-38BE2AD4BCB2}"/>
    <cellStyle name="Currency 660" xfId="11752" xr:uid="{58412970-E473-4C17-9D8D-8AC3183661AB}"/>
    <cellStyle name="Currency 661" xfId="11753" xr:uid="{973B5577-D6F9-4333-931E-23AFA6A05D08}"/>
    <cellStyle name="Currency 662" xfId="11754" xr:uid="{8087F3A6-A0DE-4D48-B3FE-EF986B86FD44}"/>
    <cellStyle name="Currency 663" xfId="11755" xr:uid="{847FAF04-35B3-4BC2-A40F-357EA19C1C66}"/>
    <cellStyle name="Currency 664" xfId="11756" xr:uid="{9C07F54D-46EF-4EB4-9C2B-D2B3B8F656CC}"/>
    <cellStyle name="Currency 665" xfId="11757" xr:uid="{90597A81-1C82-4D8E-B875-4313D213973B}"/>
    <cellStyle name="Currency 666" xfId="11758" xr:uid="{BB34D7BC-F874-46E7-91A9-6F9F0861861E}"/>
    <cellStyle name="Currency 667" xfId="11759" xr:uid="{04EB0B76-0511-4E90-9A51-4854ACE1A8BD}"/>
    <cellStyle name="Currency 668" xfId="11760" xr:uid="{539D5683-7DB9-4284-BA21-0C4C66815C09}"/>
    <cellStyle name="Currency 669" xfId="11761" xr:uid="{1410C673-253C-4D72-9A40-3D8B021131F0}"/>
    <cellStyle name="Currency 67" xfId="11762" xr:uid="{5900A0C4-44DB-40ED-8703-40330D97FB86}"/>
    <cellStyle name="Currency 67 2" xfId="11763" xr:uid="{E1784CB6-7AB6-4EB0-935E-A3B96C9EE451}"/>
    <cellStyle name="Currency 67 2 2" xfId="11764" xr:uid="{CCFAE9C1-84C0-4E9F-873B-7AACD3AD9E5C}"/>
    <cellStyle name="Currency 67 2 2 2" xfId="11765" xr:uid="{8DAD08AF-F986-41FB-8962-7BA92D410A9E}"/>
    <cellStyle name="Currency 67 2 2 3" xfId="11766" xr:uid="{2071E2BB-1683-49BB-A66B-E6AE34A9C058}"/>
    <cellStyle name="Currency 67 2 3" xfId="11767" xr:uid="{92E48708-D3BA-4CE0-94BD-45D7AEB550D1}"/>
    <cellStyle name="Currency 67 2 3 2" xfId="11768" xr:uid="{71D96C84-F219-4393-ABE4-33E02A610549}"/>
    <cellStyle name="Currency 67 2 4" xfId="11769" xr:uid="{91BC8E79-B4FC-4A13-A31A-7623B9750B18}"/>
    <cellStyle name="Currency 67 2 4 2" xfId="11770" xr:uid="{2E6034B6-3DA4-4BDB-BBBA-3D287CBF962E}"/>
    <cellStyle name="Currency 67 2 5" xfId="11771" xr:uid="{A571E2C8-A147-4D75-8429-EC8C62D80EBA}"/>
    <cellStyle name="Currency 67 3" xfId="11772" xr:uid="{604D854A-A207-49F4-88B1-BD7F3A68AB01}"/>
    <cellStyle name="Currency 67 3 2" xfId="11773" xr:uid="{7A22F5EB-449A-4B8D-9FBC-07837F6987E3}"/>
    <cellStyle name="Currency 67 3 2 2" xfId="11774" xr:uid="{03F5EDE3-95F7-497E-9C8D-70D634562349}"/>
    <cellStyle name="Currency 67 3 2 3" xfId="11775" xr:uid="{F83E4BAB-1B51-45BB-A028-A18C439A3572}"/>
    <cellStyle name="Currency 67 3 3" xfId="11776" xr:uid="{69E267F1-3227-40AE-B7BA-9D61147C3637}"/>
    <cellStyle name="Currency 67 3 3 2" xfId="11777" xr:uid="{8E2CB8AE-0D3B-44C2-B480-E47D0732000E}"/>
    <cellStyle name="Currency 67 3 4" xfId="11778" xr:uid="{74F6BE12-BB83-4BF1-BCA7-45796242CCAE}"/>
    <cellStyle name="Currency 67 3 4 2" xfId="11779" xr:uid="{0E505F3A-4EAE-4D82-B283-8E546D23AD3F}"/>
    <cellStyle name="Currency 67 3 5" xfId="11780" xr:uid="{32D89031-89C5-4CFB-B540-B13C57942D86}"/>
    <cellStyle name="Currency 67 4" xfId="11781" xr:uid="{A67E320C-9E39-4FBE-ADD8-E0C09665182A}"/>
    <cellStyle name="Currency 67 4 2" xfId="11782" xr:uid="{D71FF801-6794-4005-8C28-E9AB4694E538}"/>
    <cellStyle name="Currency 67 4 2 2" xfId="11783" xr:uid="{30551E71-490C-4C2E-BB16-E1F02187CF36}"/>
    <cellStyle name="Currency 67 4 2 3" xfId="11784" xr:uid="{9287A840-1F3D-4E64-8D1A-FB64BEA4D97B}"/>
    <cellStyle name="Currency 67 4 3" xfId="11785" xr:uid="{525B0196-35F0-407A-840B-CAECDD5752DC}"/>
    <cellStyle name="Currency 67 4 3 2" xfId="11786" xr:uid="{73CA3965-4E25-4910-8934-1881EE398C79}"/>
    <cellStyle name="Currency 67 4 4" xfId="11787" xr:uid="{E4896E81-D62A-4822-B0B7-665AD6799CF3}"/>
    <cellStyle name="Currency 67 5" xfId="11788" xr:uid="{0C48A6BC-8AA6-4A72-A3A5-94DCEF146815}"/>
    <cellStyle name="Currency 67 5 2" xfId="11789" xr:uid="{07EA3126-1C0D-49F7-A0CC-52A7D64F5733}"/>
    <cellStyle name="Currency 67 5 3" xfId="11790" xr:uid="{B7AE5774-FCA4-4E37-8CE8-D954E443C9D0}"/>
    <cellStyle name="Currency 67 6" xfId="11791" xr:uid="{64536F7E-F691-4E0D-B935-8FBAA5DFE46D}"/>
    <cellStyle name="Currency 67 6 2" xfId="11792" xr:uid="{F79767E0-657D-450E-8C05-FF318961D9CA}"/>
    <cellStyle name="Currency 67 7" xfId="11793" xr:uid="{22450EB1-DEC3-443E-BEDC-96BA35ED64C0}"/>
    <cellStyle name="Currency 67 7 2" xfId="11794" xr:uid="{17551B7C-03D1-4365-B7BD-69D39E9A13F4}"/>
    <cellStyle name="Currency 67 8" xfId="11795" xr:uid="{EF3103EA-BB35-4D88-B23E-CC4116D1BBC6}"/>
    <cellStyle name="Currency 67 9" xfId="11796" xr:uid="{27EB7FF3-92D5-4A8E-8A5D-6AC88EE024FE}"/>
    <cellStyle name="Currency 670" xfId="11797" xr:uid="{D42D6E48-A39C-421E-BDF7-8BCE5C3E323D}"/>
    <cellStyle name="Currency 671" xfId="11798" xr:uid="{C188C610-E27F-440C-86FB-A75C35A80152}"/>
    <cellStyle name="Currency 672" xfId="11799" xr:uid="{DEFB6FC2-513A-4465-9163-139EC30922AE}"/>
    <cellStyle name="Currency 673" xfId="11800" xr:uid="{2A0D9302-1D3E-4AAE-B4C1-73FDA561F8C3}"/>
    <cellStyle name="Currency 674" xfId="11801" xr:uid="{14DA4EB5-4D55-4AC5-BBF3-08B0E836C705}"/>
    <cellStyle name="Currency 675" xfId="11802" xr:uid="{EC399A25-DD16-469C-AFC9-4B048578E7EE}"/>
    <cellStyle name="Currency 676" xfId="11803" xr:uid="{78718706-60F5-4DFF-860A-E481BFDD4109}"/>
    <cellStyle name="Currency 677" xfId="11804" xr:uid="{0ADCEB09-7DBD-48AB-97F3-A23A865A45B7}"/>
    <cellStyle name="Currency 678" xfId="11805" xr:uid="{A90ED785-4C83-4731-86B1-1F4B3D2251FA}"/>
    <cellStyle name="Currency 679" xfId="11806" xr:uid="{E4D91A1F-C441-42D1-988E-8428C737BE69}"/>
    <cellStyle name="Currency 68" xfId="11807" xr:uid="{06A99A04-CEAB-4FE5-A9A9-FD3ABB6D3066}"/>
    <cellStyle name="Currency 68 2" xfId="11808" xr:uid="{B6D1B676-44BE-47CA-908F-3EB8ED79DEAE}"/>
    <cellStyle name="Currency 68 2 2" xfId="11809" xr:uid="{260C3306-4F18-4A92-8019-149F7EF77DBE}"/>
    <cellStyle name="Currency 68 2 2 2" xfId="11810" xr:uid="{D034A5C1-A8BF-4C8E-9F1A-A72F40E5C614}"/>
    <cellStyle name="Currency 68 2 2 3" xfId="11811" xr:uid="{7ADC2660-618B-4FB1-85C7-EF5510B635A6}"/>
    <cellStyle name="Currency 68 2 3" xfId="11812" xr:uid="{64EB0A2C-212C-473A-AE0C-F175CB774322}"/>
    <cellStyle name="Currency 68 2 3 2" xfId="11813" xr:uid="{56D66DD5-8D49-47F6-932D-1DDEC980A520}"/>
    <cellStyle name="Currency 68 2 4" xfId="11814" xr:uid="{3F5A9EE0-A015-44D3-88BF-837416B54922}"/>
    <cellStyle name="Currency 68 2 4 2" xfId="11815" xr:uid="{52A2D55A-B5DC-4406-9566-7290A6E9A545}"/>
    <cellStyle name="Currency 68 2 5" xfId="11816" xr:uid="{0C634457-2E4E-4482-B4E9-8734AE1165E8}"/>
    <cellStyle name="Currency 68 3" xfId="11817" xr:uid="{26BDB49A-3456-4F20-BF73-1CFB566F752C}"/>
    <cellStyle name="Currency 68 3 2" xfId="11818" xr:uid="{51482823-F4FB-4FDA-A535-FEBC9B41FE22}"/>
    <cellStyle name="Currency 68 3 2 2" xfId="11819" xr:uid="{1AE70EC3-9F5D-4060-BFA8-EAAFC6F56276}"/>
    <cellStyle name="Currency 68 3 2 3" xfId="11820" xr:uid="{748E36CD-5167-4BC9-B8DB-00E2E28B88DB}"/>
    <cellStyle name="Currency 68 3 3" xfId="11821" xr:uid="{79C12E9D-A2E1-4C10-B493-6FFA571F811E}"/>
    <cellStyle name="Currency 68 3 3 2" xfId="11822" xr:uid="{5D3AFB27-1F48-4E30-AB62-D30F98CA7940}"/>
    <cellStyle name="Currency 68 3 4" xfId="11823" xr:uid="{D59F61C9-7088-495D-8206-F5FBEB12C89A}"/>
    <cellStyle name="Currency 68 3 4 2" xfId="11824" xr:uid="{4B1F9912-0E16-41AF-8A23-C5C7989A0074}"/>
    <cellStyle name="Currency 68 3 5" xfId="11825" xr:uid="{FB9D27CE-1279-4597-BE41-76B388C54697}"/>
    <cellStyle name="Currency 68 4" xfId="11826" xr:uid="{A0596994-0B76-43F1-9837-9DCFA456ECBE}"/>
    <cellStyle name="Currency 68 4 2" xfId="11827" xr:uid="{2894E47A-B6ED-42B9-82E4-E26A0919A694}"/>
    <cellStyle name="Currency 68 4 2 2" xfId="11828" xr:uid="{BCF0DCBB-B37F-4C9B-915F-E7A141654FB7}"/>
    <cellStyle name="Currency 68 4 2 3" xfId="11829" xr:uid="{E3333BAB-600E-452B-973E-47E8284888A3}"/>
    <cellStyle name="Currency 68 4 3" xfId="11830" xr:uid="{E944DA79-E064-4DD0-A0B0-F5CE2C61E7FB}"/>
    <cellStyle name="Currency 68 4 3 2" xfId="11831" xr:uid="{89816ECA-1868-4DD7-B6A1-C89B3E38E2A3}"/>
    <cellStyle name="Currency 68 4 4" xfId="11832" xr:uid="{9911A6CE-4331-46D5-9756-9BD0AD838460}"/>
    <cellStyle name="Currency 68 5" xfId="11833" xr:uid="{5C90FBE5-2D9E-42CF-B3BB-E83FEB777D4A}"/>
    <cellStyle name="Currency 68 5 2" xfId="11834" xr:uid="{F8078D8B-45DF-452B-A560-41AD259B3134}"/>
    <cellStyle name="Currency 68 5 3" xfId="11835" xr:uid="{21699F3F-8142-41BE-B7C6-80AD64C921D3}"/>
    <cellStyle name="Currency 68 6" xfId="11836" xr:uid="{913D3E83-6B05-429B-831A-5DD18B4A5764}"/>
    <cellStyle name="Currency 68 6 2" xfId="11837" xr:uid="{C995F78A-4E37-47C2-98D1-B0A30F008898}"/>
    <cellStyle name="Currency 68 7" xfId="11838" xr:uid="{F30D3B1E-7382-4910-8B0B-A1E0BFCC3BEB}"/>
    <cellStyle name="Currency 68 7 2" xfId="11839" xr:uid="{369BD9F8-CCBB-4A3E-ACC3-EA59E38B6D17}"/>
    <cellStyle name="Currency 68 8" xfId="11840" xr:uid="{B0AFAAB8-8925-4E9A-AE5E-6928C1EEE67F}"/>
    <cellStyle name="Currency 68 9" xfId="11841" xr:uid="{DAA23465-B858-4633-B182-18BE8E80E0AF}"/>
    <cellStyle name="Currency 680" xfId="11842" xr:uid="{13A7E91E-123F-4B91-B1C6-7A15DBEA5EE0}"/>
    <cellStyle name="Currency 681" xfId="11843" xr:uid="{4D89FFAD-C9E9-44E4-B53D-EB9F255DB276}"/>
    <cellStyle name="Currency 682" xfId="11844" xr:uid="{6931A9A2-DFA6-4219-A4F3-EB1E15D0F3DC}"/>
    <cellStyle name="Currency 683" xfId="11845" xr:uid="{D543BE48-3785-417B-81EF-DAEA6AFEB031}"/>
    <cellStyle name="Currency 684" xfId="11846" xr:uid="{29DCE251-5392-4A4D-815C-E259F3FFA18C}"/>
    <cellStyle name="Currency 685" xfId="11847" xr:uid="{8D01C623-26D8-41BC-95D0-9F1C2BBD65BD}"/>
    <cellStyle name="Currency 686" xfId="11848" xr:uid="{83FF6F9F-85D6-4DEF-BFE6-848775EEEFB9}"/>
    <cellStyle name="Currency 687" xfId="11849" xr:uid="{415B3A40-F5A3-491C-BCCE-4D47C1916EF5}"/>
    <cellStyle name="Currency 688" xfId="11850" xr:uid="{C76CA251-F9A1-4DD2-A3ED-6C3141B1FD4C}"/>
    <cellStyle name="Currency 689" xfId="11851" xr:uid="{D1E2DA3A-CDE9-4404-A41B-6E975A973194}"/>
    <cellStyle name="Currency 69" xfId="11852" xr:uid="{24FDD051-D232-4900-A08D-A1117A735A01}"/>
    <cellStyle name="Currency 69 2" xfId="11853" xr:uid="{59A8570A-631A-4CB8-92FD-3813542CDB40}"/>
    <cellStyle name="Currency 69 2 2" xfId="11854" xr:uid="{622C85BB-145D-4FEB-BE99-2A30ABA37570}"/>
    <cellStyle name="Currency 69 2 2 2" xfId="11855" xr:uid="{58E2C4EE-58FF-40D0-8E06-EF7C338FBDF3}"/>
    <cellStyle name="Currency 69 2 2 3" xfId="11856" xr:uid="{77B96959-A26C-4B05-8B9F-DA7DDB2D2531}"/>
    <cellStyle name="Currency 69 2 3" xfId="11857" xr:uid="{05293BA5-5907-4247-B5AC-10B86219089F}"/>
    <cellStyle name="Currency 69 2 3 2" xfId="11858" xr:uid="{610AE46A-674C-4D57-836E-8279F58748F6}"/>
    <cellStyle name="Currency 69 2 4" xfId="11859" xr:uid="{B5592545-AE42-432E-915C-F50F3E60CE07}"/>
    <cellStyle name="Currency 69 2 4 2" xfId="11860" xr:uid="{8F22B9AE-8461-4F72-BDDF-AABB5BDA3518}"/>
    <cellStyle name="Currency 69 2 5" xfId="11861" xr:uid="{7DDBB373-F977-4239-A1F5-F162F2A13185}"/>
    <cellStyle name="Currency 69 3" xfId="11862" xr:uid="{087543F3-23DA-48C7-8BCC-D7BDD4A50762}"/>
    <cellStyle name="Currency 69 3 2" xfId="11863" xr:uid="{144B3680-3F44-4907-87FE-8E3FA3698319}"/>
    <cellStyle name="Currency 69 3 2 2" xfId="11864" xr:uid="{3EDBF4C6-9ADA-43C7-ACCB-DC9E44D0D995}"/>
    <cellStyle name="Currency 69 3 2 3" xfId="11865" xr:uid="{346EF0A3-7665-41BF-A34B-D5FF62D2F5D0}"/>
    <cellStyle name="Currency 69 3 3" xfId="11866" xr:uid="{02C15B49-C804-4180-A843-03BC3AF3C390}"/>
    <cellStyle name="Currency 69 3 3 2" xfId="11867" xr:uid="{3E095896-6369-4984-A315-BC76E1943D98}"/>
    <cellStyle name="Currency 69 3 4" xfId="11868" xr:uid="{A6E2E673-2190-4A54-90FC-4B4F24A69260}"/>
    <cellStyle name="Currency 69 3 4 2" xfId="11869" xr:uid="{16E47710-7B1A-4026-86BD-2AEBAB17202B}"/>
    <cellStyle name="Currency 69 3 5" xfId="11870" xr:uid="{E55EDC3C-91B0-4488-843A-DA01C25FBFAA}"/>
    <cellStyle name="Currency 69 4" xfId="11871" xr:uid="{4AFD7BBE-B678-4CB2-994A-38281EFAE9EC}"/>
    <cellStyle name="Currency 69 4 2" xfId="11872" xr:uid="{9740482C-BC77-4972-B570-15C2163B2C63}"/>
    <cellStyle name="Currency 69 4 2 2" xfId="11873" xr:uid="{A46023D7-47CE-4D65-98B2-AE3058123C8B}"/>
    <cellStyle name="Currency 69 4 2 3" xfId="11874" xr:uid="{AA311701-F1C1-4FA9-B39B-CB43D81A4AF6}"/>
    <cellStyle name="Currency 69 4 3" xfId="11875" xr:uid="{93F0C9AE-05B0-4A7A-B92C-88272E54A42C}"/>
    <cellStyle name="Currency 69 4 3 2" xfId="11876" xr:uid="{02615432-2959-4E34-88B0-5843E543CE88}"/>
    <cellStyle name="Currency 69 4 4" xfId="11877" xr:uid="{F4994E17-31BA-464A-ADEC-669E70FE9C28}"/>
    <cellStyle name="Currency 69 5" xfId="11878" xr:uid="{1233E4A4-8947-41A7-866A-279DADE898F9}"/>
    <cellStyle name="Currency 69 5 2" xfId="11879" xr:uid="{8E35DCCE-1E8B-4F36-9E57-DF829FDF6935}"/>
    <cellStyle name="Currency 69 5 3" xfId="11880" xr:uid="{1112F0E2-65E5-4966-996F-EEEC93F45989}"/>
    <cellStyle name="Currency 69 6" xfId="11881" xr:uid="{D317D647-8B5E-439E-8C88-3EFEF04BE347}"/>
    <cellStyle name="Currency 69 6 2" xfId="11882" xr:uid="{A2BC9D2A-5A6E-4D5F-B2F8-6ABA7EEEE005}"/>
    <cellStyle name="Currency 69 7" xfId="11883" xr:uid="{903B00D2-CE58-4CD2-993D-AA1F39827A45}"/>
    <cellStyle name="Currency 69 7 2" xfId="11884" xr:uid="{F5733495-0924-4D93-BBC2-3E91E5A01EB9}"/>
    <cellStyle name="Currency 69 8" xfId="11885" xr:uid="{8404E56B-9A2F-4A58-BF16-855CA48526F4}"/>
    <cellStyle name="Currency 69 9" xfId="11886" xr:uid="{86B7D348-37F2-4B5F-AC7F-97F4A01498D4}"/>
    <cellStyle name="Currency 690" xfId="11887" xr:uid="{095406D8-39B4-4D16-97CF-228BAFC93A6A}"/>
    <cellStyle name="Currency 691" xfId="11888" xr:uid="{4B1EE24D-3BF8-4704-8293-98D17756C363}"/>
    <cellStyle name="Currency 692" xfId="11889" xr:uid="{C6F67F4A-C38E-4D11-851C-A7C967754D00}"/>
    <cellStyle name="Currency 693" xfId="11890" xr:uid="{69556357-B3BB-4C03-9659-BBF8F00F9556}"/>
    <cellStyle name="Currency 694" xfId="11891" xr:uid="{9B001B14-4D6D-4765-B996-D8F1AB37CAF8}"/>
    <cellStyle name="Currency 695" xfId="11892" xr:uid="{9ADC05C0-0E48-4CDD-A504-7DD0B6F50AA4}"/>
    <cellStyle name="Currency 696" xfId="11893" xr:uid="{3979EB31-417C-43AF-8759-627BD3212042}"/>
    <cellStyle name="Currency 697" xfId="11894" xr:uid="{9982A7EB-6723-4647-9370-E045A43FE3B5}"/>
    <cellStyle name="Currency 698" xfId="11895" xr:uid="{33861077-885D-44BD-A06E-E62E74F43B3B}"/>
    <cellStyle name="Currency 699" xfId="11896" xr:uid="{3E312345-101E-4925-9994-27E30B54D980}"/>
    <cellStyle name="Currency 7" xfId="11897" xr:uid="{E0429A86-D0AE-4CC5-A234-B334933CC0CE}"/>
    <cellStyle name="Currency 7 2" xfId="11898" xr:uid="{360B7A8C-11FC-4ECA-98E5-5374DA296E57}"/>
    <cellStyle name="Currency 7 2 2" xfId="30240" xr:uid="{FD997C46-FE0D-4517-90E1-4D411A9E920C}"/>
    <cellStyle name="Currency 7 3" xfId="11899" xr:uid="{CA93E955-ECE4-4096-8B96-77CC0BC562C3}"/>
    <cellStyle name="Currency 7 4" xfId="11900" xr:uid="{9C553DBF-D3E2-4789-B933-816FB196702E}"/>
    <cellStyle name="Currency 7 5" xfId="30239" xr:uid="{DD24AF80-408B-4FC4-93BA-A3BE3AEB6A63}"/>
    <cellStyle name="Currency 70" xfId="11901" xr:uid="{9CA74814-65CB-4B77-AC64-958DE8C38830}"/>
    <cellStyle name="Currency 70 2" xfId="11902" xr:uid="{79C86FA1-E1BF-4D52-B16A-03E5B4CB3112}"/>
    <cellStyle name="Currency 70 2 2" xfId="11903" xr:uid="{D9D306AC-5278-49DB-8C53-64754299A11C}"/>
    <cellStyle name="Currency 70 2 2 2" xfId="11904" xr:uid="{3DE71FBC-90D1-4B57-B6D6-4037717F024A}"/>
    <cellStyle name="Currency 70 2 2 3" xfId="11905" xr:uid="{39954AB0-AA94-4A7F-B995-3EA35B8B68BB}"/>
    <cellStyle name="Currency 70 2 3" xfId="11906" xr:uid="{1657D60F-7182-456A-9977-6298F575B55D}"/>
    <cellStyle name="Currency 70 2 3 2" xfId="11907" xr:uid="{6884448B-029D-4C6D-B798-5D3DE8D5DACE}"/>
    <cellStyle name="Currency 70 2 4" xfId="11908" xr:uid="{64ED73BD-0AAB-4620-B4E7-44D59B6B3B4B}"/>
    <cellStyle name="Currency 70 2 4 2" xfId="11909" xr:uid="{BE8E56C0-80C0-4916-A32F-44A42D346B83}"/>
    <cellStyle name="Currency 70 2 5" xfId="11910" xr:uid="{DF2F83BD-8A05-4BE5-B38A-6D41949D6EFA}"/>
    <cellStyle name="Currency 70 3" xfId="11911" xr:uid="{18FB31C6-5243-4AFC-845C-1CACB04648F6}"/>
    <cellStyle name="Currency 70 3 2" xfId="11912" xr:uid="{74EECC52-C190-4390-B59F-757A91132AA5}"/>
    <cellStyle name="Currency 70 3 2 2" xfId="11913" xr:uid="{AF2B9096-F824-405F-AE56-4B5FA8C64430}"/>
    <cellStyle name="Currency 70 3 2 3" xfId="11914" xr:uid="{234982F6-EED7-465A-92CB-428F63F6959E}"/>
    <cellStyle name="Currency 70 3 3" xfId="11915" xr:uid="{49C01D7F-5E48-40DB-8B3F-C435EC40CFFE}"/>
    <cellStyle name="Currency 70 3 3 2" xfId="11916" xr:uid="{45FE6469-8FB5-4D47-8EDF-819960A7AED8}"/>
    <cellStyle name="Currency 70 3 4" xfId="11917" xr:uid="{05AE50C2-EC35-4979-BF2D-2A3EAADDFE79}"/>
    <cellStyle name="Currency 70 3 4 2" xfId="11918" xr:uid="{D490F1BD-0A3E-4A14-BAE1-8F9CED2F03A6}"/>
    <cellStyle name="Currency 70 3 5" xfId="11919" xr:uid="{823F38A0-5458-4761-B0BF-DBF0FC99455A}"/>
    <cellStyle name="Currency 70 4" xfId="11920" xr:uid="{52BA5E77-3064-4443-8F53-70D6A388C54B}"/>
    <cellStyle name="Currency 70 4 2" xfId="11921" xr:uid="{1B5AA171-BD7F-4000-ABCC-6FC9B3984201}"/>
    <cellStyle name="Currency 70 4 2 2" xfId="11922" xr:uid="{807B8339-BCE7-4D2C-A602-5FCB22B4C5F1}"/>
    <cellStyle name="Currency 70 4 2 3" xfId="11923" xr:uid="{5E2F0ED1-B182-438E-93AC-68E22100E647}"/>
    <cellStyle name="Currency 70 4 3" xfId="11924" xr:uid="{656C618B-523F-4DB3-83EA-AE60D89B6B3B}"/>
    <cellStyle name="Currency 70 4 3 2" xfId="11925" xr:uid="{FB243294-8B57-452F-8697-30883AD1BAC3}"/>
    <cellStyle name="Currency 70 4 4" xfId="11926" xr:uid="{44FE380E-00D6-48EF-8D63-5A2BAF263359}"/>
    <cellStyle name="Currency 70 5" xfId="11927" xr:uid="{9420F369-DBBD-4567-8B15-9723F857B669}"/>
    <cellStyle name="Currency 70 5 2" xfId="11928" xr:uid="{C8EBEECA-4EF6-4D4C-B64B-68BC98FFA842}"/>
    <cellStyle name="Currency 70 5 3" xfId="11929" xr:uid="{75CDE941-54B8-46AC-B4C9-57DA535B553A}"/>
    <cellStyle name="Currency 70 6" xfId="11930" xr:uid="{65226B23-BD1A-421F-A358-D70284B13FC9}"/>
    <cellStyle name="Currency 70 6 2" xfId="11931" xr:uid="{99F454EC-86EF-4B5F-B9B1-01CBD2B0C328}"/>
    <cellStyle name="Currency 70 7" xfId="11932" xr:uid="{B134C2A6-2F3B-4418-BC0A-838D60BE12B3}"/>
    <cellStyle name="Currency 70 7 2" xfId="11933" xr:uid="{01A2C655-1D20-4157-90E6-63B797C279D2}"/>
    <cellStyle name="Currency 70 8" xfId="11934" xr:uid="{18AFA031-B9AB-4F84-9457-FFDEA6A3822B}"/>
    <cellStyle name="Currency 70 9" xfId="11935" xr:uid="{3969FFDD-B1FB-4F7C-A35A-54EA43DD1E1D}"/>
    <cellStyle name="Currency 700" xfId="11936" xr:uid="{134DB4BF-853D-4183-AB9C-2A157579AA27}"/>
    <cellStyle name="Currency 701" xfId="11937" xr:uid="{A0EE3BA2-81A1-4B77-8678-FFBBD08159D1}"/>
    <cellStyle name="Currency 702" xfId="11938" xr:uid="{DE197A53-AB99-40E4-9600-433D00C7944E}"/>
    <cellStyle name="Currency 703" xfId="11939" xr:uid="{C3D0E67D-8865-4165-9599-4D1428D470AD}"/>
    <cellStyle name="Currency 704" xfId="11940" xr:uid="{6BCFDE8B-4D18-4D41-BD6E-E5210354C417}"/>
    <cellStyle name="Currency 705" xfId="11941" xr:uid="{06017C00-DB2F-4B0B-9577-B1AA25B0E6C3}"/>
    <cellStyle name="Currency 706" xfId="11942" xr:uid="{DBAACD0C-DD8A-4F83-B6D1-CADA04A3A248}"/>
    <cellStyle name="Currency 707" xfId="11943" xr:uid="{71314FAF-410F-4033-BEEC-FD3E75DFC395}"/>
    <cellStyle name="Currency 708" xfId="11944" xr:uid="{ADA3FC46-66CC-4D13-BF7B-6C2C7F9CD3F5}"/>
    <cellStyle name="Currency 709" xfId="11945" xr:uid="{17644F0A-02BE-43CF-B8C0-AA2F9F3B4899}"/>
    <cellStyle name="Currency 71" xfId="11946" xr:uid="{F42432EB-F8B8-424B-AE41-5534ADFD4CB1}"/>
    <cellStyle name="Currency 71 2" xfId="11947" xr:uid="{5EE74CEB-64C1-4543-8437-667019983902}"/>
    <cellStyle name="Currency 71 2 2" xfId="11948" xr:uid="{8D1310C4-7F8F-4700-BB2F-A05B36B5DD76}"/>
    <cellStyle name="Currency 71 2 2 2" xfId="11949" xr:uid="{85A2E266-6151-47FC-9A64-A59DDB8C29A9}"/>
    <cellStyle name="Currency 71 2 2 3" xfId="11950" xr:uid="{911271E0-7D0F-4B5D-9A20-61C64C8365FF}"/>
    <cellStyle name="Currency 71 2 3" xfId="11951" xr:uid="{7D59ABE7-9104-4A0E-8603-4FFFFAAB887A}"/>
    <cellStyle name="Currency 71 2 3 2" xfId="11952" xr:uid="{78369D7A-73A2-48A8-B128-5C6A36152CB7}"/>
    <cellStyle name="Currency 71 2 4" xfId="11953" xr:uid="{E7202304-2553-4AD8-8D16-34CE631D1B18}"/>
    <cellStyle name="Currency 71 2 4 2" xfId="11954" xr:uid="{0C1714DF-2EA1-4EAB-8F3E-AF3363F1AFA0}"/>
    <cellStyle name="Currency 71 2 5" xfId="11955" xr:uid="{231A4780-119A-4455-850A-9E35C0A15103}"/>
    <cellStyle name="Currency 71 3" xfId="11956" xr:uid="{166D0A58-D934-4420-BEF4-BD9120867E44}"/>
    <cellStyle name="Currency 71 3 2" xfId="11957" xr:uid="{0BD16F29-9EC8-4983-9162-0F01DA3FA286}"/>
    <cellStyle name="Currency 71 3 2 2" xfId="11958" xr:uid="{53E0412B-9B05-44A0-A1EB-545118C20563}"/>
    <cellStyle name="Currency 71 3 2 3" xfId="11959" xr:uid="{27DD0810-6D8D-44BA-8E81-A90D8EEF4C79}"/>
    <cellStyle name="Currency 71 3 3" xfId="11960" xr:uid="{CBEB8033-9509-4B8C-9EF6-F150A25A67C1}"/>
    <cellStyle name="Currency 71 3 3 2" xfId="11961" xr:uid="{420F6A79-533D-4943-9A62-630FA6951A13}"/>
    <cellStyle name="Currency 71 3 4" xfId="11962" xr:uid="{72A1A6D1-063B-4243-8E3D-52835F0DAA4F}"/>
    <cellStyle name="Currency 71 3 4 2" xfId="11963" xr:uid="{8FF3112F-9888-424E-9074-11F2B9293C83}"/>
    <cellStyle name="Currency 71 3 5" xfId="11964" xr:uid="{04F1F554-E0CB-4103-A8EF-4B8F4A0650CF}"/>
    <cellStyle name="Currency 71 4" xfId="11965" xr:uid="{CB0CB8C6-B631-415A-954B-84A19193AC3F}"/>
    <cellStyle name="Currency 71 4 2" xfId="11966" xr:uid="{451BE801-C87A-4BA0-B78A-B19F67F09366}"/>
    <cellStyle name="Currency 71 4 2 2" xfId="11967" xr:uid="{6E374584-F434-4666-8D8C-ABA9F6A46AAD}"/>
    <cellStyle name="Currency 71 4 2 3" xfId="11968" xr:uid="{7741876F-F332-4BE5-88D0-255D015E548C}"/>
    <cellStyle name="Currency 71 4 3" xfId="11969" xr:uid="{5C5D41C1-3BEA-4155-AC15-6349A974224A}"/>
    <cellStyle name="Currency 71 4 3 2" xfId="11970" xr:uid="{26DE1508-70FC-41E3-AC2B-BF44F4C0D2C3}"/>
    <cellStyle name="Currency 71 4 4" xfId="11971" xr:uid="{93C5A091-E364-4EEE-B4D9-F11B34F83737}"/>
    <cellStyle name="Currency 71 5" xfId="11972" xr:uid="{1117A91A-2EAD-4FF6-B998-2D19230CD50B}"/>
    <cellStyle name="Currency 71 5 2" xfId="11973" xr:uid="{771BDE7E-381B-4D66-B7DC-4CB5638F72C5}"/>
    <cellStyle name="Currency 71 5 3" xfId="11974" xr:uid="{D6B014C0-AC5D-4CFD-92B5-9E14A576970A}"/>
    <cellStyle name="Currency 71 6" xfId="11975" xr:uid="{D684CAE1-7A83-443A-B03B-968FAD17337E}"/>
    <cellStyle name="Currency 71 6 2" xfId="11976" xr:uid="{39C4500B-1BD2-4693-8BAD-6A9744731995}"/>
    <cellStyle name="Currency 71 7" xfId="11977" xr:uid="{DC693228-4B03-4EBB-ACA3-6667C5EAC86E}"/>
    <cellStyle name="Currency 71 7 2" xfId="11978" xr:uid="{B12D83F5-6078-4138-A0A4-4F987EB8542E}"/>
    <cellStyle name="Currency 71 8" xfId="11979" xr:uid="{58243C9C-AC3A-4BAA-B8B5-3AC7EB2081B1}"/>
    <cellStyle name="Currency 71 9" xfId="11980" xr:uid="{46D03913-A61E-46B3-B4C8-1059C6F1317F}"/>
    <cellStyle name="Currency 710" xfId="11981" xr:uid="{A5E1A3CA-E6EF-4E1C-B29A-0150F02D695C}"/>
    <cellStyle name="Currency 711" xfId="11982" xr:uid="{17973CAE-DDE0-4BCE-8D78-967430263D99}"/>
    <cellStyle name="Currency 712" xfId="11983" xr:uid="{E38761D2-752B-41BE-B9F3-E50EF610D410}"/>
    <cellStyle name="Currency 713" xfId="11984" xr:uid="{26EE5EC1-14ED-4D4F-9208-E54193EFCB3E}"/>
    <cellStyle name="Currency 714" xfId="11985" xr:uid="{B0A3A9A0-4DE4-4D0C-AB08-4597A081FDED}"/>
    <cellStyle name="Currency 715" xfId="11986" xr:uid="{F61623A0-D209-49B6-B658-FAC404FB16E2}"/>
    <cellStyle name="Currency 716" xfId="11987" xr:uid="{A4D37AD4-174E-4B47-A334-7C0A91827DB1}"/>
    <cellStyle name="Currency 717" xfId="11988" xr:uid="{CDF6CF4F-9166-46A4-8D8F-3CC753AE2B42}"/>
    <cellStyle name="Currency 718" xfId="11989" xr:uid="{2E3820DA-16AB-4EC0-9B02-C7E0E4FA7D15}"/>
    <cellStyle name="Currency 719" xfId="11990" xr:uid="{CB2D8B5E-096D-4BAE-BE0A-8B108F90DE69}"/>
    <cellStyle name="Currency 72" xfId="11991" xr:uid="{39C2E519-400C-4D78-811E-CB3B53703196}"/>
    <cellStyle name="Currency 72 2" xfId="11992" xr:uid="{32FB86E8-B53D-4283-B18F-7DF5B3772C93}"/>
    <cellStyle name="Currency 72 2 2" xfId="11993" xr:uid="{36E76C27-1686-4502-AF91-11F17E490301}"/>
    <cellStyle name="Currency 72 2 2 2" xfId="11994" xr:uid="{7832ED2D-AF38-482E-ABDF-69457A017EF5}"/>
    <cellStyle name="Currency 72 2 2 3" xfId="11995" xr:uid="{2A614FF3-AFF3-4419-841C-E32BE6166113}"/>
    <cellStyle name="Currency 72 2 3" xfId="11996" xr:uid="{3F780FBF-1959-4678-94C1-CB324F5DA799}"/>
    <cellStyle name="Currency 72 2 3 2" xfId="11997" xr:uid="{6552BE92-476C-4F62-95FD-3E06D450067D}"/>
    <cellStyle name="Currency 72 2 4" xfId="11998" xr:uid="{38A8CFCB-60F8-4087-BD55-6EF80ADFD980}"/>
    <cellStyle name="Currency 72 2 4 2" xfId="11999" xr:uid="{055477A3-A063-485F-B3DF-5BB0B180068F}"/>
    <cellStyle name="Currency 72 2 5" xfId="12000" xr:uid="{D912F5CC-FDFF-4AF5-BEA2-50F2FD112FCA}"/>
    <cellStyle name="Currency 72 3" xfId="12001" xr:uid="{EA13B9E8-A633-4B0A-B665-1B603E58A075}"/>
    <cellStyle name="Currency 72 3 2" xfId="12002" xr:uid="{57B4AF2D-C40A-4475-A688-58347D9C33A8}"/>
    <cellStyle name="Currency 72 3 2 2" xfId="12003" xr:uid="{79CCF1EB-8345-4356-B5E2-CCD1D4B7166E}"/>
    <cellStyle name="Currency 72 3 2 3" xfId="12004" xr:uid="{23E84388-CF02-4ECD-BAFA-622186941BCA}"/>
    <cellStyle name="Currency 72 3 3" xfId="12005" xr:uid="{0D50BC3B-89DC-48EA-8047-E3FB48EB9247}"/>
    <cellStyle name="Currency 72 3 3 2" xfId="12006" xr:uid="{4AC2D398-272E-4543-AF61-3CDF343DD729}"/>
    <cellStyle name="Currency 72 3 4" xfId="12007" xr:uid="{9174A344-6A8D-45EB-AE68-5DC56A529773}"/>
    <cellStyle name="Currency 72 3 4 2" xfId="12008" xr:uid="{4F1D8B1F-3CD6-4297-8F07-98EFAAA795AD}"/>
    <cellStyle name="Currency 72 3 5" xfId="12009" xr:uid="{457A819F-ADCF-400D-BA3E-46FA8652DD05}"/>
    <cellStyle name="Currency 72 4" xfId="12010" xr:uid="{3CE4D88C-8050-40B2-B90C-F192C2EFBB4D}"/>
    <cellStyle name="Currency 72 4 2" xfId="12011" xr:uid="{F7F262DA-6AC6-4A60-8C98-E947983E7AD5}"/>
    <cellStyle name="Currency 72 4 2 2" xfId="12012" xr:uid="{3EE30730-8449-4192-A47D-5F650C756F8F}"/>
    <cellStyle name="Currency 72 4 2 3" xfId="12013" xr:uid="{DE8DA6C7-C3E8-437F-A27B-4114146AECC5}"/>
    <cellStyle name="Currency 72 4 3" xfId="12014" xr:uid="{F1B04900-3BC7-4F47-96C3-3D45326005CF}"/>
    <cellStyle name="Currency 72 4 3 2" xfId="12015" xr:uid="{2D4058A9-A440-4CAD-A1D9-F504BBFAADF3}"/>
    <cellStyle name="Currency 72 4 4" xfId="12016" xr:uid="{AF957FE1-C435-4441-AD67-A59D8E328FB7}"/>
    <cellStyle name="Currency 72 5" xfId="12017" xr:uid="{5F188C8A-8AF9-4EC2-8E3C-7AE42504FE35}"/>
    <cellStyle name="Currency 72 5 2" xfId="12018" xr:uid="{C74E81E8-A07C-40F8-BFFB-CDFEAB4CF78F}"/>
    <cellStyle name="Currency 72 5 3" xfId="12019" xr:uid="{4B50C39E-0727-451A-BFA3-5AF1F7A6ADDB}"/>
    <cellStyle name="Currency 72 6" xfId="12020" xr:uid="{BD3B080C-888D-4A77-9183-208B3CC2C5F4}"/>
    <cellStyle name="Currency 72 6 2" xfId="12021" xr:uid="{CA6FF113-66AE-46CC-9A8C-D214A265FE24}"/>
    <cellStyle name="Currency 72 7" xfId="12022" xr:uid="{1DEBE072-CCB8-4C0E-A5EC-54362FAC51CA}"/>
    <cellStyle name="Currency 72 7 2" xfId="12023" xr:uid="{9C146CC2-9800-413E-8B6D-829C1CCAF0DC}"/>
    <cellStyle name="Currency 72 8" xfId="12024" xr:uid="{5D902525-6903-4740-BFFE-1B5BDD94FCBB}"/>
    <cellStyle name="Currency 72 9" xfId="12025" xr:uid="{C91856EB-6912-4BB5-99D7-11E252865EFC}"/>
    <cellStyle name="Currency 720" xfId="12026" xr:uid="{296C81D6-1462-4D1E-8B05-E147031277A1}"/>
    <cellStyle name="Currency 721" xfId="12027" xr:uid="{7B37F3EE-90AD-4657-844A-A04D33F8D89D}"/>
    <cellStyle name="Currency 722" xfId="12028" xr:uid="{74F83182-DD11-41A4-9077-C68C2A2107D1}"/>
    <cellStyle name="Currency 723" xfId="12029" xr:uid="{902903E4-26BB-44C2-ADA3-416311788F79}"/>
    <cellStyle name="Currency 724" xfId="12030" xr:uid="{8CBFDED4-F223-48DC-9646-F7FD01225684}"/>
    <cellStyle name="Currency 725" xfId="12031" xr:uid="{3CD9076D-822F-4184-9633-58139BD203A7}"/>
    <cellStyle name="Currency 726" xfId="12032" xr:uid="{D6901011-4A89-4B59-8332-59A1CBF91E47}"/>
    <cellStyle name="Currency 727" xfId="12033" xr:uid="{F0150F34-ED45-46B5-95CE-5B7FC4C48A9E}"/>
    <cellStyle name="Currency 728" xfId="12034" xr:uid="{CC3DA542-42D4-4DA2-9579-48C19DC7787E}"/>
    <cellStyle name="Currency 729" xfId="12035" xr:uid="{698FA1D1-E13B-42D9-9CBB-FDF111898255}"/>
    <cellStyle name="Currency 73" xfId="12036" xr:uid="{82016181-0D2C-461D-8527-8331268AF813}"/>
    <cellStyle name="Currency 73 2" xfId="12037" xr:uid="{9F2040BD-5FE3-45FE-89AB-3C29ED2E29BD}"/>
    <cellStyle name="Currency 73 2 2" xfId="12038" xr:uid="{7A2DCFA8-044E-42B6-9637-9ABB692972B8}"/>
    <cellStyle name="Currency 73 2 2 2" xfId="12039" xr:uid="{C8ADFC7C-B1BB-48DD-BEC7-4BC04BB5B808}"/>
    <cellStyle name="Currency 73 2 2 3" xfId="12040" xr:uid="{2EAA6DF0-990C-4DD0-A710-82A51128F096}"/>
    <cellStyle name="Currency 73 2 3" xfId="12041" xr:uid="{A9829715-2FEA-44EF-A935-9F0CBBC0508C}"/>
    <cellStyle name="Currency 73 2 3 2" xfId="12042" xr:uid="{8EC2A8B0-0EA7-479A-9C52-68FCDD930966}"/>
    <cellStyle name="Currency 73 2 4" xfId="12043" xr:uid="{E7CFA990-7E64-432E-93DF-98B681EACC62}"/>
    <cellStyle name="Currency 73 2 4 2" xfId="12044" xr:uid="{EBA2E2AB-3C35-4E94-BE6D-4E892D1ADB44}"/>
    <cellStyle name="Currency 73 2 5" xfId="12045" xr:uid="{860BEB59-2A71-4BBA-928E-DA5087BA9D3E}"/>
    <cellStyle name="Currency 73 3" xfId="12046" xr:uid="{3FED1587-86A1-44D5-9CD9-CACA105068AC}"/>
    <cellStyle name="Currency 73 3 2" xfId="12047" xr:uid="{0B335BBC-114F-434E-ABE4-38AAB3E0C881}"/>
    <cellStyle name="Currency 73 3 2 2" xfId="12048" xr:uid="{AA88682B-4101-440B-9B1C-34BC3118972E}"/>
    <cellStyle name="Currency 73 3 2 3" xfId="12049" xr:uid="{412A7750-1159-4438-9C63-5E6C67E77592}"/>
    <cellStyle name="Currency 73 3 3" xfId="12050" xr:uid="{7BA4C12C-6227-4957-9E19-342A16D1E871}"/>
    <cellStyle name="Currency 73 3 3 2" xfId="12051" xr:uid="{2A26EF19-4261-4211-831E-9C8385AA9962}"/>
    <cellStyle name="Currency 73 3 4" xfId="12052" xr:uid="{8D3C854C-937F-4EDF-9EEA-D416CFB7BF90}"/>
    <cellStyle name="Currency 73 3 4 2" xfId="12053" xr:uid="{A76036D5-00A9-4FBE-A376-5398C7D21F15}"/>
    <cellStyle name="Currency 73 3 5" xfId="12054" xr:uid="{284D7B6C-257E-43F3-B56F-C2B12429A33C}"/>
    <cellStyle name="Currency 73 4" xfId="12055" xr:uid="{1F4C3849-3464-4383-8035-82285D6B3E19}"/>
    <cellStyle name="Currency 73 4 2" xfId="12056" xr:uid="{11422FEA-1BCA-42F8-AB13-9586A4F25940}"/>
    <cellStyle name="Currency 73 4 2 2" xfId="12057" xr:uid="{51C67489-2DB9-4467-904E-1772063A4241}"/>
    <cellStyle name="Currency 73 4 2 3" xfId="12058" xr:uid="{CA5620D0-FCBC-489C-8369-48786F013693}"/>
    <cellStyle name="Currency 73 4 3" xfId="12059" xr:uid="{B3EDE0FB-CF51-4645-A629-6CAF4E6D6F35}"/>
    <cellStyle name="Currency 73 4 3 2" xfId="12060" xr:uid="{31EF8FDD-9758-46FB-8A84-5A576942E915}"/>
    <cellStyle name="Currency 73 4 4" xfId="12061" xr:uid="{B645E981-8540-485A-8DFB-5B59EDBA76E2}"/>
    <cellStyle name="Currency 73 5" xfId="12062" xr:uid="{E5761539-8122-4CCA-AE36-5B8B7E02D066}"/>
    <cellStyle name="Currency 73 5 2" xfId="12063" xr:uid="{966414D4-FD6F-41C4-85B7-0CA73CEABE81}"/>
    <cellStyle name="Currency 73 5 3" xfId="12064" xr:uid="{CE4E6B82-87C3-4B7A-A919-1FBC676F278D}"/>
    <cellStyle name="Currency 73 6" xfId="12065" xr:uid="{2F805DEC-EFA8-4238-85BD-FD2D77164CF8}"/>
    <cellStyle name="Currency 73 6 2" xfId="12066" xr:uid="{9AF49A2B-6DF4-4DBE-8742-FF37610715AF}"/>
    <cellStyle name="Currency 73 7" xfId="12067" xr:uid="{83A09EC5-EB96-4D6D-96D9-DC67AC102D2F}"/>
    <cellStyle name="Currency 73 7 2" xfId="12068" xr:uid="{543639B9-0100-43EF-B579-BDCF6DF02619}"/>
    <cellStyle name="Currency 73 8" xfId="12069" xr:uid="{713D5AF3-BDE3-48BB-AC59-DF839896642F}"/>
    <cellStyle name="Currency 73 9" xfId="12070" xr:uid="{DBDCB920-5B10-45F2-A16A-7B06958B2638}"/>
    <cellStyle name="Currency 730" xfId="12071" xr:uid="{5DACA90D-2CEC-4C4F-B286-EC3DD69A9BFB}"/>
    <cellStyle name="Currency 731" xfId="12072" xr:uid="{F1A42A5B-2F51-48DD-B3F4-157388A38F18}"/>
    <cellStyle name="Currency 732" xfId="12073" xr:uid="{99EF9F24-D5B3-4DD4-AC05-90E141C0DD6B}"/>
    <cellStyle name="Currency 733" xfId="12074" xr:uid="{F5E66BDF-19E4-45CD-A9A9-6AEB38359463}"/>
    <cellStyle name="Currency 734" xfId="12075" xr:uid="{6F94769F-FCFF-40F3-B774-3F38686DC9C2}"/>
    <cellStyle name="Currency 735" xfId="12076" xr:uid="{0DD9E5AE-DDE1-4FF9-9158-F384DCF0A8F2}"/>
    <cellStyle name="Currency 736" xfId="12077" xr:uid="{2B8460EE-E2B0-4902-BB59-6D3A2C8459A4}"/>
    <cellStyle name="Currency 737" xfId="12078" xr:uid="{94351430-4BDF-4446-8E35-7F7A34BF4788}"/>
    <cellStyle name="Currency 738" xfId="12079" xr:uid="{6F788037-2705-458F-BA47-95F66BCA3E60}"/>
    <cellStyle name="Currency 739" xfId="12080" xr:uid="{34227775-997E-4071-A05C-B560BA69A86A}"/>
    <cellStyle name="Currency 74" xfId="12081" xr:uid="{291A0038-1EE8-4889-B99E-B33C1FFA1265}"/>
    <cellStyle name="Currency 74 2" xfId="12082" xr:uid="{555091E9-1032-4876-9B12-920FE6F41E88}"/>
    <cellStyle name="Currency 74 2 2" xfId="12083" xr:uid="{1DAD0B2E-2E20-4011-B58D-8DA5BD2B0384}"/>
    <cellStyle name="Currency 74 2 2 2" xfId="12084" xr:uid="{8B615425-977D-4445-91FF-5A2A6A06D772}"/>
    <cellStyle name="Currency 74 2 2 3" xfId="12085" xr:uid="{4BEF14A1-79EC-48AF-8D81-8FADADCFCB43}"/>
    <cellStyle name="Currency 74 2 3" xfId="12086" xr:uid="{05ADA59F-E1D3-4C4D-9B1A-31596E152569}"/>
    <cellStyle name="Currency 74 2 3 2" xfId="12087" xr:uid="{A4485D74-B9B5-4AA5-BAC0-20BB1CC26423}"/>
    <cellStyle name="Currency 74 2 4" xfId="12088" xr:uid="{EF59163D-427B-4497-B3DA-46D70B2E243E}"/>
    <cellStyle name="Currency 74 2 4 2" xfId="12089" xr:uid="{C4ACC2DB-66CC-4C4D-8BD7-86599AC0C5B7}"/>
    <cellStyle name="Currency 74 2 5" xfId="12090" xr:uid="{9E0ECD74-ECB9-40BB-AF8E-A56EF695FBC5}"/>
    <cellStyle name="Currency 74 3" xfId="12091" xr:uid="{92F4D162-FDCE-423E-A79E-8D393CC53B11}"/>
    <cellStyle name="Currency 74 3 2" xfId="12092" xr:uid="{2CD01313-2DBA-4F97-9795-FA92D90F30D0}"/>
    <cellStyle name="Currency 74 3 2 2" xfId="12093" xr:uid="{E97FAB69-FA78-4C24-B19C-7D7799B1D39E}"/>
    <cellStyle name="Currency 74 3 2 3" xfId="12094" xr:uid="{96C06207-C86C-4FC9-BEFD-40070ADEF74F}"/>
    <cellStyle name="Currency 74 3 3" xfId="12095" xr:uid="{11E7FA0E-1AFB-4532-9CE9-620469795A0D}"/>
    <cellStyle name="Currency 74 3 3 2" xfId="12096" xr:uid="{0A234775-85BA-4D69-9F53-554D55651F8D}"/>
    <cellStyle name="Currency 74 3 4" xfId="12097" xr:uid="{2D954B6D-4692-4A72-BBC3-ACD8015BF7E8}"/>
    <cellStyle name="Currency 74 3 4 2" xfId="12098" xr:uid="{6D7D2C53-0123-43A2-836D-8C91DEB2CDE4}"/>
    <cellStyle name="Currency 74 3 5" xfId="12099" xr:uid="{4DEE254A-A24F-492A-AEF9-0123DFDE42EE}"/>
    <cellStyle name="Currency 74 4" xfId="12100" xr:uid="{9639E049-18B3-48A9-8DE4-46A7BB2E90B8}"/>
    <cellStyle name="Currency 74 4 2" xfId="12101" xr:uid="{CF1CB9EC-388A-4245-AA86-730122C7597B}"/>
    <cellStyle name="Currency 74 4 2 2" xfId="12102" xr:uid="{180685DD-23D7-4B60-BF31-1FB85A100F17}"/>
    <cellStyle name="Currency 74 4 2 3" xfId="12103" xr:uid="{5F81907B-82E0-40DF-902B-0D9FF5ED8BDF}"/>
    <cellStyle name="Currency 74 4 3" xfId="12104" xr:uid="{C2DE5402-C685-431A-87D7-6FF9C54AAE9C}"/>
    <cellStyle name="Currency 74 4 3 2" xfId="12105" xr:uid="{4AA7A621-81C0-44CD-BE3D-C063AFD7A394}"/>
    <cellStyle name="Currency 74 4 4" xfId="12106" xr:uid="{DCA1EF1E-8945-46A3-9868-903EA6C3ABB3}"/>
    <cellStyle name="Currency 74 5" xfId="12107" xr:uid="{04D641BE-01D9-4951-9480-1C6827239B0B}"/>
    <cellStyle name="Currency 74 5 2" xfId="12108" xr:uid="{AEF8685A-05B1-4684-81A4-E7EA4D11E419}"/>
    <cellStyle name="Currency 74 5 3" xfId="12109" xr:uid="{A794D084-5078-4885-9DDD-A23A3B444437}"/>
    <cellStyle name="Currency 74 6" xfId="12110" xr:uid="{C2EE1F89-12CD-41B1-B3D0-2BF24C2152C9}"/>
    <cellStyle name="Currency 74 6 2" xfId="12111" xr:uid="{791686AB-C0D8-430B-A0F7-4743D5579CB4}"/>
    <cellStyle name="Currency 74 7" xfId="12112" xr:uid="{2934A46D-FC77-4E37-B970-AC64F42130CC}"/>
    <cellStyle name="Currency 74 7 2" xfId="12113" xr:uid="{5BABC91E-22B4-401D-B92E-73810429405F}"/>
    <cellStyle name="Currency 74 8" xfId="12114" xr:uid="{1745DD6B-0EAF-4C3A-98E5-75A8C2FDEDFB}"/>
    <cellStyle name="Currency 74 9" xfId="12115" xr:uid="{52663564-22F6-416E-9F62-E8EC3F5BF907}"/>
    <cellStyle name="Currency 740" xfId="12116" xr:uid="{DB1390C8-BD4A-482C-9998-A844F027019B}"/>
    <cellStyle name="Currency 741" xfId="12117" xr:uid="{B889C700-2E9E-4248-B364-9102DDD96092}"/>
    <cellStyle name="Currency 742" xfId="12118" xr:uid="{1C51A766-79FC-439E-B24C-EDAC232536ED}"/>
    <cellStyle name="Currency 743" xfId="12119" xr:uid="{F36741F9-79B5-4E87-A942-FCF8D5D16649}"/>
    <cellStyle name="Currency 744" xfId="12120" xr:uid="{B48021CD-8045-4303-BDB9-8A5683B16D81}"/>
    <cellStyle name="Currency 745" xfId="12121" xr:uid="{A45A4450-BE0E-44A5-8B78-834DF1AAD470}"/>
    <cellStyle name="Currency 746" xfId="12122" xr:uid="{0E89948D-306E-4803-A3C6-B0272A6F6407}"/>
    <cellStyle name="Currency 747" xfId="12123" xr:uid="{FB27BA49-EF68-4136-B9CF-B16BAE847F3D}"/>
    <cellStyle name="Currency 748" xfId="12124" xr:uid="{3CE7EBA7-FC66-4624-AB4A-446F1FE4E7B1}"/>
    <cellStyle name="Currency 749" xfId="12125" xr:uid="{2D12B7D9-774C-46F1-AF57-21A9935123DA}"/>
    <cellStyle name="Currency 75" xfId="12126" xr:uid="{7D991BE4-86E7-49F1-BD3D-FC8F6715A251}"/>
    <cellStyle name="Currency 75 2" xfId="12127" xr:uid="{0F1F0D1E-1EC0-436C-8843-493BDF170285}"/>
    <cellStyle name="Currency 75 2 2" xfId="12128" xr:uid="{3E382DCB-F28A-4DE4-970E-92EBFCA5AC3A}"/>
    <cellStyle name="Currency 75 2 2 2" xfId="12129" xr:uid="{2FBB0F81-C83B-4CD0-A42E-396ED514650A}"/>
    <cellStyle name="Currency 75 2 2 3" xfId="12130" xr:uid="{C19791AC-E2E2-4AE3-A36C-94A30D45E21C}"/>
    <cellStyle name="Currency 75 2 3" xfId="12131" xr:uid="{07387A5B-06C0-4F7C-BC8A-53410F009D83}"/>
    <cellStyle name="Currency 75 2 3 2" xfId="12132" xr:uid="{11A77A55-079B-4C16-8CFF-9DBB61D6C62D}"/>
    <cellStyle name="Currency 75 2 4" xfId="12133" xr:uid="{B2F41A1F-91F9-4099-B53D-83F730529198}"/>
    <cellStyle name="Currency 75 2 4 2" xfId="12134" xr:uid="{47C6B9BE-2CB3-40F9-B7FA-420BE12BC413}"/>
    <cellStyle name="Currency 75 2 5" xfId="12135" xr:uid="{5FD75A50-E4C1-4CC9-9492-1AEE8195C5CE}"/>
    <cellStyle name="Currency 75 3" xfId="12136" xr:uid="{AD46AAFE-7FB6-4F5F-9E75-66382B95BA24}"/>
    <cellStyle name="Currency 75 3 2" xfId="12137" xr:uid="{E296533F-5DAB-4810-8EE9-B495DB7CF4C3}"/>
    <cellStyle name="Currency 75 3 2 2" xfId="12138" xr:uid="{3EEEA5CA-2B8E-47B2-8297-2E3F5FF4E5DE}"/>
    <cellStyle name="Currency 75 3 2 3" xfId="12139" xr:uid="{920265CD-92D5-4CCB-8D36-894059CA1004}"/>
    <cellStyle name="Currency 75 3 3" xfId="12140" xr:uid="{FFF63E84-F25C-4225-81DE-3A5BCAEE4E86}"/>
    <cellStyle name="Currency 75 3 3 2" xfId="12141" xr:uid="{60EA9501-30E7-460A-AFEE-D570BA6BF1B6}"/>
    <cellStyle name="Currency 75 3 4" xfId="12142" xr:uid="{8A4A7570-6C26-4902-ADEF-34262B984276}"/>
    <cellStyle name="Currency 75 3 4 2" xfId="12143" xr:uid="{0E177467-5AB5-4ED5-8E93-E696A00BD2B0}"/>
    <cellStyle name="Currency 75 3 5" xfId="12144" xr:uid="{CEC0AF03-9E35-4AB1-8B8F-8D9E7A1660DF}"/>
    <cellStyle name="Currency 75 4" xfId="12145" xr:uid="{3DA9EB09-50BE-4E2A-A7B1-AB3A17B000D5}"/>
    <cellStyle name="Currency 75 4 2" xfId="12146" xr:uid="{BC095C58-2847-40EC-8B14-B580BF04E6EE}"/>
    <cellStyle name="Currency 75 4 2 2" xfId="12147" xr:uid="{65EEDF47-3D5C-43CE-A24A-842D31129B79}"/>
    <cellStyle name="Currency 75 4 2 3" xfId="12148" xr:uid="{DEB5C948-3311-46CE-887F-DE98C5ED172C}"/>
    <cellStyle name="Currency 75 4 3" xfId="12149" xr:uid="{8B703D38-4D0D-4532-AD9E-2E2F4E77979A}"/>
    <cellStyle name="Currency 75 4 3 2" xfId="12150" xr:uid="{4F7B3AEA-221B-4C36-829A-E43410F4322E}"/>
    <cellStyle name="Currency 75 4 4" xfId="12151" xr:uid="{A5705A06-3297-4975-8F18-9C625E0E529E}"/>
    <cellStyle name="Currency 75 5" xfId="12152" xr:uid="{D07F318A-F455-446D-BA86-C22AF462BFFB}"/>
    <cellStyle name="Currency 75 5 2" xfId="12153" xr:uid="{F254952A-CF61-4AA0-A147-E0BC3A838C55}"/>
    <cellStyle name="Currency 75 5 3" xfId="12154" xr:uid="{39749000-896C-4248-A037-20174146495B}"/>
    <cellStyle name="Currency 75 6" xfId="12155" xr:uid="{9FCD78CF-7AB6-4310-BF32-733CAD4E4CB4}"/>
    <cellStyle name="Currency 75 6 2" xfId="12156" xr:uid="{4C14D9BC-39C2-470C-9AAC-2ECA7E19546A}"/>
    <cellStyle name="Currency 75 7" xfId="12157" xr:uid="{A52F7B49-17C9-4564-9580-0CA6B217D26C}"/>
    <cellStyle name="Currency 75 7 2" xfId="12158" xr:uid="{8014DFB5-1768-40AF-A354-1CBD1C06EF09}"/>
    <cellStyle name="Currency 75 8" xfId="12159" xr:uid="{C3CE0B36-8359-4281-B42A-A4089F10BF50}"/>
    <cellStyle name="Currency 75 9" xfId="12160" xr:uid="{68B07213-E367-4983-8195-0F0B683A4002}"/>
    <cellStyle name="Currency 750" xfId="12161" xr:uid="{B86473AF-1255-4091-8D1F-601ACB494AF0}"/>
    <cellStyle name="Currency 751" xfId="12162" xr:uid="{1C0CF369-32B5-4D50-9C87-6B15E0434ECB}"/>
    <cellStyle name="Currency 752" xfId="12163" xr:uid="{7DE0A663-E3A3-4030-BA8B-80A27D8FFFE2}"/>
    <cellStyle name="Currency 753" xfId="12164" xr:uid="{D67780E0-71CA-4A4C-B27D-B4EB660B5F31}"/>
    <cellStyle name="Currency 754" xfId="12165" xr:uid="{D7386731-81B1-4BF2-BF45-F769E4A74D49}"/>
    <cellStyle name="Currency 755" xfId="12166" xr:uid="{5D444073-4CD8-4773-8609-3BC6EC023CBB}"/>
    <cellStyle name="Currency 756" xfId="12167" xr:uid="{7C6CB9C9-A51F-4472-9144-CB24AC86D266}"/>
    <cellStyle name="Currency 757" xfId="12168" xr:uid="{96382F73-5A9C-4B4C-9351-A762EB6979F8}"/>
    <cellStyle name="Currency 758" xfId="12169" xr:uid="{BF62B4D9-CCCE-4266-B09B-01DE0B7C9A5E}"/>
    <cellStyle name="Currency 759" xfId="12170" xr:uid="{7D419D5E-3FFA-4BCA-94D9-095446F95B3D}"/>
    <cellStyle name="Currency 76" xfId="12171" xr:uid="{5DF410AB-97C3-4F3C-8FCB-AF4AD0B2202F}"/>
    <cellStyle name="Currency 76 2" xfId="12172" xr:uid="{24723637-65A8-4E64-AD98-8525ADC01955}"/>
    <cellStyle name="Currency 76 2 2" xfId="12173" xr:uid="{993F7A9A-97E9-49B8-BC53-E33FD07FA48E}"/>
    <cellStyle name="Currency 76 2 2 2" xfId="12174" xr:uid="{58A3C3D0-61B4-4152-B5A5-6D5B86CF56B6}"/>
    <cellStyle name="Currency 76 2 2 3" xfId="12175" xr:uid="{BE1F6CF2-EB8F-42BE-A8C4-3BD5C3A9773A}"/>
    <cellStyle name="Currency 76 2 3" xfId="12176" xr:uid="{95A2A4E3-1B4B-4F45-B93E-F83734146668}"/>
    <cellStyle name="Currency 76 2 3 2" xfId="12177" xr:uid="{BD466817-5FAD-4C8C-9FD7-7225EC99992E}"/>
    <cellStyle name="Currency 76 2 4" xfId="12178" xr:uid="{B1C4912E-1A67-440A-844D-188A68AA71DE}"/>
    <cellStyle name="Currency 76 2 4 2" xfId="12179" xr:uid="{E56ECBAD-5447-4D0E-A0AF-632478DC1663}"/>
    <cellStyle name="Currency 76 2 5" xfId="12180" xr:uid="{F7CFC98E-6C9E-4D1E-A95F-27171B6CA656}"/>
    <cellStyle name="Currency 76 3" xfId="12181" xr:uid="{574DB340-CD8C-4F21-86FB-3943DFB0C070}"/>
    <cellStyle name="Currency 76 3 2" xfId="12182" xr:uid="{76577B87-DE7B-4143-84AD-54C85578DEE9}"/>
    <cellStyle name="Currency 76 3 2 2" xfId="12183" xr:uid="{BFB36C85-E038-460A-824D-258958C1BB90}"/>
    <cellStyle name="Currency 76 3 2 3" xfId="12184" xr:uid="{F410ED01-2B45-406C-B38F-A4C6FB4E5AAB}"/>
    <cellStyle name="Currency 76 3 3" xfId="12185" xr:uid="{36ACD026-F777-4784-9931-E356E73610A6}"/>
    <cellStyle name="Currency 76 3 3 2" xfId="12186" xr:uid="{1AC5D86A-E625-4285-98F6-DF4AC9B53ECC}"/>
    <cellStyle name="Currency 76 3 4" xfId="12187" xr:uid="{06835B38-77F9-48D5-B948-E8DC803C9123}"/>
    <cellStyle name="Currency 76 3 4 2" xfId="12188" xr:uid="{6BC5E10E-8CD2-45AC-837C-50D3476254BD}"/>
    <cellStyle name="Currency 76 3 5" xfId="12189" xr:uid="{A12801DD-0727-42AE-9461-764018B36A48}"/>
    <cellStyle name="Currency 76 4" xfId="12190" xr:uid="{168B2037-B8B3-43D7-9EF9-A439A14CF97D}"/>
    <cellStyle name="Currency 76 4 2" xfId="12191" xr:uid="{4838CA67-A38F-47D2-8844-8B9E701D2065}"/>
    <cellStyle name="Currency 76 4 2 2" xfId="12192" xr:uid="{F7C68EB4-D4B9-48BC-8FA8-363F18FD64BC}"/>
    <cellStyle name="Currency 76 4 2 3" xfId="12193" xr:uid="{78632B1D-0D21-450B-BDF1-D545C395128E}"/>
    <cellStyle name="Currency 76 4 3" xfId="12194" xr:uid="{0DC43982-D2A3-49BC-A522-69FAA078C2EF}"/>
    <cellStyle name="Currency 76 4 3 2" xfId="12195" xr:uid="{9216FF6E-9A1E-4F16-946F-A320DBDAB147}"/>
    <cellStyle name="Currency 76 4 4" xfId="12196" xr:uid="{BD7D7400-E653-437C-82E9-022A3C55082E}"/>
    <cellStyle name="Currency 76 5" xfId="12197" xr:uid="{2FE856B3-2322-4DA2-97B5-3F33292C6BC6}"/>
    <cellStyle name="Currency 76 5 2" xfId="12198" xr:uid="{30820208-A916-41DB-AD5F-E3823B698C6B}"/>
    <cellStyle name="Currency 76 5 3" xfId="12199" xr:uid="{8436DCF0-D52C-41D4-836C-D0205C37EFEA}"/>
    <cellStyle name="Currency 76 6" xfId="12200" xr:uid="{0024CB5B-08B7-41EE-8C41-37AC3238DD43}"/>
    <cellStyle name="Currency 76 6 2" xfId="12201" xr:uid="{E915CA75-D8DD-4A8F-8107-A4F283840D4E}"/>
    <cellStyle name="Currency 76 7" xfId="12202" xr:uid="{5FB4F4BD-BDFE-4EA8-8C97-0E371023259D}"/>
    <cellStyle name="Currency 76 7 2" xfId="12203" xr:uid="{D13CB53C-2D82-4C63-9F84-A0928CB5FA16}"/>
    <cellStyle name="Currency 76 8" xfId="12204" xr:uid="{8F6E8A19-938D-4334-BCE8-9DFC070370D6}"/>
    <cellStyle name="Currency 76 9" xfId="12205" xr:uid="{D31E7C78-6B42-4ACE-B277-3663CF647B61}"/>
    <cellStyle name="Currency 760" xfId="12206" xr:uid="{BB33B3E0-BAC4-46FC-83F2-1F7E5EE937DE}"/>
    <cellStyle name="Currency 761" xfId="12207" xr:uid="{99C3D92B-7CA2-434B-B2BA-1698E8156929}"/>
    <cellStyle name="Currency 762" xfId="12208" xr:uid="{80E5ECCF-BC24-41E6-A4B8-63F200936E09}"/>
    <cellStyle name="Currency 763" xfId="12209" xr:uid="{6655641E-37D3-4A27-B0E3-0B1F388594DB}"/>
    <cellStyle name="Currency 764" xfId="12210" xr:uid="{E9B55AE6-A1A4-4D6D-BED8-53B18B789073}"/>
    <cellStyle name="Currency 765" xfId="12211" xr:uid="{A05DEC8B-D1B8-4297-8602-7A9FD85A4E50}"/>
    <cellStyle name="Currency 766" xfId="12212" xr:uid="{42391A34-4D6B-4A52-A822-89FF2AAED9B1}"/>
    <cellStyle name="Currency 767" xfId="12213" xr:uid="{DC209AF3-F9E1-481A-B9AF-7E48FB5ED9E6}"/>
    <cellStyle name="Currency 768" xfId="12214" xr:uid="{AEAC888B-8F0E-4A8C-AC18-B8DAACF54ADE}"/>
    <cellStyle name="Currency 769" xfId="12215" xr:uid="{7FCCC570-451C-475D-AA0C-0FADD9253B55}"/>
    <cellStyle name="Currency 77" xfId="12216" xr:uid="{CDA54AFF-AB06-4E19-B3DD-90B76345F4CB}"/>
    <cellStyle name="Currency 77 2" xfId="12217" xr:uid="{8761E275-CFDB-4348-A1E1-A5D169CAEE75}"/>
    <cellStyle name="Currency 77 2 2" xfId="12218" xr:uid="{8AEA9A57-7AF6-4A90-8AD6-A0F8007FB4A9}"/>
    <cellStyle name="Currency 77 2 2 2" xfId="12219" xr:uid="{1A186B00-DE5D-42FE-8931-5A48D39FE773}"/>
    <cellStyle name="Currency 77 2 2 3" xfId="12220" xr:uid="{3776B488-2A57-4BF7-B061-BBF77C883431}"/>
    <cellStyle name="Currency 77 2 3" xfId="12221" xr:uid="{FCF793D1-CC6B-47A7-A7C5-9AB975E8AB1F}"/>
    <cellStyle name="Currency 77 2 3 2" xfId="12222" xr:uid="{AD811C0D-833F-48D4-816F-DE69D8FE77F2}"/>
    <cellStyle name="Currency 77 2 4" xfId="12223" xr:uid="{00F022E1-0003-40C4-8DAB-03743FE4697E}"/>
    <cellStyle name="Currency 77 2 4 2" xfId="12224" xr:uid="{8C8A5D2D-92A6-4678-BD65-7DF612753AE4}"/>
    <cellStyle name="Currency 77 2 5" xfId="12225" xr:uid="{BD33A496-E487-4499-AB23-C6929B61C771}"/>
    <cellStyle name="Currency 77 3" xfId="12226" xr:uid="{0585C3D6-3ADC-471A-94D1-0FFEE34EA103}"/>
    <cellStyle name="Currency 77 3 2" xfId="12227" xr:uid="{E1A092D5-8F94-4993-9B62-D4D1C2107F54}"/>
    <cellStyle name="Currency 77 3 2 2" xfId="12228" xr:uid="{2DEA9807-B454-4856-AEAC-E38BDE27B54A}"/>
    <cellStyle name="Currency 77 3 2 3" xfId="12229" xr:uid="{46E7A50D-8AE1-4453-940E-357CD64DBE78}"/>
    <cellStyle name="Currency 77 3 3" xfId="12230" xr:uid="{C963E883-91A5-4FAE-AFE4-6A585BBA1812}"/>
    <cellStyle name="Currency 77 3 3 2" xfId="12231" xr:uid="{128FDB67-CE91-42E7-9A05-44C7BAF402AB}"/>
    <cellStyle name="Currency 77 3 4" xfId="12232" xr:uid="{90B29502-9BDD-4AEA-AB7A-4F1C2B41E97F}"/>
    <cellStyle name="Currency 77 3 4 2" xfId="12233" xr:uid="{E7D996E2-255B-46FB-A60E-BA9FFE026AD1}"/>
    <cellStyle name="Currency 77 3 5" xfId="12234" xr:uid="{50410DCC-065A-4B10-A800-762FEE646160}"/>
    <cellStyle name="Currency 77 4" xfId="12235" xr:uid="{A5B6EF6D-9618-4C73-9CA7-CD4711F8B051}"/>
    <cellStyle name="Currency 77 4 2" xfId="12236" xr:uid="{DB00ED04-0592-42D9-9E8C-F99356CE58F9}"/>
    <cellStyle name="Currency 77 4 2 2" xfId="12237" xr:uid="{0B3D9E4B-F61C-4C3B-89A7-733ED4DCB060}"/>
    <cellStyle name="Currency 77 4 2 3" xfId="12238" xr:uid="{6555E152-FD79-4B47-A401-165EEB468E7D}"/>
    <cellStyle name="Currency 77 4 3" xfId="12239" xr:uid="{C2008804-AB2E-4D09-A4D1-5E6ADAB2F246}"/>
    <cellStyle name="Currency 77 4 3 2" xfId="12240" xr:uid="{218817CB-7443-41C3-B2D1-BC877BF04907}"/>
    <cellStyle name="Currency 77 4 4" xfId="12241" xr:uid="{F14BC472-9D9E-4DDA-87DE-678718E684BA}"/>
    <cellStyle name="Currency 77 5" xfId="12242" xr:uid="{70AEAFD8-D405-4D07-A16E-8B2D469D0C1A}"/>
    <cellStyle name="Currency 77 5 2" xfId="12243" xr:uid="{F8C1D21E-14F1-4571-94EC-B8D101E0BAB9}"/>
    <cellStyle name="Currency 77 5 3" xfId="12244" xr:uid="{CE2162DA-A42F-4039-8A6D-31893133571D}"/>
    <cellStyle name="Currency 77 6" xfId="12245" xr:uid="{F0B1A469-3578-429D-B08E-85C6BB8F84F6}"/>
    <cellStyle name="Currency 77 6 2" xfId="12246" xr:uid="{6E2DF1E0-00EC-4FD3-A275-4709F351E745}"/>
    <cellStyle name="Currency 77 7" xfId="12247" xr:uid="{4FDE0AF5-DF6A-4B35-9636-3272601289E5}"/>
    <cellStyle name="Currency 77 7 2" xfId="12248" xr:uid="{8E43BA1D-CDBC-4BC8-A619-8BCC9F8CF58A}"/>
    <cellStyle name="Currency 77 8" xfId="12249" xr:uid="{AB57A1ED-13F2-4ACD-A560-2829BF581934}"/>
    <cellStyle name="Currency 77 9" xfId="12250" xr:uid="{5071BE67-9D7E-480B-8DA8-595DB12A0DB6}"/>
    <cellStyle name="Currency 770" xfId="12251" xr:uid="{878C43D1-5F93-4E55-9329-236702DFBA80}"/>
    <cellStyle name="Currency 771" xfId="12252" xr:uid="{CFEB82F2-8A06-4515-8F96-732D863CCF9C}"/>
    <cellStyle name="Currency 772" xfId="12253" xr:uid="{791EEDEA-73F0-4B09-949E-A7440B9E936B}"/>
    <cellStyle name="Currency 773" xfId="12254" xr:uid="{13F76648-E33C-43CD-B529-5F1F5E5CB056}"/>
    <cellStyle name="Currency 774" xfId="12255" xr:uid="{0587321A-1016-404A-A877-10667C887E02}"/>
    <cellStyle name="Currency 775" xfId="12256" xr:uid="{3E8DB819-E152-4F76-A01A-257B385B2783}"/>
    <cellStyle name="Currency 776" xfId="12257" xr:uid="{D9643F5E-4D5E-49F5-A586-8D606A0B41F2}"/>
    <cellStyle name="Currency 777" xfId="12258" xr:uid="{7DD3B8A9-7F0C-4272-AF81-D4B456F25CFB}"/>
    <cellStyle name="Currency 778" xfId="12259" xr:uid="{1051FA13-C8CD-4CED-B56F-0239671E5196}"/>
    <cellStyle name="Currency 779" xfId="12260" xr:uid="{E24D5D8B-74BC-45F6-9D63-C9FEA1767F90}"/>
    <cellStyle name="Currency 78" xfId="12261" xr:uid="{DDC5B6E4-0D23-441A-AF85-812247F1B834}"/>
    <cellStyle name="Currency 78 2" xfId="12262" xr:uid="{6A2E0EF4-891E-40AD-A77F-838AC856E51E}"/>
    <cellStyle name="Currency 78 2 2" xfId="12263" xr:uid="{83942B47-2746-46D6-AC28-53B9D420FE4A}"/>
    <cellStyle name="Currency 78 2 2 2" xfId="12264" xr:uid="{3842D87A-A0F5-4E3F-B98B-2E633E53A72B}"/>
    <cellStyle name="Currency 78 2 2 3" xfId="12265" xr:uid="{B06DC792-24D8-4567-B26F-61618ABADCCA}"/>
    <cellStyle name="Currency 78 2 3" xfId="12266" xr:uid="{FABAB09B-1A77-43DC-AAD6-37F206107625}"/>
    <cellStyle name="Currency 78 2 3 2" xfId="12267" xr:uid="{10CD3DB6-08AF-4AE2-8706-63BB43D487A8}"/>
    <cellStyle name="Currency 78 2 4" xfId="12268" xr:uid="{41D4806C-EF82-412A-8DD3-528535746B1C}"/>
    <cellStyle name="Currency 78 2 4 2" xfId="12269" xr:uid="{8AACD92C-7797-4846-9760-BC3819FEEBC1}"/>
    <cellStyle name="Currency 78 2 5" xfId="12270" xr:uid="{A61A8D09-33B2-4201-8D49-4D1BC6AF30FB}"/>
    <cellStyle name="Currency 78 3" xfId="12271" xr:uid="{79EBD29E-BB54-4517-AA0B-700C18569D3B}"/>
    <cellStyle name="Currency 78 3 2" xfId="12272" xr:uid="{7CA9A858-66BB-4868-934A-DA1A95E9A6F9}"/>
    <cellStyle name="Currency 78 3 2 2" xfId="12273" xr:uid="{814A1440-E96E-44B5-BA80-D0FA17C0D0F4}"/>
    <cellStyle name="Currency 78 3 2 3" xfId="12274" xr:uid="{7729CA81-348B-4D5D-A574-BCEED13B3EEC}"/>
    <cellStyle name="Currency 78 3 3" xfId="12275" xr:uid="{014AD871-791C-43C9-9211-68AD27DFBF15}"/>
    <cellStyle name="Currency 78 3 3 2" xfId="12276" xr:uid="{4C19F766-8607-4868-993E-AE31BA5BD8D4}"/>
    <cellStyle name="Currency 78 3 4" xfId="12277" xr:uid="{2B749E51-6675-4604-A3AF-F8915B9E9814}"/>
    <cellStyle name="Currency 78 3 4 2" xfId="12278" xr:uid="{0DF5733E-99E1-4944-83C5-49427EBE0CAA}"/>
    <cellStyle name="Currency 78 3 5" xfId="12279" xr:uid="{846D037A-053D-4A7A-A073-092611693C24}"/>
    <cellStyle name="Currency 78 4" xfId="12280" xr:uid="{D752187E-18D8-49A1-8933-5FC3FE8760F8}"/>
    <cellStyle name="Currency 78 4 2" xfId="12281" xr:uid="{7406CB79-7CB1-4B5B-A5AD-59249B443387}"/>
    <cellStyle name="Currency 78 4 2 2" xfId="12282" xr:uid="{968D0C91-F094-4BF9-ABF4-E1D821E919F0}"/>
    <cellStyle name="Currency 78 4 2 3" xfId="12283" xr:uid="{656FCBDD-17A9-4DF8-9974-48923C42647B}"/>
    <cellStyle name="Currency 78 4 3" xfId="12284" xr:uid="{9C849580-5443-4083-9C79-37B3F37F178A}"/>
    <cellStyle name="Currency 78 4 3 2" xfId="12285" xr:uid="{6BA0F457-80C6-41AF-9303-5C6DF60277B9}"/>
    <cellStyle name="Currency 78 4 4" xfId="12286" xr:uid="{FDF123D9-2768-45B8-9EB5-A761ACD6071C}"/>
    <cellStyle name="Currency 78 5" xfId="12287" xr:uid="{A313D096-815A-407C-B5AB-C1A054F0DD23}"/>
    <cellStyle name="Currency 78 5 2" xfId="12288" xr:uid="{B9879B18-CAF4-480E-BB80-B35B2C90E58A}"/>
    <cellStyle name="Currency 78 5 3" xfId="12289" xr:uid="{83EC298F-9251-4349-BA2F-41A211ABE83C}"/>
    <cellStyle name="Currency 78 6" xfId="12290" xr:uid="{E1C562D4-D2F7-4D33-87A4-9CB2D5DF147D}"/>
    <cellStyle name="Currency 78 6 2" xfId="12291" xr:uid="{E5CF7415-54AE-4289-B7E6-3E64585B7C8E}"/>
    <cellStyle name="Currency 78 7" xfId="12292" xr:uid="{474475C6-D51C-4E32-B563-E0318B7EE638}"/>
    <cellStyle name="Currency 78 7 2" xfId="12293" xr:uid="{4040199C-99D8-4A08-910D-D9F22FB7E761}"/>
    <cellStyle name="Currency 78 8" xfId="12294" xr:uid="{3DC49DEE-FCF1-41B9-A84B-1CA70BF25D23}"/>
    <cellStyle name="Currency 78 9" xfId="12295" xr:uid="{CAEE8480-C3A1-42D4-ADEC-F9B80A47E1D2}"/>
    <cellStyle name="Currency 780" xfId="12296" xr:uid="{5D8C10EE-D1CB-4794-81ED-2B375FD710B5}"/>
    <cellStyle name="Currency 780 2" xfId="30241" xr:uid="{C00CF600-A8CA-4674-B2F0-6A3F43837855}"/>
    <cellStyle name="Currency 781" xfId="12297" xr:uid="{3470E5BB-0249-4598-9643-22C6B528868D}"/>
    <cellStyle name="Currency 781 2" xfId="30242" xr:uid="{2EFF5ECA-C7EC-4FF3-A542-0EDE9B297DEA}"/>
    <cellStyle name="Currency 782" xfId="12298" xr:uid="{C1021A28-88BA-4CFF-B28A-4FC1EC3ABAE6}"/>
    <cellStyle name="Currency 782 2" xfId="30243" xr:uid="{1459A7EF-5FB2-4544-A142-35AC8437973E}"/>
    <cellStyle name="Currency 783" xfId="12299" xr:uid="{C24BE054-0FA6-456A-92A1-D36135657E7A}"/>
    <cellStyle name="Currency 783 2" xfId="30244" xr:uid="{1A20BB7B-92D3-4638-94FC-CE890E0A8D51}"/>
    <cellStyle name="Currency 79" xfId="12300" xr:uid="{8040EAC8-2D2F-4170-BC0A-77801F03007B}"/>
    <cellStyle name="Currency 79 2" xfId="12301" xr:uid="{FCB4E1FB-E1A7-4C0F-BA9F-0DD7A39B7E50}"/>
    <cellStyle name="Currency 79 2 2" xfId="12302" xr:uid="{9B521306-EFA4-4256-A962-178A37C190AE}"/>
    <cellStyle name="Currency 79 2 2 2" xfId="12303" xr:uid="{7DFF09F6-771F-4786-B14D-B956601EF42A}"/>
    <cellStyle name="Currency 79 2 2 3" xfId="12304" xr:uid="{64E58BBC-067A-4806-B1D7-EF9F355E77D7}"/>
    <cellStyle name="Currency 79 2 3" xfId="12305" xr:uid="{7DD89AE1-EAB7-43BF-B970-6960FF8F9AEA}"/>
    <cellStyle name="Currency 79 2 3 2" xfId="12306" xr:uid="{20823AA1-8D3B-4CD9-AC46-136F3CA727B4}"/>
    <cellStyle name="Currency 79 2 4" xfId="12307" xr:uid="{A2A86E27-2010-4B1E-BFB6-4F65E68BE746}"/>
    <cellStyle name="Currency 79 2 4 2" xfId="12308" xr:uid="{BCF8C977-21C5-4130-BCE2-388AA1B9E25B}"/>
    <cellStyle name="Currency 79 2 5" xfId="12309" xr:uid="{A6D104FD-A61E-4E44-90B9-2A43483C6F62}"/>
    <cellStyle name="Currency 79 3" xfId="12310" xr:uid="{88287881-AB32-4ED0-A5B3-C3BC54FA5523}"/>
    <cellStyle name="Currency 79 3 2" xfId="12311" xr:uid="{14F62BA1-D445-488D-B85B-8B52585EE2F4}"/>
    <cellStyle name="Currency 79 3 2 2" xfId="12312" xr:uid="{3A95D15F-AF31-4DC2-9DD6-AE11B09F24EC}"/>
    <cellStyle name="Currency 79 3 2 3" xfId="12313" xr:uid="{81111893-D5E9-427D-BB70-64E751A2A17B}"/>
    <cellStyle name="Currency 79 3 3" xfId="12314" xr:uid="{B0DB0001-6A11-468F-A097-EE22414413D8}"/>
    <cellStyle name="Currency 79 3 3 2" xfId="12315" xr:uid="{98166321-4C93-4A70-BDC2-09ECA263C4E2}"/>
    <cellStyle name="Currency 79 3 4" xfId="12316" xr:uid="{5BA0BE6B-8DE2-427B-BA48-DE932187F776}"/>
    <cellStyle name="Currency 79 3 4 2" xfId="12317" xr:uid="{6A1F1CCF-155F-4A79-B1D9-DD3F3C061270}"/>
    <cellStyle name="Currency 79 3 5" xfId="12318" xr:uid="{1856B415-F912-4F0B-AF66-2DA8C817D90E}"/>
    <cellStyle name="Currency 79 4" xfId="12319" xr:uid="{E3B02E9E-87AF-462E-B7D3-7A15C6F44C94}"/>
    <cellStyle name="Currency 79 4 2" xfId="12320" xr:uid="{3145601F-5636-41AD-A1F4-32C60669A0AB}"/>
    <cellStyle name="Currency 79 4 2 2" xfId="12321" xr:uid="{9CD6327E-5CF7-4737-9EAA-CFE11356CE7B}"/>
    <cellStyle name="Currency 79 4 2 3" xfId="12322" xr:uid="{2EC85DFF-D3E6-4E5E-B49E-4811F57B6FAF}"/>
    <cellStyle name="Currency 79 4 3" xfId="12323" xr:uid="{242582BF-2D77-49DD-B905-218CBE398D2E}"/>
    <cellStyle name="Currency 79 4 3 2" xfId="12324" xr:uid="{97304661-29C2-421F-8258-6014AFB5AC35}"/>
    <cellStyle name="Currency 79 4 4" xfId="12325" xr:uid="{4405D411-54E3-4383-BE6F-F832BB761505}"/>
    <cellStyle name="Currency 79 5" xfId="12326" xr:uid="{2A757D0C-1E3E-4F1A-B899-CE0D5903845C}"/>
    <cellStyle name="Currency 79 5 2" xfId="12327" xr:uid="{3621C5AA-90B4-46BD-BD5B-A35824B57D83}"/>
    <cellStyle name="Currency 79 5 3" xfId="12328" xr:uid="{E5410933-C4EA-46E6-A4E3-F0B2171A08F8}"/>
    <cellStyle name="Currency 79 6" xfId="12329" xr:uid="{14A75926-4C2F-4747-9230-48774D401EC9}"/>
    <cellStyle name="Currency 79 6 2" xfId="12330" xr:uid="{2F1F1BC3-42DE-4B2C-8FE2-EB03902B66C4}"/>
    <cellStyle name="Currency 79 7" xfId="12331" xr:uid="{2AA6731D-F146-4F87-940D-E3DCB7F122CB}"/>
    <cellStyle name="Currency 79 7 2" xfId="12332" xr:uid="{92FBB254-2539-41EE-ADBF-BE30956D3A68}"/>
    <cellStyle name="Currency 79 8" xfId="12333" xr:uid="{D04BADC6-E0D6-4202-B8F0-2BCCA5D1B7D4}"/>
    <cellStyle name="Currency 79 9" xfId="12334" xr:uid="{25B51019-7197-40F1-A664-EFE857D7C101}"/>
    <cellStyle name="Currency 8" xfId="12335" xr:uid="{DB6D2788-86E5-4173-A176-E37250B1DC13}"/>
    <cellStyle name="Currency 8 2" xfId="12336" xr:uid="{4E1FAC17-544B-484E-B346-3AD1054ABEE8}"/>
    <cellStyle name="Currency 8 3" xfId="12337" xr:uid="{DA858464-6B5C-4CFA-BF80-B03D4D20E632}"/>
    <cellStyle name="Currency 8 4" xfId="12338" xr:uid="{CA90D650-1863-496D-A5CC-1036C02AD5AC}"/>
    <cellStyle name="Currency 80" xfId="12339" xr:uid="{3DD33CEA-00FB-46A6-9072-500B85200DE4}"/>
    <cellStyle name="Currency 80 2" xfId="12340" xr:uid="{CE733756-1723-40EE-815F-0F772342C8DD}"/>
    <cellStyle name="Currency 80 2 2" xfId="12341" xr:uid="{402A978B-9F5D-4D1C-A76B-A0E2A9A851CB}"/>
    <cellStyle name="Currency 80 2 2 2" xfId="12342" xr:uid="{C186FE72-B041-4F96-9F3C-9E5C3A50C0A0}"/>
    <cellStyle name="Currency 80 2 2 3" xfId="12343" xr:uid="{8B652A93-CD2B-4392-A426-F64EB1FD0418}"/>
    <cellStyle name="Currency 80 2 3" xfId="12344" xr:uid="{609F5459-2BFF-497A-8D37-4291A0822EF7}"/>
    <cellStyle name="Currency 80 2 3 2" xfId="12345" xr:uid="{85E5F34E-63CC-4F96-8427-9CF1A5905214}"/>
    <cellStyle name="Currency 80 2 4" xfId="12346" xr:uid="{C2A5EB7B-1319-48E3-AC8B-3682081390C1}"/>
    <cellStyle name="Currency 80 2 4 2" xfId="12347" xr:uid="{C07D45FF-AA6B-4B5F-BC02-5EE19AF6491D}"/>
    <cellStyle name="Currency 80 2 5" xfId="12348" xr:uid="{7C3D10E0-34E0-4FAB-B36B-B7066895345A}"/>
    <cellStyle name="Currency 80 3" xfId="12349" xr:uid="{B63BBC6E-4A6E-4D6D-837C-3FFC9DC52F38}"/>
    <cellStyle name="Currency 80 3 2" xfId="12350" xr:uid="{C2731E49-2F5D-46F3-8C65-0425DDCF3B69}"/>
    <cellStyle name="Currency 80 3 2 2" xfId="12351" xr:uid="{DA494101-2218-4605-A60A-0EFD8C2C3E64}"/>
    <cellStyle name="Currency 80 3 2 3" xfId="12352" xr:uid="{B8A3B3F7-8ACB-4573-B53F-ECE3EE94FCBA}"/>
    <cellStyle name="Currency 80 3 3" xfId="12353" xr:uid="{83BE1B33-EAA4-4F1A-9D72-9E8AB99ECCCC}"/>
    <cellStyle name="Currency 80 3 3 2" xfId="12354" xr:uid="{5DE1A298-1EC7-4D59-8CE3-C07061F20F63}"/>
    <cellStyle name="Currency 80 3 4" xfId="12355" xr:uid="{DBEFD8B0-2DBC-4851-B809-6B5371342DF4}"/>
    <cellStyle name="Currency 80 3 4 2" xfId="12356" xr:uid="{123FED40-6050-4E24-8A53-61C6256E2792}"/>
    <cellStyle name="Currency 80 3 5" xfId="12357" xr:uid="{86A91B2F-DE11-4B9E-9204-DFB29456ED63}"/>
    <cellStyle name="Currency 80 4" xfId="12358" xr:uid="{418A1BB5-9EEB-4D1E-8608-B18243532545}"/>
    <cellStyle name="Currency 80 4 2" xfId="12359" xr:uid="{4C41757B-5D73-42D0-9CB7-43664010C441}"/>
    <cellStyle name="Currency 80 4 2 2" xfId="12360" xr:uid="{9D04BBB9-85A8-4B79-BCEC-85A138ED1229}"/>
    <cellStyle name="Currency 80 4 2 3" xfId="12361" xr:uid="{24AFE5C5-E811-4419-9817-E9F070F91060}"/>
    <cellStyle name="Currency 80 4 3" xfId="12362" xr:uid="{86832EB6-14A1-495B-BAD5-72E0B5CF71AD}"/>
    <cellStyle name="Currency 80 4 3 2" xfId="12363" xr:uid="{BB89A885-588B-4CB6-B2EE-7279724F875B}"/>
    <cellStyle name="Currency 80 4 4" xfId="12364" xr:uid="{BC59CE24-8694-4C64-8E24-E93D2B952A2C}"/>
    <cellStyle name="Currency 80 5" xfId="12365" xr:uid="{8B186E27-36BD-4528-ABE5-9B81CC7043AD}"/>
    <cellStyle name="Currency 80 5 2" xfId="12366" xr:uid="{51FA15AA-BB13-4A37-B9DA-51C242712982}"/>
    <cellStyle name="Currency 80 5 3" xfId="12367" xr:uid="{712D04C9-D10B-405F-9196-671ECBC3F2A1}"/>
    <cellStyle name="Currency 80 6" xfId="12368" xr:uid="{163905A3-2A90-4C61-8551-8E6546738AB1}"/>
    <cellStyle name="Currency 80 6 2" xfId="12369" xr:uid="{88FB2BFE-6793-41BA-BA1D-5776F97B1506}"/>
    <cellStyle name="Currency 80 7" xfId="12370" xr:uid="{93B4A8BF-C30C-42AC-BCE5-DB545332F0AF}"/>
    <cellStyle name="Currency 80 7 2" xfId="12371" xr:uid="{67C2A54E-33F4-42F6-9652-D963BCC57E7E}"/>
    <cellStyle name="Currency 80 8" xfId="12372" xr:uid="{B1B0A1F7-3214-40B0-A303-9484A6D234A1}"/>
    <cellStyle name="Currency 80 9" xfId="12373" xr:uid="{878B21CD-8481-4C1D-A66A-9883B80C3C4B}"/>
    <cellStyle name="Currency 81" xfId="12374" xr:uid="{DA100730-1E45-4651-BF09-4380FBE6EDE3}"/>
    <cellStyle name="Currency 81 2" xfId="12375" xr:uid="{1A50BF53-CFE3-44BD-B034-AB453E84ACEE}"/>
    <cellStyle name="Currency 81 2 2" xfId="12376" xr:uid="{40918DCC-F210-45C7-A011-3F1726AEB6BB}"/>
    <cellStyle name="Currency 81 2 2 2" xfId="12377" xr:uid="{7F9434C3-94FC-4162-965B-858E02E9794E}"/>
    <cellStyle name="Currency 81 2 2 3" xfId="12378" xr:uid="{DF19BA68-581F-4A1D-A38E-DFCFA12453C1}"/>
    <cellStyle name="Currency 81 2 3" xfId="12379" xr:uid="{5769B1D3-D3BE-43B7-B3B2-C4C268A5E6B6}"/>
    <cellStyle name="Currency 81 2 3 2" xfId="12380" xr:uid="{EDEFE1D9-46B1-457A-92FC-DD991DC709D2}"/>
    <cellStyle name="Currency 81 2 4" xfId="12381" xr:uid="{167183BA-FD56-4D21-ADDF-9D0326A1F714}"/>
    <cellStyle name="Currency 81 2 4 2" xfId="12382" xr:uid="{92FE1A76-4DF6-4D58-9419-88BFFDEE9B21}"/>
    <cellStyle name="Currency 81 2 5" xfId="12383" xr:uid="{0682B29F-4D32-49A1-9531-4178141D274A}"/>
    <cellStyle name="Currency 81 3" xfId="12384" xr:uid="{77070884-CF61-4D2E-B3C2-41D7A08A1AFB}"/>
    <cellStyle name="Currency 81 3 2" xfId="12385" xr:uid="{4E761A1E-3942-4A88-804B-A9E2CFF7D900}"/>
    <cellStyle name="Currency 81 3 2 2" xfId="12386" xr:uid="{BE99ECC6-BC41-4F2D-9DB3-46585DD4FA01}"/>
    <cellStyle name="Currency 81 3 2 3" xfId="12387" xr:uid="{75DF566D-3695-4B8F-B98C-2DCB3F767FB3}"/>
    <cellStyle name="Currency 81 3 3" xfId="12388" xr:uid="{71A54823-E5C0-45E2-B980-8C6FC7B90E56}"/>
    <cellStyle name="Currency 81 3 3 2" xfId="12389" xr:uid="{BC46E35A-469F-4A3E-987C-435CBAFBBC99}"/>
    <cellStyle name="Currency 81 3 4" xfId="12390" xr:uid="{E5EF4C26-5587-4294-ADC9-2F0C89799EE5}"/>
    <cellStyle name="Currency 81 3 4 2" xfId="12391" xr:uid="{DD120F9A-D104-4350-8C7C-49D4D1602D59}"/>
    <cellStyle name="Currency 81 3 5" xfId="12392" xr:uid="{B12241B7-03EE-483C-B91E-C47E5A8C806D}"/>
    <cellStyle name="Currency 81 4" xfId="12393" xr:uid="{F89BD4CC-5C38-4B0B-8D3E-FA5A9B239C23}"/>
    <cellStyle name="Currency 81 4 2" xfId="12394" xr:uid="{C12729AA-0B59-4117-AA40-81B4DFC86989}"/>
    <cellStyle name="Currency 81 4 2 2" xfId="12395" xr:uid="{DAA4A529-50DC-49A5-BDE8-D1EE77DAEBA4}"/>
    <cellStyle name="Currency 81 4 2 3" xfId="12396" xr:uid="{BE325731-E092-4CE0-956E-987FF2B79272}"/>
    <cellStyle name="Currency 81 4 3" xfId="12397" xr:uid="{71E8D829-D3AD-486C-A778-384A7FD5C0E9}"/>
    <cellStyle name="Currency 81 4 3 2" xfId="12398" xr:uid="{80956D45-418E-4572-93EF-956A124D26B4}"/>
    <cellStyle name="Currency 81 4 4" xfId="12399" xr:uid="{7429A6FA-1752-441D-BE15-E774F0242458}"/>
    <cellStyle name="Currency 81 5" xfId="12400" xr:uid="{779F0D73-9032-4119-808C-C97C87C31DB7}"/>
    <cellStyle name="Currency 81 5 2" xfId="12401" xr:uid="{C222677B-15F7-4B11-8CC3-48ED14D6F2D7}"/>
    <cellStyle name="Currency 81 5 3" xfId="12402" xr:uid="{EC8AF47D-2E2F-4391-B418-ED1264108598}"/>
    <cellStyle name="Currency 81 6" xfId="12403" xr:uid="{E4B40BAF-43F6-456D-B3D1-FDF7632B4051}"/>
    <cellStyle name="Currency 81 6 2" xfId="12404" xr:uid="{B9502319-37C9-47C5-BF7C-562D023005D1}"/>
    <cellStyle name="Currency 81 7" xfId="12405" xr:uid="{5798C2BE-F0F5-4D9D-A591-EC0374398F6A}"/>
    <cellStyle name="Currency 81 7 2" xfId="12406" xr:uid="{462FBDCB-4EEE-4CDB-87F6-709410C921BB}"/>
    <cellStyle name="Currency 81 8" xfId="12407" xr:uid="{9341C93F-3F10-447E-BFD0-08CAAD08D56B}"/>
    <cellStyle name="Currency 81 9" xfId="12408" xr:uid="{BB60D266-51E2-4B1E-9283-D033B9F3E275}"/>
    <cellStyle name="Currency 82" xfId="12409" xr:uid="{3B23E92C-15B0-4A9A-997F-AB9648C783A6}"/>
    <cellStyle name="Currency 82 2" xfId="12410" xr:uid="{E5D14944-3FB7-4641-A774-1B9FAC9E47C9}"/>
    <cellStyle name="Currency 82 2 2" xfId="12411" xr:uid="{38E8A785-A529-4C67-A149-4AC45AC53996}"/>
    <cellStyle name="Currency 82 2 2 2" xfId="12412" xr:uid="{86A51479-54D0-485C-A622-682295E3354E}"/>
    <cellStyle name="Currency 82 2 2 3" xfId="12413" xr:uid="{FB6316FD-2BDE-4589-B391-E10CC7766154}"/>
    <cellStyle name="Currency 82 2 3" xfId="12414" xr:uid="{FED7F2BD-2C68-4724-86F4-670D8A93BE09}"/>
    <cellStyle name="Currency 82 2 3 2" xfId="12415" xr:uid="{A055E057-800C-4937-AB28-E8CAFABBCE45}"/>
    <cellStyle name="Currency 82 2 4" xfId="12416" xr:uid="{F28C4D25-F47C-4192-A3F2-2EB7E0742D57}"/>
    <cellStyle name="Currency 82 2 4 2" xfId="12417" xr:uid="{8031390B-D3F3-406C-AC68-5CCCDEE59F58}"/>
    <cellStyle name="Currency 82 2 5" xfId="12418" xr:uid="{D9BBE715-5B97-4AC0-8AFF-95E79F8C83BD}"/>
    <cellStyle name="Currency 82 3" xfId="12419" xr:uid="{843DFB39-051E-4CB5-9309-11654E3951AD}"/>
    <cellStyle name="Currency 82 3 2" xfId="12420" xr:uid="{467D4828-8565-44F9-8E0E-F9A06483E73C}"/>
    <cellStyle name="Currency 82 3 2 2" xfId="12421" xr:uid="{6E9419AE-3CB4-4314-8F25-0A7EB643EBAD}"/>
    <cellStyle name="Currency 82 3 2 3" xfId="12422" xr:uid="{F0CF1B95-9BB7-450E-ADE2-752E2D5B5151}"/>
    <cellStyle name="Currency 82 3 3" xfId="12423" xr:uid="{A9FE94B2-3053-40DD-AA14-B5D3108DE732}"/>
    <cellStyle name="Currency 82 3 3 2" xfId="12424" xr:uid="{9C4CF715-17DC-4E58-B23C-5683BEB171B6}"/>
    <cellStyle name="Currency 82 3 4" xfId="12425" xr:uid="{0BD0DC50-6A21-4426-8598-681FD8A6820D}"/>
    <cellStyle name="Currency 82 3 4 2" xfId="12426" xr:uid="{468F64F9-1CE2-4308-A8B2-97DB3296FDFF}"/>
    <cellStyle name="Currency 82 3 5" xfId="12427" xr:uid="{5C20CAEA-9E2D-46CD-9D74-E0DB8CA33821}"/>
    <cellStyle name="Currency 82 4" xfId="12428" xr:uid="{4012CD41-9A75-4F17-A6B5-7C2C6EC591CA}"/>
    <cellStyle name="Currency 82 4 2" xfId="12429" xr:uid="{A00BF767-A9BC-4A46-AF73-F0BDE9E27511}"/>
    <cellStyle name="Currency 82 4 2 2" xfId="12430" xr:uid="{B3AFAE4E-4CBE-42E4-98FA-5D85170D4E40}"/>
    <cellStyle name="Currency 82 4 2 3" xfId="12431" xr:uid="{A2C366F9-AB13-4614-9671-142B06278AAE}"/>
    <cellStyle name="Currency 82 4 3" xfId="12432" xr:uid="{20405BD8-F9EF-4889-B682-8D25DC4D870F}"/>
    <cellStyle name="Currency 82 4 3 2" xfId="12433" xr:uid="{4BA7F042-4E95-4E48-8134-45C4C752FC32}"/>
    <cellStyle name="Currency 82 4 4" xfId="12434" xr:uid="{AAC4EAB6-7319-44EE-B6A7-9C361AE4D729}"/>
    <cellStyle name="Currency 82 5" xfId="12435" xr:uid="{63E81DB5-87D5-4BD8-B2C6-EF595FD64D53}"/>
    <cellStyle name="Currency 82 5 2" xfId="12436" xr:uid="{27412CDE-3B10-478F-865C-4D9E1BC8856F}"/>
    <cellStyle name="Currency 82 5 3" xfId="12437" xr:uid="{596BEBEC-DD7B-449F-95DF-791505F16E38}"/>
    <cellStyle name="Currency 82 6" xfId="12438" xr:uid="{997398BF-1480-4F37-AEDE-46E7B17F8599}"/>
    <cellStyle name="Currency 82 6 2" xfId="12439" xr:uid="{B201CE2A-CA67-4E59-B97A-518F5DE4FA52}"/>
    <cellStyle name="Currency 82 7" xfId="12440" xr:uid="{FC93FEC4-C43D-4C69-9509-DD6AAB85DA87}"/>
    <cellStyle name="Currency 82 7 2" xfId="12441" xr:uid="{7203245C-27F7-4B28-9C4B-A7B296DCD12C}"/>
    <cellStyle name="Currency 82 8" xfId="12442" xr:uid="{549BF792-7AF4-4DA2-B43A-5B5047EA01D2}"/>
    <cellStyle name="Currency 82 9" xfId="12443" xr:uid="{E4EFF283-3F9F-4DC9-9740-8403DDACCA14}"/>
    <cellStyle name="Currency 83" xfId="12444" xr:uid="{F949DBD0-6DF9-400B-909C-55D92ECCB06F}"/>
    <cellStyle name="Currency 83 2" xfId="12445" xr:uid="{399C9DF9-BC43-4B81-A31A-B45D24C07B0D}"/>
    <cellStyle name="Currency 83 2 2" xfId="12446" xr:uid="{798AEA79-E263-4E39-A956-27D787CE9B0C}"/>
    <cellStyle name="Currency 83 2 2 2" xfId="12447" xr:uid="{88128509-6C3C-40B6-8AD3-910134B6E486}"/>
    <cellStyle name="Currency 83 2 2 3" xfId="12448" xr:uid="{64E2E343-2133-4ED5-AAA4-BFB0A44ED05F}"/>
    <cellStyle name="Currency 83 2 3" xfId="12449" xr:uid="{F31AF4C8-BEEA-480C-B642-8B75633AB008}"/>
    <cellStyle name="Currency 83 2 3 2" xfId="12450" xr:uid="{F23249B3-1CA1-4F5A-9972-C0CB18304CC6}"/>
    <cellStyle name="Currency 83 2 4" xfId="12451" xr:uid="{58F62C3B-2234-4EB7-8F93-F2D0A25A8E63}"/>
    <cellStyle name="Currency 83 2 4 2" xfId="12452" xr:uid="{F80B4A17-D087-4E72-B31C-F2724EE253CF}"/>
    <cellStyle name="Currency 83 2 5" xfId="12453" xr:uid="{A4E36B93-AD85-41EF-8368-8D870E40E71A}"/>
    <cellStyle name="Currency 83 3" xfId="12454" xr:uid="{EEA023B8-7FDA-4548-8405-2DF0C9F6DA57}"/>
    <cellStyle name="Currency 83 3 2" xfId="12455" xr:uid="{93F7B999-2DC2-4ACF-BF7E-23EA5D32F87A}"/>
    <cellStyle name="Currency 83 3 2 2" xfId="12456" xr:uid="{78F5BD0E-E2C6-42E2-A5D7-B2A3A51195DE}"/>
    <cellStyle name="Currency 83 3 2 3" xfId="12457" xr:uid="{794E5820-5E4F-42B2-B7C4-F270B384E1E7}"/>
    <cellStyle name="Currency 83 3 3" xfId="12458" xr:uid="{6FE02B77-9718-4DDE-A4A4-D1B0A2D6EDA5}"/>
    <cellStyle name="Currency 83 3 3 2" xfId="12459" xr:uid="{C2E36CAB-E2CE-45AA-ADB0-AAB4F9DD9476}"/>
    <cellStyle name="Currency 83 3 4" xfId="12460" xr:uid="{FE511F3A-E519-447E-8AA6-339F171EBCF4}"/>
    <cellStyle name="Currency 83 3 4 2" xfId="12461" xr:uid="{16A8B637-E838-4503-B2CA-A8D27C1CF1D9}"/>
    <cellStyle name="Currency 83 3 5" xfId="12462" xr:uid="{D1CA1706-2C88-47AE-8088-72861FF43534}"/>
    <cellStyle name="Currency 83 4" xfId="12463" xr:uid="{4302D06C-0D94-4D6C-BC20-FDE301859AC2}"/>
    <cellStyle name="Currency 83 4 2" xfId="12464" xr:uid="{DDEFA826-9DC7-45A6-91B9-5CC2ED7E4FFC}"/>
    <cellStyle name="Currency 83 4 2 2" xfId="12465" xr:uid="{50E76250-F530-4B9F-98D1-466E0A0DCC4A}"/>
    <cellStyle name="Currency 83 4 2 3" xfId="12466" xr:uid="{219F8889-8E78-4AB4-A310-CA5E903FB770}"/>
    <cellStyle name="Currency 83 4 3" xfId="12467" xr:uid="{06829841-C0A8-4884-BE73-8F9F8AB7E2B8}"/>
    <cellStyle name="Currency 83 4 3 2" xfId="12468" xr:uid="{8A54455E-4ADE-44B7-A8E6-F272D0B6A9EB}"/>
    <cellStyle name="Currency 83 4 4" xfId="12469" xr:uid="{C001C3FE-B3AF-49BB-AEE8-172E977D7CFD}"/>
    <cellStyle name="Currency 83 5" xfId="12470" xr:uid="{9996855E-1FA1-4104-A8D8-30D533AEFC50}"/>
    <cellStyle name="Currency 83 5 2" xfId="12471" xr:uid="{095D9761-21DA-40CA-B147-2986CC271E6E}"/>
    <cellStyle name="Currency 83 5 3" xfId="12472" xr:uid="{0281649A-83A2-4716-9044-218DF0ECFB5D}"/>
    <cellStyle name="Currency 83 6" xfId="12473" xr:uid="{6C7A7C54-C2A6-4F65-B8D9-1D5D9BEB4310}"/>
    <cellStyle name="Currency 83 6 2" xfId="12474" xr:uid="{9DE15619-B4D9-4D07-A314-0A226C515572}"/>
    <cellStyle name="Currency 83 7" xfId="12475" xr:uid="{492F36FF-094F-41A2-B853-0ED5EE97B454}"/>
    <cellStyle name="Currency 83 7 2" xfId="12476" xr:uid="{D036BA4A-B4AC-4B3B-9DF2-CDBF3DD981D3}"/>
    <cellStyle name="Currency 83 8" xfId="12477" xr:uid="{CB6C73E2-AD87-4FD3-9B69-6B52A9C551EB}"/>
    <cellStyle name="Currency 83 9" xfId="12478" xr:uid="{8599D1D3-D4D8-4F7A-AF73-D22CAC5C8C2B}"/>
    <cellStyle name="Currency 84" xfId="12479" xr:uid="{D52F12FA-EB35-4928-B011-9FF437C3F4FA}"/>
    <cellStyle name="Currency 85" xfId="12480" xr:uid="{3614A72D-C9EE-455B-8F74-CF32F7C4201F}"/>
    <cellStyle name="Currency 85 2" xfId="12481" xr:uid="{8BB70B41-A532-4E81-84DB-723A3C7EA40A}"/>
    <cellStyle name="Currency 85 2 2" xfId="12482" xr:uid="{F9CD3DE1-0C1E-483F-A79E-6921EA46443A}"/>
    <cellStyle name="Currency 85 2 2 2" xfId="12483" xr:uid="{395ECDD7-D951-4A82-A8DC-860A4855F62A}"/>
    <cellStyle name="Currency 85 2 2 3" xfId="12484" xr:uid="{94F9E2B8-CD1A-40E3-B8E4-D9AD76EDA328}"/>
    <cellStyle name="Currency 85 2 3" xfId="12485" xr:uid="{8E85C1FB-BD53-4336-8065-5340310FEE28}"/>
    <cellStyle name="Currency 85 2 3 2" xfId="12486" xr:uid="{6D110FB3-32B4-4DC6-952F-ECA7B1CF6991}"/>
    <cellStyle name="Currency 85 2 4" xfId="12487" xr:uid="{F9741558-6E28-492A-80EC-51E956EBE979}"/>
    <cellStyle name="Currency 85 2 4 2" xfId="12488" xr:uid="{385D5A34-4B27-45C5-AB18-C94272AE8F7F}"/>
    <cellStyle name="Currency 85 2 5" xfId="12489" xr:uid="{C37518EC-C191-4AB1-BA3C-DAB4E56E2CE8}"/>
    <cellStyle name="Currency 85 3" xfId="12490" xr:uid="{A696DC8F-104D-41D0-9F1F-0B29D37A8445}"/>
    <cellStyle name="Currency 85 3 2" xfId="12491" xr:uid="{0BC11180-9EA7-48F8-BA23-A5F02E8B2BB2}"/>
    <cellStyle name="Currency 85 3 2 2" xfId="12492" xr:uid="{98CE5D11-D2E0-40EC-A770-B08EF9044210}"/>
    <cellStyle name="Currency 85 3 2 3" xfId="12493" xr:uid="{65C83E39-64D8-4683-9DE0-055D40E685EB}"/>
    <cellStyle name="Currency 85 3 3" xfId="12494" xr:uid="{CABF4626-5C7A-4FA0-83BC-84B9170C1B5F}"/>
    <cellStyle name="Currency 85 3 3 2" xfId="12495" xr:uid="{6AE15E2F-180C-43E8-BC36-59529FCD0977}"/>
    <cellStyle name="Currency 85 3 4" xfId="12496" xr:uid="{231C07C1-E5C7-4D01-BC09-1D00C39B9691}"/>
    <cellStyle name="Currency 85 3 4 2" xfId="12497" xr:uid="{8DF99C5B-77EF-4E87-9F2D-B55EE7A546F3}"/>
    <cellStyle name="Currency 85 3 5" xfId="12498" xr:uid="{D4F2508B-A7AB-4458-932B-EAC61AC9515F}"/>
    <cellStyle name="Currency 85 4" xfId="12499" xr:uid="{36CBB17B-AD7B-4A63-8096-A02FA9FF99DC}"/>
    <cellStyle name="Currency 85 4 2" xfId="12500" xr:uid="{FF1F23B0-E736-4E6F-A161-C80CBC4E2537}"/>
    <cellStyle name="Currency 85 4 2 2" xfId="12501" xr:uid="{F715D68D-9C01-4923-A42C-7B097AD324B2}"/>
    <cellStyle name="Currency 85 4 2 3" xfId="12502" xr:uid="{1E8B0DDA-DC6E-4BB8-963C-931C78DE12B1}"/>
    <cellStyle name="Currency 85 4 3" xfId="12503" xr:uid="{E46897EB-86C0-48E9-93E6-1CC00D2FB988}"/>
    <cellStyle name="Currency 85 4 3 2" xfId="12504" xr:uid="{49A61521-CA8B-4961-A8F6-9A01D895E443}"/>
    <cellStyle name="Currency 85 4 4" xfId="12505" xr:uid="{936F4A21-C52D-4963-BC1A-AAC28FE6F600}"/>
    <cellStyle name="Currency 85 5" xfId="12506" xr:uid="{7D716773-8B40-4BE1-BFCD-41D110135723}"/>
    <cellStyle name="Currency 85 5 2" xfId="12507" xr:uid="{8A7004A1-95E8-45CD-BF86-61CC2C391513}"/>
    <cellStyle name="Currency 85 5 3" xfId="12508" xr:uid="{EEBD680F-0C4B-4FE0-BEBC-BCA12193EFDC}"/>
    <cellStyle name="Currency 85 6" xfId="12509" xr:uid="{08147139-0734-4C22-9662-126E5E031F06}"/>
    <cellStyle name="Currency 85 6 2" xfId="12510" xr:uid="{9BF38BC2-894A-4514-87B7-4D41F8F415DA}"/>
    <cellStyle name="Currency 85 7" xfId="12511" xr:uid="{A985A232-6076-4FA8-81F6-FC06A0C6DA4C}"/>
    <cellStyle name="Currency 85 7 2" xfId="12512" xr:uid="{4F2C9E8A-820B-47B4-AE8A-1B71397AAF24}"/>
    <cellStyle name="Currency 85 8" xfId="12513" xr:uid="{C46E5D02-DDAC-43AE-BCC8-B381EFC35AC7}"/>
    <cellStyle name="Currency 85 9" xfId="12514" xr:uid="{5AD8380B-6B41-444B-B875-D642C6CBE5E8}"/>
    <cellStyle name="Currency 86" xfId="12515" xr:uid="{5E634CC9-92F3-4A06-8B84-737F2ED96FC0}"/>
    <cellStyle name="Currency 86 2" xfId="12516" xr:uid="{94F0A3D3-6C27-4F29-8FA6-716F64FDECE3}"/>
    <cellStyle name="Currency 86 2 2" xfId="12517" xr:uid="{B0FC2A4B-82BA-49A6-A4B3-3C705DA53395}"/>
    <cellStyle name="Currency 86 2 2 2" xfId="12518" xr:uid="{8FB28E38-CCDF-41C2-882E-7865AACE5AF5}"/>
    <cellStyle name="Currency 86 2 2 3" xfId="12519" xr:uid="{C95F8A04-37D7-4E98-865B-1EDCF5A265B7}"/>
    <cellStyle name="Currency 86 2 3" xfId="12520" xr:uid="{FC8566C5-F19F-4F0F-88F9-7749FCD4891A}"/>
    <cellStyle name="Currency 86 2 3 2" xfId="12521" xr:uid="{B5FDAF6C-EF26-4BCC-98E4-0B30767CCB04}"/>
    <cellStyle name="Currency 86 2 4" xfId="12522" xr:uid="{8996AA10-FCF0-4225-8022-6DE51B2DCF3B}"/>
    <cellStyle name="Currency 86 2 4 2" xfId="12523" xr:uid="{E065E7B6-409C-4B2A-8FA5-7A188E39BC26}"/>
    <cellStyle name="Currency 86 2 5" xfId="12524" xr:uid="{E5A02D97-AAFF-455A-A6FC-7C5868113058}"/>
    <cellStyle name="Currency 86 3" xfId="12525" xr:uid="{90013643-5296-4C61-B91B-C7F93283E160}"/>
    <cellStyle name="Currency 86 3 2" xfId="12526" xr:uid="{8B71DFA9-AE21-4D08-ACDF-4CCA0CFC6E68}"/>
    <cellStyle name="Currency 86 3 2 2" xfId="12527" xr:uid="{793C2173-1776-4D6F-9DB9-E80B7E938B72}"/>
    <cellStyle name="Currency 86 3 2 3" xfId="12528" xr:uid="{216D820E-F46B-49A5-8788-7345CBC167AE}"/>
    <cellStyle name="Currency 86 3 3" xfId="12529" xr:uid="{912E99E5-737E-4B0E-B4C5-817641279EDC}"/>
    <cellStyle name="Currency 86 3 3 2" xfId="12530" xr:uid="{42AA49DB-8506-456B-A36F-1A886F1967A4}"/>
    <cellStyle name="Currency 86 3 4" xfId="12531" xr:uid="{7887E453-4309-4A5A-8193-7E13A482AC04}"/>
    <cellStyle name="Currency 86 3 4 2" xfId="12532" xr:uid="{1425244D-7742-4B4D-84D8-F62982EB7E10}"/>
    <cellStyle name="Currency 86 3 5" xfId="12533" xr:uid="{52F8302E-5E11-4DDA-9DCA-768D39086689}"/>
    <cellStyle name="Currency 86 4" xfId="12534" xr:uid="{472E45D6-D00D-4FCD-A845-D4B87DA63F22}"/>
    <cellStyle name="Currency 86 4 2" xfId="12535" xr:uid="{C5B84283-DEAE-4BA7-B62A-A40B4BC1B872}"/>
    <cellStyle name="Currency 86 4 2 2" xfId="12536" xr:uid="{4C7FB853-88DE-499B-8DE6-2AC07A3D43DF}"/>
    <cellStyle name="Currency 86 4 2 3" xfId="12537" xr:uid="{8EE7074A-B368-4A41-8A25-819D98A58B84}"/>
    <cellStyle name="Currency 86 4 3" xfId="12538" xr:uid="{E18EDEF7-9ED9-4F47-8AE8-7717029EA8BC}"/>
    <cellStyle name="Currency 86 4 3 2" xfId="12539" xr:uid="{6C489595-6252-4A69-96AE-92439527E0B6}"/>
    <cellStyle name="Currency 86 4 4" xfId="12540" xr:uid="{BDF87C22-A9A9-4820-8EA2-C219E8324F77}"/>
    <cellStyle name="Currency 86 5" xfId="12541" xr:uid="{45414D3B-73B7-4FF4-A578-AE8B3A77EF48}"/>
    <cellStyle name="Currency 86 5 2" xfId="12542" xr:uid="{A0B000D0-4566-4B07-BED6-0939E5096E21}"/>
    <cellStyle name="Currency 86 5 3" xfId="12543" xr:uid="{B01AEBFD-8E9D-48E0-A23F-FEC0D70A41C3}"/>
    <cellStyle name="Currency 86 6" xfId="12544" xr:uid="{75B76B67-B835-4675-A096-EA1E79CD5EB1}"/>
    <cellStyle name="Currency 86 6 2" xfId="12545" xr:uid="{3E4F831A-1190-4EEA-B3FB-B585776218F1}"/>
    <cellStyle name="Currency 86 7" xfId="12546" xr:uid="{3786A022-49CF-485C-8B0E-7A3596AB44EC}"/>
    <cellStyle name="Currency 86 7 2" xfId="12547" xr:uid="{B288D3DB-2C63-4F8C-89CE-5D18F0271B6E}"/>
    <cellStyle name="Currency 86 8" xfId="12548" xr:uid="{BF6098A9-F6B5-497D-8B8C-D01EEB4C3FC0}"/>
    <cellStyle name="Currency 86 9" xfId="12549" xr:uid="{E0DBE03D-26F2-46E2-A72B-00FB00F90082}"/>
    <cellStyle name="Currency 87" xfId="12550" xr:uid="{A470468F-2110-494C-A071-44771EDD0877}"/>
    <cellStyle name="Currency 87 2" xfId="12551" xr:uid="{7BE2CA20-7748-4D13-9FF8-6D871F43E68C}"/>
    <cellStyle name="Currency 87 2 2" xfId="12552" xr:uid="{10B30A50-A0E8-411D-B717-918B2B52EA9E}"/>
    <cellStyle name="Currency 87 2 2 2" xfId="12553" xr:uid="{BCAAD374-62A5-4171-9313-BD29F91468C3}"/>
    <cellStyle name="Currency 87 2 2 3" xfId="12554" xr:uid="{F8E95A87-3FFA-418C-889D-2880DF8D6A39}"/>
    <cellStyle name="Currency 87 2 3" xfId="12555" xr:uid="{B5B52678-3F03-453D-A24C-70873FF3C5C1}"/>
    <cellStyle name="Currency 87 2 3 2" xfId="12556" xr:uid="{806D3BBB-B942-4EB4-90A2-F6DF07511219}"/>
    <cellStyle name="Currency 87 2 4" xfId="12557" xr:uid="{FBBA1B37-A475-4905-8D54-5C6A2AA39D15}"/>
    <cellStyle name="Currency 87 2 4 2" xfId="12558" xr:uid="{5FFEC2BC-229F-4ABF-BD75-6C2033787B82}"/>
    <cellStyle name="Currency 87 2 5" xfId="12559" xr:uid="{D82186E3-1219-4606-9F03-12698EB44A6B}"/>
    <cellStyle name="Currency 87 3" xfId="12560" xr:uid="{31282D42-CEEE-4F3D-B121-881AE7333A68}"/>
    <cellStyle name="Currency 87 3 2" xfId="12561" xr:uid="{116762BC-30B1-4CD9-98E4-1CC7FF7A2E63}"/>
    <cellStyle name="Currency 87 3 2 2" xfId="12562" xr:uid="{CD6DE9FF-5DF8-4FF6-A991-6843006504BE}"/>
    <cellStyle name="Currency 87 3 2 3" xfId="12563" xr:uid="{D8F41AA5-110A-4CF0-AA83-B29C11EF1B87}"/>
    <cellStyle name="Currency 87 3 3" xfId="12564" xr:uid="{3950E6CA-0002-4568-8C8A-87AE11F8A170}"/>
    <cellStyle name="Currency 87 3 3 2" xfId="12565" xr:uid="{4A54CCC4-25FB-4F13-B48F-75F2DD936113}"/>
    <cellStyle name="Currency 87 3 4" xfId="12566" xr:uid="{9013EA83-54B4-4B6B-941A-DE9DC9C63455}"/>
    <cellStyle name="Currency 87 3 4 2" xfId="12567" xr:uid="{CF8B88A9-E445-448A-905A-86CAB5FE6623}"/>
    <cellStyle name="Currency 87 3 5" xfId="12568" xr:uid="{A61D8F31-10B4-4BDF-81D6-2413F6F0A0C1}"/>
    <cellStyle name="Currency 87 4" xfId="12569" xr:uid="{25363E7F-F9BA-42AE-820C-946860763349}"/>
    <cellStyle name="Currency 87 4 2" xfId="12570" xr:uid="{6CE3D876-1B47-4CE8-9103-E13B0E11BC7E}"/>
    <cellStyle name="Currency 87 4 2 2" xfId="12571" xr:uid="{74F940A6-BB52-4BC9-B47B-DAFF49BD589E}"/>
    <cellStyle name="Currency 87 4 2 3" xfId="12572" xr:uid="{243B7CC9-EEBF-405F-BCA6-05EB31CB2E2B}"/>
    <cellStyle name="Currency 87 4 3" xfId="12573" xr:uid="{A9FC1693-8574-4526-A3E1-6A66C50B6DC3}"/>
    <cellStyle name="Currency 87 4 3 2" xfId="12574" xr:uid="{A928EC2F-72AE-4C68-AFAA-62C105287B5A}"/>
    <cellStyle name="Currency 87 4 4" xfId="12575" xr:uid="{CE5C0E2B-C69F-4FA5-8A4E-DEB8FB45DE0A}"/>
    <cellStyle name="Currency 87 5" xfId="12576" xr:uid="{29EAD91B-AB42-4463-B87D-494C565F05EB}"/>
    <cellStyle name="Currency 87 5 2" xfId="12577" xr:uid="{06F08031-657D-40BF-963A-296E5E9358CD}"/>
    <cellStyle name="Currency 87 5 3" xfId="12578" xr:uid="{9F926988-DD0A-4B5E-AC37-D7A540DC80C8}"/>
    <cellStyle name="Currency 87 6" xfId="12579" xr:uid="{7D98C490-C590-4462-9253-B0CB60C4E9AC}"/>
    <cellStyle name="Currency 87 6 2" xfId="12580" xr:uid="{31039AF1-7F24-47E0-9939-1E237AC19EEA}"/>
    <cellStyle name="Currency 87 7" xfId="12581" xr:uid="{26902A76-92BB-4B4C-B0A9-E991F8929067}"/>
    <cellStyle name="Currency 87 7 2" xfId="12582" xr:uid="{E76CD120-C728-4421-9190-BE87EA45BD8F}"/>
    <cellStyle name="Currency 87 8" xfId="12583" xr:uid="{DD7C1BFE-1168-4077-A8E8-1C49F2D2581F}"/>
    <cellStyle name="Currency 87 9" xfId="12584" xr:uid="{AF64098C-7BE7-498C-9695-7217B6DF70CD}"/>
    <cellStyle name="Currency 88" xfId="12585" xr:uid="{A80AE4AC-D3A4-4C19-AE6E-CC1E0EEE1880}"/>
    <cellStyle name="Currency 89" xfId="12586" xr:uid="{128E0109-1244-450F-835B-54654EEBFAF9}"/>
    <cellStyle name="Currency 89 2" xfId="12587" xr:uid="{C7369801-B952-4F2E-92D1-FC5C869EF6DC}"/>
    <cellStyle name="Currency 89 2 2" xfId="12588" xr:uid="{287C46AC-2A30-42C7-A6DB-85568E6D7DC5}"/>
    <cellStyle name="Currency 89 2 3" xfId="12589" xr:uid="{88E5F6CC-0DEE-4FCA-A725-F1B23037012D}"/>
    <cellStyle name="Currency 89 3" xfId="12590" xr:uid="{6E1FB50F-422E-4800-9E7F-8A4B1EB70458}"/>
    <cellStyle name="Currency 89 3 2" xfId="12591" xr:uid="{7479A6EE-80EA-440C-B3FD-C83577780DF6}"/>
    <cellStyle name="Currency 89 4" xfId="12592" xr:uid="{CA9BDBDE-4D37-4CC2-8DE3-7672E32C5C14}"/>
    <cellStyle name="Currency 89 4 2" xfId="12593" xr:uid="{15200D12-2D69-4D86-A4E4-BEA889231FA4}"/>
    <cellStyle name="Currency 89 5" xfId="12594" xr:uid="{A35FA42A-F6DC-45D7-9C22-9132F6BF5D6C}"/>
    <cellStyle name="Currency 9" xfId="12595" xr:uid="{65061795-754E-4CBB-ABCA-7AE7FE614294}"/>
    <cellStyle name="Currency 9 2" xfId="12596" xr:uid="{6E0C193D-E38C-4AD4-B572-F97FDE3A5318}"/>
    <cellStyle name="Currency 9 3" xfId="12597" xr:uid="{B24E01C9-6824-4718-9E1E-E4EBF5FA5415}"/>
    <cellStyle name="Currency 9 4" xfId="12598" xr:uid="{6709D0B4-A277-4DCD-B441-19B326D69B9C}"/>
    <cellStyle name="Currency 90" xfId="12599" xr:uid="{4BC04882-1C61-49A3-895E-893B7E2968CD}"/>
    <cellStyle name="Currency 90 2" xfId="12600" xr:uid="{7225C5B5-BC4A-4A4D-8009-B2CADA2AB687}"/>
    <cellStyle name="Currency 90 2 2" xfId="12601" xr:uid="{D7E1FDC0-5490-4437-9D6A-FA96DC13120F}"/>
    <cellStyle name="Currency 90 2 3" xfId="12602" xr:uid="{70E495A9-18DD-46AF-BC81-B85219C7D466}"/>
    <cellStyle name="Currency 90 3" xfId="12603" xr:uid="{3E5CD869-AD7E-428B-959C-6AC0F39C13AD}"/>
    <cellStyle name="Currency 90 3 2" xfId="12604" xr:uid="{534BFEDE-EE85-4E2C-B754-48E64AD66CBA}"/>
    <cellStyle name="Currency 90 4" xfId="12605" xr:uid="{74C222A4-FAB9-40DB-80C0-44AD9B1C4615}"/>
    <cellStyle name="Currency 90 4 2" xfId="12606" xr:uid="{D6DB16E0-9816-475F-B4B0-336C41F8E003}"/>
    <cellStyle name="Currency 90 5" xfId="12607" xr:uid="{E48AF3A5-CD9F-43EB-913D-08DA950C7EBD}"/>
    <cellStyle name="Currency 91" xfId="12608" xr:uid="{7DBB01E6-9BA4-4A01-B1C6-70212E31CDA2}"/>
    <cellStyle name="Currency 91 2" xfId="12609" xr:uid="{304E3938-C223-484A-8C48-6DF0D07AD177}"/>
    <cellStyle name="Currency 91 2 2" xfId="12610" xr:uid="{5C677E9E-A3D6-451C-A3B0-CF46618B454F}"/>
    <cellStyle name="Currency 91 2 3" xfId="12611" xr:uid="{1E31E7CE-BAE5-4885-BC62-75CCE3B20CF7}"/>
    <cellStyle name="Currency 91 3" xfId="12612" xr:uid="{08121BBF-D3E0-4A73-A3D0-A306E05339BE}"/>
    <cellStyle name="Currency 91 3 2" xfId="12613" xr:uid="{C8D0EBB9-2BD7-4859-BE8B-606C8F37131D}"/>
    <cellStyle name="Currency 91 4" xfId="12614" xr:uid="{47005192-B8C6-4894-B60B-E05BF3D339FB}"/>
    <cellStyle name="Currency 91 4 2" xfId="12615" xr:uid="{A06659B7-B898-4372-B821-CD7207409BEA}"/>
    <cellStyle name="Currency 91 5" xfId="12616" xr:uid="{1C4F96EB-ED4C-4D65-98EB-139D9736E033}"/>
    <cellStyle name="Currency 92" xfId="12617" xr:uid="{51061168-F55D-4D8A-B58B-87B3B137DE30}"/>
    <cellStyle name="Currency 92 2" xfId="12618" xr:uid="{EE763286-112F-4ED0-B30D-322F61336699}"/>
    <cellStyle name="Currency 92 2 2" xfId="12619" xr:uid="{ED5CDED8-ADB6-4E2F-BF98-BD38553EE526}"/>
    <cellStyle name="Currency 92 2 3" xfId="12620" xr:uid="{214951D9-3A3C-40DD-8A13-56985642A3E0}"/>
    <cellStyle name="Currency 92 3" xfId="12621" xr:uid="{953AE510-309A-4136-8A4C-9726E06E45FB}"/>
    <cellStyle name="Currency 92 3 2" xfId="12622" xr:uid="{4DEA4475-C9FE-49E8-AB52-CC24BB41C24C}"/>
    <cellStyle name="Currency 92 4" xfId="12623" xr:uid="{1B5587FE-F56F-497C-B2C1-E5F8D623387C}"/>
    <cellStyle name="Currency 92 4 2" xfId="12624" xr:uid="{B378A1EF-2BC9-4538-9763-EDC2F0F1C383}"/>
    <cellStyle name="Currency 92 5" xfId="12625" xr:uid="{0EC34ED2-9E08-4294-B42E-BEE9DE600223}"/>
    <cellStyle name="Currency 93" xfId="12626" xr:uid="{2BBED859-B928-4EF2-8D93-E0AD6F0B0D92}"/>
    <cellStyle name="Currency 93 2" xfId="12627" xr:uid="{793D476B-F2D6-418C-A24C-9F008D0851A3}"/>
    <cellStyle name="Currency 93 2 2" xfId="12628" xr:uid="{9A89D2DC-6960-444B-A86C-CD6575DAD3AC}"/>
    <cellStyle name="Currency 93 2 3" xfId="12629" xr:uid="{1C88288D-41C1-495B-B238-D6263357AEAB}"/>
    <cellStyle name="Currency 93 3" xfId="12630" xr:uid="{37022BD4-0BE3-4EDF-9747-9BBF6A58F96C}"/>
    <cellStyle name="Currency 93 3 2" xfId="12631" xr:uid="{B660B488-F0C4-43F6-9B70-DA2626C51D98}"/>
    <cellStyle name="Currency 93 4" xfId="12632" xr:uid="{5AFBD565-7E27-4B63-B92A-2FC51B2E453B}"/>
    <cellStyle name="Currency 93 4 2" xfId="12633" xr:uid="{90B15231-01AE-4C1B-93C6-4F633E82E84B}"/>
    <cellStyle name="Currency 93 5" xfId="12634" xr:uid="{8097EB96-4404-4A8F-93F3-EF8B11375353}"/>
    <cellStyle name="Currency 94" xfId="12635" xr:uid="{31C1C47F-422B-47CC-8F82-AE032BE40466}"/>
    <cellStyle name="Currency 94 2" xfId="12636" xr:uid="{0D29B25B-4EE6-48AB-98E9-229AF9A0E39F}"/>
    <cellStyle name="Currency 94 2 2" xfId="12637" xr:uid="{4D515DAE-E7FA-4CBC-BFEA-00D509733C6D}"/>
    <cellStyle name="Currency 94 2 3" xfId="12638" xr:uid="{0A427940-A88A-49E4-AB00-3CFECB93411A}"/>
    <cellStyle name="Currency 94 3" xfId="12639" xr:uid="{528B2E85-5E35-4C4E-B3C3-4D51F592C65F}"/>
    <cellStyle name="Currency 94 3 2" xfId="12640" xr:uid="{8FCF0FD9-E5C9-4031-8573-D6AA65FE2E9B}"/>
    <cellStyle name="Currency 94 4" xfId="12641" xr:uid="{2517F408-DD56-4550-9D76-A289F00C5580}"/>
    <cellStyle name="Currency 94 4 2" xfId="12642" xr:uid="{C517FBFD-378E-4A82-9473-3764AC283B07}"/>
    <cellStyle name="Currency 94 5" xfId="12643" xr:uid="{6C0C6E1F-8E81-4A04-92AA-4984EBC3B4D1}"/>
    <cellStyle name="Currency 95" xfId="12644" xr:uid="{95B1DAAE-06D1-4A58-B3F5-8B2121A1EE2A}"/>
    <cellStyle name="Currency 95 2" xfId="12645" xr:uid="{F1455FF0-3184-40FB-82F3-1B950DCC35ED}"/>
    <cellStyle name="Currency 95 2 2" xfId="12646" xr:uid="{63446F31-B9E8-4327-9BEE-BEB6C9FE28EC}"/>
    <cellStyle name="Currency 95 2 3" xfId="12647" xr:uid="{211EEBA3-6B20-45A1-812C-F8B26217127E}"/>
    <cellStyle name="Currency 95 3" xfId="12648" xr:uid="{D92C3653-B487-4E73-AD08-998CA40E6EAF}"/>
    <cellStyle name="Currency 95 3 2" xfId="12649" xr:uid="{DF6FD26A-2885-44DA-A057-D36519423AAC}"/>
    <cellStyle name="Currency 95 4" xfId="12650" xr:uid="{6DB4BBAE-A5E7-469B-8E81-008165050715}"/>
    <cellStyle name="Currency 95 4 2" xfId="12651" xr:uid="{CA07C1EC-4FE5-4DA0-9358-9470F99152AB}"/>
    <cellStyle name="Currency 95 5" xfId="12652" xr:uid="{6AB32CE2-711A-4CBD-83CB-96282D0051DA}"/>
    <cellStyle name="Currency 96" xfId="12653" xr:uid="{A03375FE-523E-4A4A-B47A-D56401004DED}"/>
    <cellStyle name="Currency 96 2" xfId="12654" xr:uid="{FA719C8A-653D-4625-8122-E39F0C6E8062}"/>
    <cellStyle name="Currency 96 2 2" xfId="12655" xr:uid="{B41A9A1F-FB6B-44E1-95F9-564EDF164068}"/>
    <cellStyle name="Currency 96 2 3" xfId="12656" xr:uid="{B1073B57-2BD3-4A07-965F-3732F1D40DF7}"/>
    <cellStyle name="Currency 96 3" xfId="12657" xr:uid="{2349BD66-60B3-41C3-B651-FAED0E198477}"/>
    <cellStyle name="Currency 96 3 2" xfId="12658" xr:uid="{F94589FA-085C-4C59-8A25-26CD79EAF629}"/>
    <cellStyle name="Currency 96 4" xfId="12659" xr:uid="{E15C3BCB-FD6F-4962-92A8-D539405EF708}"/>
    <cellStyle name="Currency 96 4 2" xfId="12660" xr:uid="{4BDD6758-1C7B-4225-BBAD-E2DB94756ADC}"/>
    <cellStyle name="Currency 96 5" xfId="12661" xr:uid="{54687DF5-710E-4749-AC4B-130144455448}"/>
    <cellStyle name="Currency 97" xfId="12662" xr:uid="{23AF51F0-FA48-4126-B92F-5625031FEA83}"/>
    <cellStyle name="Currency 97 2" xfId="12663" xr:uid="{973C17A6-B59C-4AAB-8556-7A4603E3907C}"/>
    <cellStyle name="Currency 97 2 2" xfId="12664" xr:uid="{88E2774C-9B26-4E7B-81F6-0749212FCB70}"/>
    <cellStyle name="Currency 97 2 3" xfId="12665" xr:uid="{5B8E89DD-9003-49B4-8C20-3FE8A3299EB6}"/>
    <cellStyle name="Currency 97 3" xfId="12666" xr:uid="{F4F2A3DD-2B35-42C5-BF38-17074FF47C92}"/>
    <cellStyle name="Currency 97 3 2" xfId="12667" xr:uid="{5E7023D3-E802-4EBE-99AF-E14B53D65EF3}"/>
    <cellStyle name="Currency 97 4" xfId="12668" xr:uid="{55F34AC9-8655-4C26-A3F3-A3889D4B02BF}"/>
    <cellStyle name="Currency 97 4 2" xfId="12669" xr:uid="{9219705F-F197-46AC-8BD2-0CB5DD2D35F0}"/>
    <cellStyle name="Currency 97 5" xfId="12670" xr:uid="{DF206C7E-B9CF-4429-9EA5-FF13B13EF5A9}"/>
    <cellStyle name="Currency 98" xfId="12671" xr:uid="{99CA07BA-69C6-4915-90AF-3EEB6E76D1C3}"/>
    <cellStyle name="Currency 98 2" xfId="12672" xr:uid="{F807BBB2-F445-4FEE-B419-0BFA523E8444}"/>
    <cellStyle name="Currency 98 2 2" xfId="12673" xr:uid="{03794507-3BA8-41E8-8398-8C9C7192B8F1}"/>
    <cellStyle name="Currency 98 2 3" xfId="12674" xr:uid="{36B75408-A2DF-413D-BD06-B910FEE09CFF}"/>
    <cellStyle name="Currency 98 3" xfId="12675" xr:uid="{DC16DDE6-FB77-44DA-8392-4C063678C9C1}"/>
    <cellStyle name="Currency 98 3 2" xfId="12676" xr:uid="{F99F8798-77C2-4B28-83F9-02D75DF8F7B4}"/>
    <cellStyle name="Currency 98 4" xfId="12677" xr:uid="{AD7CA8E7-48AC-4F84-8A4D-70C05E55135E}"/>
    <cellStyle name="Currency 98 4 2" xfId="12678" xr:uid="{7A7F0BEA-1008-448B-A2D9-B317B1CE7FBE}"/>
    <cellStyle name="Currency 98 5" xfId="12679" xr:uid="{0A700D85-1929-4503-850F-FA92CBDD8F3D}"/>
    <cellStyle name="Currency 99" xfId="12680" xr:uid="{2029B830-1290-4C3B-94C0-8BAD7830CC25}"/>
    <cellStyle name="Currency 99 2" xfId="12681" xr:uid="{86A727ED-443E-4AA9-83EC-0384E1C4B43E}"/>
    <cellStyle name="Currency 99 2 2" xfId="12682" xr:uid="{98A2E981-F03B-4043-B8A1-9EF3C789DA81}"/>
    <cellStyle name="Currency 99 2 3" xfId="12683" xr:uid="{E43DDE6E-577D-497D-A7EE-0F884FC65E2F}"/>
    <cellStyle name="Currency 99 3" xfId="12684" xr:uid="{7F2DD44C-2041-44AB-BB43-02DC441A5A1C}"/>
    <cellStyle name="Currency 99 3 2" xfId="12685" xr:uid="{58C03B88-D15B-4EE3-8CD6-A44F236D3140}"/>
    <cellStyle name="Currency 99 4" xfId="12686" xr:uid="{1359B4E8-6507-4161-B51E-2D4B12F92FE5}"/>
    <cellStyle name="Currency 99 4 2" xfId="12687" xr:uid="{0BD51C19-D21C-4EFD-B000-1D45EFDF322D}"/>
    <cellStyle name="Currency 99 5" xfId="12688" xr:uid="{5EEE6401-EB55-4610-99CA-F65C572E48D1}"/>
    <cellStyle name="Currency,0" xfId="12689" xr:uid="{32495E65-91B6-4C5D-9A6F-E254EEE47500}"/>
    <cellStyle name="Currency,2" xfId="12690" xr:uid="{8AEED2BA-3785-43F9-A210-857F32EAA5CF}"/>
    <cellStyle name="Currency0" xfId="12691" xr:uid="{D7974218-5929-4B0C-805D-0218D0213C40}"/>
    <cellStyle name="Currency0 2" xfId="12692" xr:uid="{D19D4B50-FC1D-40EC-B5C3-C1835054CE75}"/>
    <cellStyle name="Currency0 2 2" xfId="12693" xr:uid="{666AAAF9-3161-459B-9F14-633DC7754E37}"/>
    <cellStyle name="Currency0 2 3" xfId="12694" xr:uid="{28A0738B-B08A-47FB-B41F-EF33A105D3B2}"/>
    <cellStyle name="Currency0 3" xfId="12695" xr:uid="{F12E98F9-EC0E-4BBE-A3A6-580E826D3F2C}"/>
    <cellStyle name="Currency0 4" xfId="12696" xr:uid="{A999CC28-9434-4BAA-B63D-A9DBEAC7B769}"/>
    <cellStyle name="Currency1" xfId="12697" xr:uid="{C0BF756D-C593-41BD-B797-4E875721BC65}"/>
    <cellStyle name="Currency1 2" xfId="12698" xr:uid="{859609D6-1750-4D5B-BFC3-18268E83D4F9}"/>
    <cellStyle name="Currency1 2 2" xfId="12699" xr:uid="{599421A3-8DC2-466C-BE71-3C2D1071D15B}"/>
    <cellStyle name="Currency1 2 3" xfId="12700" xr:uid="{51B310F5-F147-43AB-AE10-58D4D8BB9C07}"/>
    <cellStyle name="Currency1 3" xfId="12701" xr:uid="{2B8115C8-5F1A-4DCD-8A95-A9A82C8EFC00}"/>
    <cellStyle name="Currency1 3 2" xfId="12702" xr:uid="{28204AE0-4297-41A5-879C-9742680BB33B}"/>
    <cellStyle name="DATA" xfId="12703" xr:uid="{DDCC221D-D66A-4A47-9F9B-46B615D45779}"/>
    <cellStyle name="Date" xfId="12704" xr:uid="{6C432F74-6B6E-4CAD-A75F-6D3BF5D80F28}"/>
    <cellStyle name="Date 2" xfId="12705" xr:uid="{2370026D-6E82-44D6-BA08-3B1A996600C0}"/>
    <cellStyle name="DATE 2 2" xfId="12706" xr:uid="{BBA4055D-C743-41FE-8478-B21C51C60CD9}"/>
    <cellStyle name="Date 2 3" xfId="12707" xr:uid="{C7FCACA0-5108-4A68-81C2-E2601856FC4F}"/>
    <cellStyle name="DATE 3" xfId="12708" xr:uid="{C196A347-229A-4FDA-841D-19811B648357}"/>
    <cellStyle name="Date Short" xfId="12709" xr:uid="{0E307440-5A24-4C3B-8249-44C32802A855}"/>
    <cellStyle name="Date Short 2" xfId="12710" xr:uid="{99989B87-5E8F-4C04-88FE-49FC3147DB1A}"/>
    <cellStyle name="Date_(B)_Thai_Book2008 Reconciliation" xfId="12711" xr:uid="{00D30B57-06A0-46E9-9AC2-90FB9753CCC6}"/>
    <cellStyle name="DELTA" xfId="12712" xr:uid="{F396EC90-3916-437D-BFC5-8E70FA634F7B}"/>
    <cellStyle name="DELTA 2" xfId="12713" xr:uid="{4A4B07B8-B64A-4426-A4AA-EFD108AF631F}"/>
    <cellStyle name="DELTA 2 2" xfId="12714" xr:uid="{717F9E68-14FC-4E78-9EB6-231EEAF2CC1B}"/>
    <cellStyle name="DELTA 3" xfId="12715" xr:uid="{3A3526E7-AF4C-4751-9A32-D919738A0BAC}"/>
    <cellStyle name="DELTA_134000 Vendor Prepayment _30 Sept'11" xfId="12716" xr:uid="{E55CD871-40D0-40B9-BB4B-D453E7514180}"/>
    <cellStyle name="Dia" xfId="12717" xr:uid="{E335AD2F-AD68-4D38-B2AB-FE4004FA8081}"/>
    <cellStyle name="Dollar (zero dec)" xfId="12718" xr:uid="{68BFE339-B031-4EEF-8606-2C3956145E1C}"/>
    <cellStyle name="Dollar (zero dec) 2" xfId="12719" xr:uid="{EF4AEB4D-5D38-42CD-B446-5D9FDDC6A82D}"/>
    <cellStyle name="Dollar (zero dec) 2 2" xfId="12720" xr:uid="{FA1ACD09-B665-4846-AD19-6C708FF6A73D}"/>
    <cellStyle name="Dollar (zero dec) 2 3" xfId="12721" xr:uid="{E9590059-8CA3-465B-A198-D0C264BD0D42}"/>
    <cellStyle name="Dollar (zero dec) 3" xfId="12722" xr:uid="{31AB0CA9-FBCF-46E9-AA86-169A8C831F4D}"/>
    <cellStyle name="Dollar (zero dec) 3 2" xfId="12723" xr:uid="{70FB30C7-3821-4DA6-81FE-5EA4CDD42738}"/>
    <cellStyle name="E&amp;Y House" xfId="27326" xr:uid="{79A35A57-071B-4CCB-A8C9-D764D3DFC867}"/>
    <cellStyle name="EDS" xfId="12724" xr:uid="{18D75008-74DE-48CD-B0D4-B77DAE329D19}"/>
    <cellStyle name="Encabez1" xfId="12725" xr:uid="{F6EBCE2C-F998-408D-ACD6-313B114E7262}"/>
    <cellStyle name="Encabez2" xfId="12726" xr:uid="{3E35300E-A244-453C-A8E7-906721A4D1E9}"/>
    <cellStyle name="Encabezado 4" xfId="12727" xr:uid="{AA5515DC-8E3D-4407-B9DB-6961C944736F}"/>
    <cellStyle name="Énfasis1" xfId="12728" xr:uid="{B89F1D4D-AACC-4A3A-970B-9D3FC14DD3FA}"/>
    <cellStyle name="Énfasis2" xfId="12729" xr:uid="{7ACCA6F9-7388-48CF-AC03-16DDC2806BC3}"/>
    <cellStyle name="Énfasis3" xfId="12730" xr:uid="{C54776EC-93C9-4237-AA7F-AFB8B4D056FB}"/>
    <cellStyle name="Énfasis4" xfId="12731" xr:uid="{B20B3718-FC02-4DF6-B327-9391ECCF3F51}"/>
    <cellStyle name="Énfasis5" xfId="12732" xr:uid="{490232F8-01D3-4C6C-8820-071E54E11E12}"/>
    <cellStyle name="Énfasis6" xfId="12733" xr:uid="{5E6E66CD-231A-4043-98DB-C33FA5774A4A}"/>
    <cellStyle name="Enter Currency (0)" xfId="12734" xr:uid="{C1305C88-EE72-4D92-ADA9-8015873EA73A}"/>
    <cellStyle name="Enter Currency (0) 2" xfId="12735" xr:uid="{7BFA7BB1-577E-40A1-8E17-F15D3BCCB617}"/>
    <cellStyle name="Enter Currency (0) 2 2" xfId="12736" xr:uid="{3ED1F024-DC33-46D7-9426-41CFD87E42B2}"/>
    <cellStyle name="Enter Currency (0) 3" xfId="12737" xr:uid="{296117F5-0174-4C1C-84CD-F937073FCDEC}"/>
    <cellStyle name="Enter Currency (0)_134000 Vendor Prepayment _30 Sept'11" xfId="12738" xr:uid="{9A7BE32F-472D-4AD8-9042-5E36348DC970}"/>
    <cellStyle name="Enter Currency (2)" xfId="12739" xr:uid="{A5D111D1-ADB4-4159-BF2B-71BE224C23BF}"/>
    <cellStyle name="Enter Units (0)" xfId="12740" xr:uid="{220E0A7C-42A5-45B6-BF9E-FF223B31C290}"/>
    <cellStyle name="Enter Units (0) 2" xfId="12741" xr:uid="{B17E177B-5D6F-44E9-B065-E7EA8A004FC7}"/>
    <cellStyle name="Enter Units (0) 2 2" xfId="12742" xr:uid="{D2E984F1-4F49-48AE-AA36-A3CD75518C8E}"/>
    <cellStyle name="Enter Units (0) 3" xfId="12743" xr:uid="{88EDD736-01BA-485F-B619-BF5BF2CBA89A}"/>
    <cellStyle name="Enter Units (0)_134000 Vendor Prepayment _30 Sept'11" xfId="12744" xr:uid="{2384C95E-507D-43DD-9487-F6F3C0E0FEAB}"/>
    <cellStyle name="Enter Units (1)" xfId="12745" xr:uid="{7C01C43E-76B3-427C-A945-26284E4EB2FB}"/>
    <cellStyle name="Enter Units (1) 2" xfId="12746" xr:uid="{1C981B96-7EAD-42DB-963E-3A1CE845439B}"/>
    <cellStyle name="Enter Units (1) 2 2" xfId="12747" xr:uid="{FE79D3D6-CBAC-4480-85A8-B0EA3F672306}"/>
    <cellStyle name="Enter Units (1) 3" xfId="12748" xr:uid="{0175741F-46C1-49E7-BAF5-D0711089337F}"/>
    <cellStyle name="Enter Units (1)_134000 Vendor Prepayment _30 Sept'11" xfId="12749" xr:uid="{DA94F7D4-CE5F-446D-80DB-FDCA9E2B5AE6}"/>
    <cellStyle name="Enter Units (2)" xfId="12750" xr:uid="{F61FD8BA-86E5-4D0B-A0D0-CD0E25606836}"/>
    <cellStyle name="Entrada" xfId="12751" xr:uid="{5A2BE866-085D-406E-ABE6-4CF3E660A630}"/>
    <cellStyle name="Entrada 10" xfId="12752" xr:uid="{E67F292A-1822-42C5-B624-2D3B71ED1AE7}"/>
    <cellStyle name="Entrada 10 2" xfId="30246" xr:uid="{5A1BF871-149C-4B4B-8799-56889C467B1F}"/>
    <cellStyle name="Entrada 11" xfId="12753" xr:uid="{13BBFA7C-CB63-4890-9601-45B6051CECF4}"/>
    <cellStyle name="Entrada 11 2" xfId="30247" xr:uid="{664DF883-60B5-482F-A2C6-62C21F7FDFEE}"/>
    <cellStyle name="Entrada 12" xfId="12754" xr:uid="{7E342CA9-250E-4797-B8CE-CB2F5A2EA8C1}"/>
    <cellStyle name="Entrada 12 2" xfId="30248" xr:uid="{F9D38CD4-C460-4BC8-8E2D-B80A70B46B2E}"/>
    <cellStyle name="Entrada 13" xfId="12755" xr:uid="{19A03A31-291C-4A8E-90CC-4AD2495C0225}"/>
    <cellStyle name="Entrada 13 2" xfId="30249" xr:uid="{4590E5C8-34C1-4EB0-9B5F-C5671C62466C}"/>
    <cellStyle name="Entrada 14" xfId="12756" xr:uid="{0E4E8360-F7F7-4C09-80DD-6C34112548AA}"/>
    <cellStyle name="Entrada 14 2" xfId="30250" xr:uid="{4E509FC7-E793-4830-9B8B-BF09ADFCBD69}"/>
    <cellStyle name="Entrada 15" xfId="30245" xr:uid="{F8F5155C-E12F-48F7-A253-CBD3E6D067B6}"/>
    <cellStyle name="Entrada 2" xfId="12757" xr:uid="{DD3F9ACC-9735-4B66-A0ED-4A61D57CDF54}"/>
    <cellStyle name="Entrada 2 10" xfId="12758" xr:uid="{3E65205B-AE24-49CA-BC65-8F2C62F0C688}"/>
    <cellStyle name="Entrada 2 10 2" xfId="30252" xr:uid="{A5144A05-469E-47A6-B678-E3AB682DD819}"/>
    <cellStyle name="Entrada 2 11" xfId="12759" xr:uid="{0123C62E-A1D4-4E3E-BA75-3B3E7236853F}"/>
    <cellStyle name="Entrada 2 11 2" xfId="30253" xr:uid="{C524ECBA-025E-4A14-93AB-E1ACF056D5E0}"/>
    <cellStyle name="Entrada 2 12" xfId="12760" xr:uid="{467C7338-A641-4FE9-8940-0D922B8C4B09}"/>
    <cellStyle name="Entrada 2 12 2" xfId="30254" xr:uid="{399351BF-061F-4BE3-84B1-1E66D77D6AA2}"/>
    <cellStyle name="Entrada 2 13" xfId="30251" xr:uid="{2A448A12-62CA-442E-9302-1A923BC93ED6}"/>
    <cellStyle name="Entrada 2 2" xfId="12761" xr:uid="{0DE77487-8C82-4FBE-86C9-4E8689A8BC7B}"/>
    <cellStyle name="Entrada 2 2 2" xfId="30255" xr:uid="{81069BB4-457C-4B86-A709-A4ED072FA0CB}"/>
    <cellStyle name="Entrada 2 3" xfId="12762" xr:uid="{F7907BF0-1414-4EA4-87D9-8242BFF05165}"/>
    <cellStyle name="Entrada 2 3 2" xfId="30256" xr:uid="{036399E0-207C-42F7-AC2E-2959189EF386}"/>
    <cellStyle name="Entrada 2 4" xfId="12763" xr:uid="{C217B02B-79C1-4DD7-BA84-45426B87262A}"/>
    <cellStyle name="Entrada 2 4 2" xfId="30257" xr:uid="{1E53C196-7E55-42A5-BAA3-7174EF88DF30}"/>
    <cellStyle name="Entrada 2 5" xfId="12764" xr:uid="{A917E857-7EE5-424E-B2DA-14D6865F5F67}"/>
    <cellStyle name="Entrada 2 5 2" xfId="30258" xr:uid="{2F2514DB-2EA6-4A86-8C27-09FDBD14D798}"/>
    <cellStyle name="Entrada 2 6" xfId="12765" xr:uid="{3554E65E-8BBE-4FF8-9ED4-034F5676B461}"/>
    <cellStyle name="Entrada 2 6 2" xfId="30259" xr:uid="{F5F1F9CE-037C-4AAF-80A3-4B89D6A7F4B5}"/>
    <cellStyle name="Entrada 2 7" xfId="12766" xr:uid="{048A3DA0-CC2C-48C7-927A-334FAC13343D}"/>
    <cellStyle name="Entrada 2 7 2" xfId="30260" xr:uid="{46EC1DE3-4391-4F61-9AAA-F0190379B1C9}"/>
    <cellStyle name="Entrada 2 8" xfId="12767" xr:uid="{D649BB96-5B85-4AE7-95A8-40C4F3028E9A}"/>
    <cellStyle name="Entrada 2 8 2" xfId="30261" xr:uid="{2991F390-ED50-48EC-9DD7-081621E04CB0}"/>
    <cellStyle name="Entrada 2 9" xfId="12768" xr:uid="{C4C7E240-5C2E-44D7-B4C5-2296855E06DC}"/>
    <cellStyle name="Entrada 2 9 2" xfId="30262" xr:uid="{28560C20-689B-40F9-8459-8B2235B8F38B}"/>
    <cellStyle name="Entrada 3" xfId="12769" xr:uid="{20D822CB-0911-4B00-B39F-E307A457B5FB}"/>
    <cellStyle name="Entrada 3 10" xfId="12770" xr:uid="{C19DEE91-B504-428E-8AF8-465ECF58248E}"/>
    <cellStyle name="Entrada 3 10 2" xfId="30264" xr:uid="{BE0388E8-B567-4A12-935C-CCDCE6C7C477}"/>
    <cellStyle name="Entrada 3 11" xfId="12771" xr:uid="{7494EC2F-006D-4B2C-80C6-3FA07F8AA98E}"/>
    <cellStyle name="Entrada 3 11 2" xfId="30265" xr:uid="{E93C0CC9-7603-4369-BDA1-75A445714664}"/>
    <cellStyle name="Entrada 3 12" xfId="12772" xr:uid="{209395DC-0573-4E55-9C55-26508DFA8DCF}"/>
    <cellStyle name="Entrada 3 12 2" xfId="30266" xr:uid="{CCA130DD-D2ED-47F5-8FAD-2908F1916666}"/>
    <cellStyle name="Entrada 3 13" xfId="30263" xr:uid="{9A3AA7ED-A842-4AB1-B424-2E580C8DCDA4}"/>
    <cellStyle name="Entrada 3 2" xfId="12773" xr:uid="{468B173B-72C4-474C-828D-4B36D7A6090C}"/>
    <cellStyle name="Entrada 3 2 2" xfId="30267" xr:uid="{F96D3779-045B-4E7B-8941-D9CB71C897F3}"/>
    <cellStyle name="Entrada 3 3" xfId="12774" xr:uid="{D26BB938-A261-49C4-9FCE-E41A655549DC}"/>
    <cellStyle name="Entrada 3 3 2" xfId="30268" xr:uid="{68F2E725-2105-4235-8895-8AE5B8FE68DD}"/>
    <cellStyle name="Entrada 3 4" xfId="12775" xr:uid="{66F10161-59EB-4CC4-973B-A81E4C397017}"/>
    <cellStyle name="Entrada 3 4 2" xfId="30269" xr:uid="{6D1ED6D7-5E7B-4FAC-80DC-62B24C3F01CA}"/>
    <cellStyle name="Entrada 3 5" xfId="12776" xr:uid="{4FA69FF8-A534-417F-8661-E286DD6A3B66}"/>
    <cellStyle name="Entrada 3 5 2" xfId="30270" xr:uid="{C3F279EE-FAF4-4E12-913A-EEC6504FA572}"/>
    <cellStyle name="Entrada 3 6" xfId="12777" xr:uid="{B99C71D4-4F04-44E5-B2C1-CD44B6FE3823}"/>
    <cellStyle name="Entrada 3 6 2" xfId="30271" xr:uid="{904BE33E-BE79-409A-B943-82BCFA4D6C08}"/>
    <cellStyle name="Entrada 3 7" xfId="12778" xr:uid="{3B745D83-C46C-45C6-9ADE-FED6FF026830}"/>
    <cellStyle name="Entrada 3 7 2" xfId="30272" xr:uid="{0B486743-BF66-427F-BFDA-ED95CB41E492}"/>
    <cellStyle name="Entrada 3 8" xfId="12779" xr:uid="{BCEBAF33-9615-4374-857A-8A4E3D497D3B}"/>
    <cellStyle name="Entrada 3 8 2" xfId="30273" xr:uid="{A496EBFC-7CF4-4C24-8685-F7E8FBAE5696}"/>
    <cellStyle name="Entrada 3 9" xfId="12780" xr:uid="{6A9072F8-4E61-49B0-9FFA-2C52B81DC21E}"/>
    <cellStyle name="Entrada 3 9 2" xfId="30274" xr:uid="{9AC9FDA7-8F5A-40A6-8A89-E278E22A4073}"/>
    <cellStyle name="Entrada 4" xfId="12781" xr:uid="{6E63DF46-4703-4C9C-9682-CA31A0E6FFD3}"/>
    <cellStyle name="Entrada 4 2" xfId="30275" xr:uid="{34BBB2D6-0999-452F-97F6-A182625E5BFD}"/>
    <cellStyle name="Entrada 5" xfId="12782" xr:uid="{A40C0FAF-B00A-4E3F-94D4-E603303244C1}"/>
    <cellStyle name="Entrada 5 2" xfId="30276" xr:uid="{21BD62B7-AA87-445F-8DE2-91B692A3B6C5}"/>
    <cellStyle name="Entrada 6" xfId="12783" xr:uid="{E28F4463-5A93-4FC7-B527-0CAA75C6E7ED}"/>
    <cellStyle name="Entrada 6 2" xfId="30277" xr:uid="{E704BD0D-D771-48FB-B366-EDFAECE55371}"/>
    <cellStyle name="Entrada 7" xfId="12784" xr:uid="{13DD49B2-0208-4365-BEF5-5A0CBB91B593}"/>
    <cellStyle name="Entrada 7 2" xfId="30278" xr:uid="{1DF6F60A-539C-4C8B-93F6-18419151B90B}"/>
    <cellStyle name="Entrada 8" xfId="12785" xr:uid="{A1A5475F-F21B-4F44-873F-A5C17BEC9AC3}"/>
    <cellStyle name="Entrada 8 2" xfId="30279" xr:uid="{64845759-6172-45BB-9E8B-1022B36B758D}"/>
    <cellStyle name="Entrada 9" xfId="12786" xr:uid="{4D4A566B-EB5C-48DC-A1CC-9700FFEE3230}"/>
    <cellStyle name="Entrada 9 2" xfId="30280" xr:uid="{E12A6BBB-7052-4034-8F8A-36CA1E0F33D7}"/>
    <cellStyle name="ephine" xfId="12787" xr:uid="{D9A99A04-01AD-4B8B-B751-C9B36C4012FE}"/>
    <cellStyle name="ephine 2" xfId="12788" xr:uid="{ECF2329F-C5C4-445A-8684-57D893D20372}"/>
    <cellStyle name="ephine 2 2" xfId="12789" xr:uid="{2B47ECE0-0D74-412C-8F47-E0B95EEE23DF}"/>
    <cellStyle name="ephine 2 2 10" xfId="12790" xr:uid="{FE0AD8E1-7962-417B-AC8D-A1F7F4154BB2}"/>
    <cellStyle name="ephine 2 2 11" xfId="12791" xr:uid="{0B3988F1-8D05-4A12-914C-82DDE176F87A}"/>
    <cellStyle name="ephine 2 2 2" xfId="12792" xr:uid="{0DD9739B-6C50-45DD-8BFC-8BD0F4216C75}"/>
    <cellStyle name="ephine 2 2 3" xfId="12793" xr:uid="{E5A2E499-4B0E-42D2-8A68-F6B40A66FA43}"/>
    <cellStyle name="ephine 2 2 4" xfId="12794" xr:uid="{311C3A0B-6B11-420C-BE74-36A22B86623A}"/>
    <cellStyle name="ephine 2 2 5" xfId="12795" xr:uid="{A987CEB2-1D16-4154-B9FC-D26B67128A11}"/>
    <cellStyle name="ephine 2 2 6" xfId="12796" xr:uid="{C8EC1C1D-FDCB-4168-A44E-58A14893F279}"/>
    <cellStyle name="ephine 2 2 7" xfId="12797" xr:uid="{16254C6A-A748-4BC5-9DF8-A797E12AA43D}"/>
    <cellStyle name="ephine 2 2 8" xfId="12798" xr:uid="{DCDFCAD5-3C77-4C71-A31A-76ED01FCA5A1}"/>
    <cellStyle name="ephine 2 2 9" xfId="12799" xr:uid="{19EE4F4C-496F-416C-8060-C15164F2BBB5}"/>
    <cellStyle name="ephine 2 3" xfId="12800" xr:uid="{54C7A48A-8CB9-48C6-BB4B-81CC5E049093}"/>
    <cellStyle name="ephine 2 4" xfId="12801" xr:uid="{ACC854B5-DC8F-4DE8-9887-931024E6E32B}"/>
    <cellStyle name="ephine 2 5" xfId="12802" xr:uid="{68B8D58C-6542-40D1-839F-11ED8D50EF32}"/>
    <cellStyle name="ephine 2 6" xfId="12803" xr:uid="{A2ADD571-2246-4065-9586-9856BF05D172}"/>
    <cellStyle name="ephine 2 7" xfId="12804" xr:uid="{AF27A803-0273-488D-8B57-7E6336DDD1AA}"/>
    <cellStyle name="ephine 2 8" xfId="12805" xr:uid="{3A1E6C00-6F70-44BC-BE18-42C4BD1DD014}"/>
    <cellStyle name="ephine 3" xfId="12806" xr:uid="{B7A3D21B-361A-4630-842C-94E07FC3A35C}"/>
    <cellStyle name="ephine 3 10" xfId="12807" xr:uid="{1D91432E-1EE6-42D8-A328-960871061CA2}"/>
    <cellStyle name="ephine 3 11" xfId="12808" xr:uid="{057C241D-2E33-4F62-A677-5DA56731E533}"/>
    <cellStyle name="ephine 3 2" xfId="12809" xr:uid="{C169447E-D0EC-4899-8F57-ADF678FEA723}"/>
    <cellStyle name="ephine 3 3" xfId="12810" xr:uid="{98E1539E-EFCD-486A-A586-6E208A4E7502}"/>
    <cellStyle name="ephine 3 4" xfId="12811" xr:uid="{63492B64-2C3A-483A-8ED3-5883FB0F0EF6}"/>
    <cellStyle name="ephine 3 5" xfId="12812" xr:uid="{862AF8A8-132E-4ED3-8FC3-D7274581B0DF}"/>
    <cellStyle name="ephine 3 6" xfId="12813" xr:uid="{81BAE6E5-147A-437F-BCAE-80DE45ECE903}"/>
    <cellStyle name="ephine 3 7" xfId="12814" xr:uid="{8D379CF2-8D57-4DFC-81AD-B48AEF252F2C}"/>
    <cellStyle name="ephine 3 8" xfId="12815" xr:uid="{23915789-C1E6-4BEA-AC8D-A26DEB72832A}"/>
    <cellStyle name="ephine 3 9" xfId="12816" xr:uid="{63B48AFB-50FE-4E9F-8B92-60D133D11F31}"/>
    <cellStyle name="ephine 4" xfId="12817" xr:uid="{6B1804C0-D70D-441E-BFFD-01721E80EDD8}"/>
    <cellStyle name="ephine 5" xfId="12818" xr:uid="{B0C92774-A303-47BD-9E81-B2F8CC933FC3}"/>
    <cellStyle name="ephine 6" xfId="12819" xr:uid="{485AE103-B611-4FDF-BC4D-6D4DC8CD05FB}"/>
    <cellStyle name="ephine 7" xfId="12820" xr:uid="{72C06BEE-E822-47B1-9473-88A81BCF3901}"/>
    <cellStyle name="ephine 8" xfId="12821" xr:uid="{30B08F59-412E-4A53-A9D9-FC628AFD82E2}"/>
    <cellStyle name="ephine 9" xfId="12822" xr:uid="{A929456E-B565-4A5C-ADE2-12C5A07CA41B}"/>
    <cellStyle name="ephine_134000 Vendor Prepayment _30 Sept'11" xfId="12823" xr:uid="{C047E691-650D-413F-B74E-63E9C577B8AA}"/>
    <cellStyle name="Euro" xfId="11" xr:uid="{00000000-0005-0000-0000-00000A000000}"/>
    <cellStyle name="Excel Built-in Normal" xfId="12824" xr:uid="{00CAC5CD-53CA-44A9-B3BB-665C57AEFFEE}"/>
    <cellStyle name="Excel Built-in Normal 2" xfId="12825" xr:uid="{94BF2C72-2495-4745-AF3B-C0FF4063679C}"/>
    <cellStyle name="Explanatory Text 10" xfId="12826" xr:uid="{50B081DE-D825-4D7A-B683-6C372DE350DE}"/>
    <cellStyle name="Explanatory Text 10 2" xfId="12827" xr:uid="{8F407DBE-917C-4AD0-9672-A753FF1219D8}"/>
    <cellStyle name="Explanatory Text 11" xfId="12828" xr:uid="{5506EB6C-CC07-4869-8A50-DBFCA81B14B8}"/>
    <cellStyle name="Explanatory Text 11 2" xfId="12829" xr:uid="{70719482-0A74-4814-A663-A5DAC05920E1}"/>
    <cellStyle name="Explanatory Text 12" xfId="12830" xr:uid="{1F53AF7B-0B3C-42A8-BDA5-E97920FC1EEB}"/>
    <cellStyle name="Explanatory Text 12 2" xfId="12831" xr:uid="{D8FB511A-398F-44E7-9B22-8269510C38A8}"/>
    <cellStyle name="Explanatory Text 13" xfId="12832" xr:uid="{A6FFCD82-21CC-4F0E-A5C7-2E0FC5B67A83}"/>
    <cellStyle name="Explanatory Text 13 2" xfId="12833" xr:uid="{C5DEC84C-138A-492A-A680-C31C0CA77F67}"/>
    <cellStyle name="Explanatory Text 14" xfId="12834" xr:uid="{74DDD7C0-D2EE-4D39-AF82-F432853F3855}"/>
    <cellStyle name="Explanatory Text 14 2" xfId="12835" xr:uid="{A888649A-464A-423C-948B-90C22550E9BA}"/>
    <cellStyle name="Explanatory Text 15" xfId="12836" xr:uid="{4F780266-CA6A-46AB-B928-5725553270F7}"/>
    <cellStyle name="Explanatory Text 15 2" xfId="12837" xr:uid="{6D6E9CE3-2993-4809-A6B1-E89A95D9D931}"/>
    <cellStyle name="Explanatory Text 16" xfId="12838" xr:uid="{A6BA21D8-C5FA-4CFD-A774-0D78CA3A399E}"/>
    <cellStyle name="Explanatory Text 16 2" xfId="12839" xr:uid="{0F872B7D-FC57-4D20-9255-C2FE6215727B}"/>
    <cellStyle name="Explanatory Text 17" xfId="12840" xr:uid="{6E0660C9-FF63-4AAB-B0AE-56A232FFAD59}"/>
    <cellStyle name="Explanatory Text 17 2" xfId="12841" xr:uid="{143213D0-027C-4475-ADE7-834920A66654}"/>
    <cellStyle name="Explanatory Text 18" xfId="12842" xr:uid="{208B232B-5029-4528-969E-D9461AFC5D28}"/>
    <cellStyle name="Explanatory Text 18 2" xfId="12843" xr:uid="{3B333E42-FAF9-41E2-9370-D78D94EB4908}"/>
    <cellStyle name="Explanatory Text 19" xfId="12844" xr:uid="{E93E64DF-F4AD-4A70-8BF5-8F41799D71A5}"/>
    <cellStyle name="Explanatory Text 19 2" xfId="12845" xr:uid="{E9BDCC79-0066-49EF-8C66-E45E01B29121}"/>
    <cellStyle name="Explanatory Text 2" xfId="12846" xr:uid="{7589E1FE-9BEB-4825-9201-58A76C398D90}"/>
    <cellStyle name="Explanatory Text 2 2" xfId="12847" xr:uid="{57AC69D9-0DE7-4E55-A8EA-A0669471ED27}"/>
    <cellStyle name="Explanatory Text 2 3" xfId="12848" xr:uid="{FF05C093-7BF0-4B18-BD5D-ABC165647CD3}"/>
    <cellStyle name="Explanatory Text 2_Copy of SWD journal entry template Interco" xfId="12849" xr:uid="{5E383EF0-06F2-4775-89C4-7DDD845844E0}"/>
    <cellStyle name="Explanatory Text 20" xfId="12850" xr:uid="{74BBA30B-AB1E-4EEF-8059-AA5F98222E11}"/>
    <cellStyle name="Explanatory Text 20 2" xfId="12851" xr:uid="{F3BA1A5B-F4A6-4A40-86A9-F044D5CD02F1}"/>
    <cellStyle name="Explanatory Text 21" xfId="12852" xr:uid="{B6401C6F-2745-4356-8EB3-1D7026978A7D}"/>
    <cellStyle name="Explanatory Text 21 2" xfId="12853" xr:uid="{E0CDEB05-2AA8-4E3B-99F1-440BBF095326}"/>
    <cellStyle name="Explanatory Text 22" xfId="12854" xr:uid="{E2872109-5081-436A-A42B-28E56E05F920}"/>
    <cellStyle name="Explanatory Text 23" xfId="12855" xr:uid="{2E73FE21-0593-4280-87D0-C9A439744A34}"/>
    <cellStyle name="Explanatory Text 24" xfId="12856" xr:uid="{3F15477D-BBA1-4C00-BA0E-2BFC080C9C8D}"/>
    <cellStyle name="Explanatory Text 25" xfId="12857" xr:uid="{E093465A-4AB1-4236-8B8F-00717F8A3415}"/>
    <cellStyle name="Explanatory Text 26" xfId="12858" xr:uid="{F85AB63C-F2F1-4A75-AE06-64DFFCD772CE}"/>
    <cellStyle name="Explanatory Text 27" xfId="12859" xr:uid="{118977E8-3FD6-4B9E-995B-CBE8980324B8}"/>
    <cellStyle name="Explanatory Text 28" xfId="12860" xr:uid="{05ED64A1-932E-4F0C-876E-451B5BBABE43}"/>
    <cellStyle name="Explanatory Text 29" xfId="12861" xr:uid="{157FCC97-5CD6-4DD5-B468-47311F1296C2}"/>
    <cellStyle name="Explanatory Text 3" xfId="12862" xr:uid="{DBDAAEF2-1CE3-41F8-97DA-471D39517BBE}"/>
    <cellStyle name="Explanatory Text 3 2" xfId="12863" xr:uid="{F1C73259-FDDC-43A2-BF1C-BF1E633A8624}"/>
    <cellStyle name="Explanatory Text 30" xfId="12864" xr:uid="{D7D064AC-8169-427A-8DEB-864A4CF6ECA3}"/>
    <cellStyle name="Explanatory Text 31" xfId="12865" xr:uid="{29B7EACF-92AB-49A4-BB7D-C5BD6C0F791E}"/>
    <cellStyle name="Explanatory Text 32" xfId="12866" xr:uid="{995EDC81-B2AF-41C4-B482-C15FF83F9C61}"/>
    <cellStyle name="Explanatory Text 33" xfId="12867" xr:uid="{11AD094B-E881-4858-8052-96478BF2E22B}"/>
    <cellStyle name="Explanatory Text 34" xfId="12868" xr:uid="{DBBBEE1D-C31D-462A-A9A5-C0B00FF367CE}"/>
    <cellStyle name="Explanatory Text 35" xfId="12869" xr:uid="{67BBEE91-43DB-4A74-AF73-892D7CD858C2}"/>
    <cellStyle name="Explanatory Text 36" xfId="12870" xr:uid="{83E185E3-BA9D-4517-9CC0-AC9AB35EB642}"/>
    <cellStyle name="Explanatory Text 37" xfId="12871" xr:uid="{BAFCC009-2EC6-45EB-AC2B-FFAB0001B096}"/>
    <cellStyle name="Explanatory Text 38" xfId="12872" xr:uid="{A16D1A04-05A9-4089-B525-CDDE24022C20}"/>
    <cellStyle name="Explanatory Text 39" xfId="12873" xr:uid="{CF57AF9A-7683-49A5-999F-1A0F4E267493}"/>
    <cellStyle name="Explanatory Text 4" xfId="12874" xr:uid="{4121B768-D5C3-481F-AA6E-98A6E6159264}"/>
    <cellStyle name="Explanatory Text 4 2" xfId="12875" xr:uid="{B497F167-CB5F-4F1B-A77E-87FB3241A01D}"/>
    <cellStyle name="Explanatory Text 40" xfId="12876" xr:uid="{42B893EF-7931-421C-BF59-0A93F1BEE929}"/>
    <cellStyle name="Explanatory Text 41" xfId="12877" xr:uid="{886659C8-6DD1-4629-A1EA-01B79CB690C9}"/>
    <cellStyle name="Explanatory Text 42" xfId="12878" xr:uid="{DB11DC49-C7F4-4524-AC75-A8B74563EC94}"/>
    <cellStyle name="Explanatory Text 43" xfId="12879" xr:uid="{49D98465-C969-4D55-B8E2-09578B9F9759}"/>
    <cellStyle name="Explanatory Text 44" xfId="12880" xr:uid="{8B4D18A0-31C2-4E11-9EC9-8608C7933278}"/>
    <cellStyle name="Explanatory Text 45" xfId="12881" xr:uid="{7052CF07-97BD-4023-8FE0-F6EBD8861487}"/>
    <cellStyle name="Explanatory Text 46" xfId="12882" xr:uid="{09085E06-CA8B-4326-B23B-4A12940EF2C9}"/>
    <cellStyle name="Explanatory Text 47" xfId="12883" xr:uid="{26AA6B8F-EA3B-4547-ABC3-1948BE1F72A7}"/>
    <cellStyle name="Explanatory Text 48" xfId="12884" xr:uid="{88F9377E-3587-4406-AC4E-8D92AF42DED3}"/>
    <cellStyle name="Explanatory Text 49" xfId="12885" xr:uid="{A61C8EDB-F51F-42DD-890A-CC12158CD5A1}"/>
    <cellStyle name="Explanatory Text 5" xfId="12886" xr:uid="{494EA822-AFCA-4469-BF74-31082D897E64}"/>
    <cellStyle name="Explanatory Text 5 2" xfId="12887" xr:uid="{700E5E94-DD93-493E-8EE1-C41925264868}"/>
    <cellStyle name="Explanatory Text 50" xfId="12888" xr:uid="{2AB9C3A7-007D-40A6-B587-30A5E6F058C1}"/>
    <cellStyle name="Explanatory Text 51" xfId="12889" xr:uid="{D7534380-E580-46BF-BB2E-7CE51DE4BE8C}"/>
    <cellStyle name="Explanatory Text 52" xfId="12890" xr:uid="{4FBDC5DB-7E86-4A2D-AB86-CA7215F80DD7}"/>
    <cellStyle name="Explanatory Text 53" xfId="12891" xr:uid="{76A59CD5-884E-4E4D-923F-E37E68C845BE}"/>
    <cellStyle name="Explanatory Text 54" xfId="12892" xr:uid="{9F210A09-5FD7-42C8-8F74-69A9BA5DA7BA}"/>
    <cellStyle name="Explanatory Text 55" xfId="12893" xr:uid="{F6B651CC-F199-49E6-AE22-EC399EB525BC}"/>
    <cellStyle name="Explanatory Text 56" xfId="12894" xr:uid="{238E4B1D-4891-4497-829A-820E2BC0B923}"/>
    <cellStyle name="Explanatory Text 57" xfId="12895" xr:uid="{BFF9F3DB-1674-4A3F-B9BD-AC038C0E6F9C}"/>
    <cellStyle name="Explanatory Text 58" xfId="12896" xr:uid="{75278A62-280F-493B-A52D-C888F750319F}"/>
    <cellStyle name="Explanatory Text 59" xfId="12897" xr:uid="{1F5F9446-C291-444E-960C-F805CC952A67}"/>
    <cellStyle name="Explanatory Text 59 2" xfId="12898" xr:uid="{7B75D9B8-05A8-4F20-8D37-B6F9A0A73031}"/>
    <cellStyle name="Explanatory Text 6" xfId="12899" xr:uid="{484A5960-32A3-4816-849C-C01CDD35DA6E}"/>
    <cellStyle name="Explanatory Text 6 2" xfId="12900" xr:uid="{F89DFFAE-532D-4B50-B97D-774A61831032}"/>
    <cellStyle name="Explanatory Text 60 2" xfId="12901" xr:uid="{041E0DE8-DB90-46D5-9666-526F23F995F8}"/>
    <cellStyle name="Explanatory Text 61 2" xfId="12902" xr:uid="{4B95835E-9B62-401B-8E37-F3045954D9EB}"/>
    <cellStyle name="Explanatory Text 62 2" xfId="12903" xr:uid="{21906DD1-CF29-44FA-BEAF-83BBF3EF4C0A}"/>
    <cellStyle name="Explanatory Text 63 2" xfId="12904" xr:uid="{1FE27555-4F4C-4BB4-AAC1-3AF23811B1DB}"/>
    <cellStyle name="Explanatory Text 7" xfId="12905" xr:uid="{6BB490BF-2CA7-4471-8DFF-B67D7A5EA491}"/>
    <cellStyle name="Explanatory Text 7 2" xfId="12906" xr:uid="{2BD1C2F7-6819-41F3-84CE-4DA7F22BC25B}"/>
    <cellStyle name="Explanatory Text 8" xfId="12907" xr:uid="{9EED82C4-DC2F-4B2A-AEB8-4D1337578425}"/>
    <cellStyle name="Explanatory Text 8 2" xfId="12908" xr:uid="{F22F2381-4C1E-40B3-A023-AA8ACA2A5456}"/>
    <cellStyle name="Explanatory Text 9" xfId="12909" xr:uid="{2180EF1F-1A82-43DB-8626-D94F2DA7882C}"/>
    <cellStyle name="Explanatory Text 9 2" xfId="12910" xr:uid="{54ABF687-DC60-41D9-B266-9F669D38CDCE}"/>
    <cellStyle name="F2" xfId="12911" xr:uid="{1F467823-55FF-4CD0-8F16-620422FD7007}"/>
    <cellStyle name="F3" xfId="12912" xr:uid="{C24F114E-A6BF-44B5-AE50-E06963C3075B}"/>
    <cellStyle name="F4" xfId="12913" xr:uid="{2383603B-8740-40C5-871B-6989D6C5B92E}"/>
    <cellStyle name="F5" xfId="12914" xr:uid="{18FAFD12-2E35-4824-8946-06ADFC23DC84}"/>
    <cellStyle name="F6" xfId="12915" xr:uid="{DD2ECAB7-5620-4EEC-BA48-62A36A69A52B}"/>
    <cellStyle name="F7" xfId="12916" xr:uid="{33768C57-6ACB-4530-883E-C4029FC772DB}"/>
    <cellStyle name="F8" xfId="12917" xr:uid="{1C86B7A5-3080-4F51-9DB3-0573AFF9FC79}"/>
    <cellStyle name="Fijo" xfId="12918" xr:uid="{E9356C8F-F18D-448A-A634-706038082EC6}"/>
    <cellStyle name="Financiero" xfId="12919" xr:uid="{A3B59A45-70A8-4464-B1F7-DEBFD1C7299F}"/>
    <cellStyle name="Fixed" xfId="12920" xr:uid="{82501F8C-0B83-46F5-AB5F-FC642883DEA0}"/>
    <cellStyle name="Fixed 2" xfId="12921" xr:uid="{B51321E8-4FEB-4B29-B76C-61E734766EFE}"/>
    <cellStyle name="Fixed 2 2" xfId="12922" xr:uid="{75A97AE2-9045-43FC-8057-3627BE48336B}"/>
    <cellStyle name="Fixed 2 3" xfId="12923" xr:uid="{B9A28BD3-2B58-4238-AC5B-ECFB60AB56EB}"/>
    <cellStyle name="Fixed 3" xfId="12924" xr:uid="{C563D922-ED1E-4465-A7D0-04F278A075AB}"/>
    <cellStyle name="Good 10" xfId="12925" xr:uid="{04F5A678-800B-4E20-B52F-C2CF765A3163}"/>
    <cellStyle name="Good 10 2" xfId="12926" xr:uid="{4A7812B3-53BE-42BA-A419-80324A685362}"/>
    <cellStyle name="Good 11" xfId="12927" xr:uid="{454CFFAE-F5DD-45D2-94CF-1DEAF8CE5F70}"/>
    <cellStyle name="Good 11 2" xfId="12928" xr:uid="{7819526C-B1DB-4A11-8589-2C4E4ABDA1DE}"/>
    <cellStyle name="Good 12" xfId="12929" xr:uid="{50B143DD-DFC8-4273-A7A9-752D773D7123}"/>
    <cellStyle name="Good 12 2" xfId="12930" xr:uid="{8B478BBB-9DAE-407A-8E79-D99B7B9FA4D1}"/>
    <cellStyle name="Good 13" xfId="12931" xr:uid="{06EDD998-DD9D-4676-A322-2145580EF736}"/>
    <cellStyle name="Good 13 2" xfId="12932" xr:uid="{5E2830B8-F180-4888-9557-078ACCAA102A}"/>
    <cellStyle name="Good 14" xfId="12933" xr:uid="{EAC98444-503F-4287-8C8C-C0CB245CDE05}"/>
    <cellStyle name="Good 14 2" xfId="12934" xr:uid="{3004A2CF-91D6-4AA1-B2BB-B9DCAE7DBD12}"/>
    <cellStyle name="Good 15" xfId="12935" xr:uid="{49978363-5133-425E-AC2B-D8F2D130D820}"/>
    <cellStyle name="Good 15 2" xfId="12936" xr:uid="{A5715366-B79C-4D3B-90D6-451CBFDE2C3B}"/>
    <cellStyle name="Good 16" xfId="12937" xr:uid="{458018BB-4918-4D51-B1B2-33E10A03DCFE}"/>
    <cellStyle name="Good 16 2" xfId="12938" xr:uid="{7442433D-A001-4980-B31F-49E8D9E2649A}"/>
    <cellStyle name="Good 17" xfId="12939" xr:uid="{B24E2D3E-9BC9-4822-B578-AF2D60E218EE}"/>
    <cellStyle name="Good 17 2" xfId="12940" xr:uid="{F3D74DBD-75F3-4F90-B879-8790A3DE17B4}"/>
    <cellStyle name="Good 18" xfId="12941" xr:uid="{96EC0EBA-8EBB-44FD-9889-AD2FE78FCFA4}"/>
    <cellStyle name="Good 18 2" xfId="12942" xr:uid="{B9599D32-B964-4E0C-B0EA-920E730B44A7}"/>
    <cellStyle name="Good 19" xfId="12943" xr:uid="{E6546BD3-EC80-4E78-97BF-43E9EDAF606B}"/>
    <cellStyle name="Good 19 2" xfId="12944" xr:uid="{CD27B090-12F1-4869-8E36-E9F1B884930A}"/>
    <cellStyle name="Good 2" xfId="12945" xr:uid="{5FFA37F7-CC0C-4D90-BD10-77831C04BF90}"/>
    <cellStyle name="Good 2 2" xfId="12946" xr:uid="{E5EDCF83-B2DA-4AC1-8A15-86CB37D24F76}"/>
    <cellStyle name="Good 2 3" xfId="12947" xr:uid="{8068CB75-9C0A-40C7-949F-C87634CD442C}"/>
    <cellStyle name="Good 2_Copy of SWD journal entry template Interco" xfId="12948" xr:uid="{F0969963-E18F-4152-9963-1F81FBB89484}"/>
    <cellStyle name="Good 20" xfId="12949" xr:uid="{AC2ED3EB-137E-42C9-9502-8446F09DB9B2}"/>
    <cellStyle name="Good 20 2" xfId="12950" xr:uid="{ACFC6424-B592-4247-9919-969D12869443}"/>
    <cellStyle name="Good 21" xfId="12951" xr:uid="{7AB88286-789F-43AD-9B53-933CA786E925}"/>
    <cellStyle name="Good 21 2" xfId="12952" xr:uid="{02229BAE-4BFC-4F26-B49E-2CE64E7370DB}"/>
    <cellStyle name="Good 22" xfId="12953" xr:uid="{CE134FB6-E2AF-4284-AC33-25157B21AC0E}"/>
    <cellStyle name="Good 23" xfId="12954" xr:uid="{8FA21DAF-3EB9-4B83-A59C-117DA2621DA1}"/>
    <cellStyle name="Good 24" xfId="12955" xr:uid="{38FD2872-B86E-415F-AF77-07F5B647EEDB}"/>
    <cellStyle name="Good 25" xfId="12956" xr:uid="{2313AE5D-7E8B-4E08-B306-F7E533AFFAE1}"/>
    <cellStyle name="Good 26" xfId="12957" xr:uid="{F5B6F939-0F3E-46E3-BE6D-3D941CA140EB}"/>
    <cellStyle name="Good 27" xfId="12958" xr:uid="{276E31D6-029B-49D3-8419-50A44F746F9F}"/>
    <cellStyle name="Good 28" xfId="12959" xr:uid="{0B47A790-9C1A-40C8-A47A-89C8E8EF9493}"/>
    <cellStyle name="Good 29" xfId="12960" xr:uid="{72DD4B90-D865-4E0D-B231-229E16BA1DAE}"/>
    <cellStyle name="Good 3" xfId="12961" xr:uid="{79B58445-898B-4ADD-B7A4-EE1E279EA264}"/>
    <cellStyle name="Good 3 2" xfId="12962" xr:uid="{45BD7D47-F23C-49A4-AF64-95B46C18F8DE}"/>
    <cellStyle name="Good 30" xfId="12963" xr:uid="{A5B180AE-5D48-4102-B672-F23125BE903C}"/>
    <cellStyle name="Good 31" xfId="12964" xr:uid="{8208DFD3-E3AB-4F52-9B57-2A53F1DCC68D}"/>
    <cellStyle name="Good 32" xfId="12965" xr:uid="{C1B68683-1818-46B9-86D9-4BB02CFA31AE}"/>
    <cellStyle name="Good 33" xfId="12966" xr:uid="{E49F4C29-1C66-4AD9-8C62-7A82E52330AC}"/>
    <cellStyle name="Good 34" xfId="12967" xr:uid="{285CDFE4-FAE5-4A84-9A6B-5E0B4FF8EFF5}"/>
    <cellStyle name="Good 35" xfId="12968" xr:uid="{AA9291DE-FF0C-4E4D-AAC5-986960E05106}"/>
    <cellStyle name="Good 36" xfId="12969" xr:uid="{72AF8097-626A-40DE-9346-58BB8C707B27}"/>
    <cellStyle name="Good 37" xfId="12970" xr:uid="{DC41728A-0C3A-4145-A724-3D008A121D55}"/>
    <cellStyle name="Good 38" xfId="12971" xr:uid="{F7F0F5B9-6E8F-4C33-8DF5-A68E658CC02B}"/>
    <cellStyle name="Good 39" xfId="12972" xr:uid="{22EF0875-D67C-43B1-AD0F-EAAD945BE202}"/>
    <cellStyle name="Good 4" xfId="12973" xr:uid="{069EED81-C75D-4077-A329-D49A0635A55C}"/>
    <cellStyle name="Good 4 2" xfId="12974" xr:uid="{5E83B429-CE52-4F3A-8201-B92883BFF871}"/>
    <cellStyle name="Good 40" xfId="12975" xr:uid="{648A1152-4602-4143-96EE-B6F3F59D50A7}"/>
    <cellStyle name="Good 41" xfId="12976" xr:uid="{CFF198E0-11ED-4222-9D78-44571F6213A4}"/>
    <cellStyle name="Good 42" xfId="12977" xr:uid="{E600EA5D-2CB2-4790-A28E-4984A134F46E}"/>
    <cellStyle name="Good 43" xfId="12978" xr:uid="{63B34F56-A89F-44AE-8950-EDAF3DFC9F7B}"/>
    <cellStyle name="Good 44" xfId="12979" xr:uid="{EF2E8361-BB01-43B9-9A07-3E053CE26609}"/>
    <cellStyle name="Good 45" xfId="12980" xr:uid="{AA9FC4D4-E0F6-474C-8823-1CC765285ED3}"/>
    <cellStyle name="Good 46" xfId="12981" xr:uid="{D0EBD8E5-6A1E-458E-BE3E-081A82424F14}"/>
    <cellStyle name="Good 47" xfId="12982" xr:uid="{3F022FEA-CAB3-4CE9-AC1A-D48B2CF77411}"/>
    <cellStyle name="Good 48" xfId="12983" xr:uid="{F78117F5-A588-4238-B06B-367E5A569254}"/>
    <cellStyle name="Good 49" xfId="12984" xr:uid="{94683882-3C9D-4C81-A2C2-A7C25B1CFD24}"/>
    <cellStyle name="Good 5" xfId="12985" xr:uid="{E79B9610-1ACC-44F3-8935-F81F3B93624E}"/>
    <cellStyle name="Good 5 2" xfId="12986" xr:uid="{CE217DBD-C07E-42E8-880F-E982CC5ED4A0}"/>
    <cellStyle name="Good 50" xfId="12987" xr:uid="{DB45278B-0659-434F-A029-CD06233B0B8C}"/>
    <cellStyle name="Good 51" xfId="12988" xr:uid="{72EA2A39-18BB-4C99-BD33-4EAECFA6BADD}"/>
    <cellStyle name="Good 52" xfId="12989" xr:uid="{01A70A8D-AAAD-4762-972F-9DF42199D020}"/>
    <cellStyle name="Good 53" xfId="12990" xr:uid="{E27E5A02-92DF-41EA-9CC5-D5FE53CAD6E3}"/>
    <cellStyle name="Good 54" xfId="12991" xr:uid="{2722ED8C-29F8-44FF-AF2A-2BE1B9C989D2}"/>
    <cellStyle name="Good 55" xfId="12992" xr:uid="{FABAC744-666D-4D51-A8FE-507F1125DD92}"/>
    <cellStyle name="Good 56" xfId="12993" xr:uid="{F60BE45C-201B-4F23-B856-553DDDC48C65}"/>
    <cellStyle name="Good 57" xfId="12994" xr:uid="{5925C0D0-57A1-406F-80ED-F1C5EC82B347}"/>
    <cellStyle name="Good 58" xfId="12995" xr:uid="{00F63F4C-5063-44E7-A54C-FAD726E1BA0E}"/>
    <cellStyle name="Good 59" xfId="12996" xr:uid="{4C0CBF30-E6A5-4870-8264-9ADDEF1F3FE2}"/>
    <cellStyle name="Good 59 2" xfId="12997" xr:uid="{454B7BFA-4994-4C54-AEF1-2CD579C4EC5C}"/>
    <cellStyle name="Good 6" xfId="12998" xr:uid="{C633D22F-F280-4083-92CC-C7D86B8F7CF6}"/>
    <cellStyle name="Good 6 2" xfId="12999" xr:uid="{168B1C8A-8CBE-4FBB-8D7A-F020623E109A}"/>
    <cellStyle name="Good 60 2" xfId="13000" xr:uid="{07C8AD56-35C8-44EE-9E9C-B53298ADE292}"/>
    <cellStyle name="Good 61 2" xfId="13001" xr:uid="{056CEF86-E713-4761-879C-62FB9C3E347C}"/>
    <cellStyle name="Good 62 2" xfId="13002" xr:uid="{67AE4126-5FDD-47C9-A2C9-E676FB5C29C3}"/>
    <cellStyle name="Good 63 2" xfId="13003" xr:uid="{F2BA65CF-94B7-4331-A628-D6E7C3E26186}"/>
    <cellStyle name="Good 7" xfId="13004" xr:uid="{956D2F4C-4F57-436D-81E1-FB671C58BA3F}"/>
    <cellStyle name="Good 7 2" xfId="13005" xr:uid="{265FE430-120B-44C0-AF11-9A40ADE8C705}"/>
    <cellStyle name="Good 8" xfId="13006" xr:uid="{1AE6EC93-1CC3-44CD-A6A1-F19CF6A93777}"/>
    <cellStyle name="Good 8 2" xfId="13007" xr:uid="{EBA57F1D-61E9-43B0-A445-818A7E61D219}"/>
    <cellStyle name="Good 9" xfId="13008" xr:uid="{972ABB04-CDE6-4ED0-B48E-981A54570673}"/>
    <cellStyle name="Good 9 2" xfId="13009" xr:uid="{34CFE8C8-EA37-4EA4-AAF6-575363FD72DF}"/>
    <cellStyle name="Grey" xfId="13010" xr:uid="{7C6565A4-5570-4A2A-AF5D-B5754E4FC377}"/>
    <cellStyle name="Grey 2" xfId="13011" xr:uid="{5655EB56-FCE2-4943-85CA-576EA86DB63A}"/>
    <cellStyle name="Grey 3" xfId="13012" xr:uid="{98F521D4-6546-4D3C-B669-EBF87AED1595}"/>
    <cellStyle name="header" xfId="13013" xr:uid="{49759842-89F7-491D-8BB0-58FA8AC94644}"/>
    <cellStyle name="HEADER 2" xfId="13014" xr:uid="{376F20D8-D437-4A49-A5B1-40D7841695AA}"/>
    <cellStyle name="Header Total" xfId="13015" xr:uid="{157A5D65-E8E3-499A-B28C-91DB97230678}"/>
    <cellStyle name="Header Total 2" xfId="13016" xr:uid="{6D7D6A61-54D7-464A-8AA5-E3BA9FA91D6D}"/>
    <cellStyle name="Header Total 2 10" xfId="13017" xr:uid="{0A7D8C78-A720-41F2-9466-863D501369FD}"/>
    <cellStyle name="Header Total 2 11" xfId="13018" xr:uid="{C09CF1E5-F20C-43CB-B557-A4365F235195}"/>
    <cellStyle name="Header Total 2 2" xfId="13019" xr:uid="{47904A2B-B5EC-4D34-964D-93AC6F687A58}"/>
    <cellStyle name="Header Total 2 3" xfId="13020" xr:uid="{730500D0-61B4-4AF7-B3EA-98E7B448CA50}"/>
    <cellStyle name="Header Total 2 4" xfId="13021" xr:uid="{36A11F26-5E4B-4AF3-9A68-B9B215FC7CCE}"/>
    <cellStyle name="Header Total 2 5" xfId="13022" xr:uid="{52D379E4-5336-4467-AB70-BE2C8704AC18}"/>
    <cellStyle name="Header Total 2 6" xfId="13023" xr:uid="{5F962784-02F6-4877-9B6E-1E51C729F782}"/>
    <cellStyle name="Header Total 2 7" xfId="13024" xr:uid="{F46ECEEB-0663-4AC5-9974-62140A1EC7A9}"/>
    <cellStyle name="Header Total 2 8" xfId="13025" xr:uid="{3DAB0B5A-61B3-4D5A-B9E8-64BFA02EBAA3}"/>
    <cellStyle name="Header Total 2 9" xfId="13026" xr:uid="{AC9C402B-D126-457E-A119-CDE3EDBAADC0}"/>
    <cellStyle name="Header Total 3" xfId="13027" xr:uid="{173CB625-61C3-4479-A41F-7FB243850591}"/>
    <cellStyle name="Header Total 4" xfId="13028" xr:uid="{C9CA027E-4E36-4C6E-B96B-5FB966B30151}"/>
    <cellStyle name="Header Total 5" xfId="13029" xr:uid="{46276926-1617-4B7F-8AAB-D3788EC741B8}"/>
    <cellStyle name="Header1" xfId="13030" xr:uid="{6F8FFBBB-A986-4E8F-A2DC-08E1F5C452A4}"/>
    <cellStyle name="Header1 2" xfId="13031" xr:uid="{DDBC5D1C-18E1-4D1B-83DA-E146BE9A7E7A}"/>
    <cellStyle name="Header1_QUOTATION" xfId="13032" xr:uid="{93C4065D-A45F-476C-BECD-48E8D802BCD3}"/>
    <cellStyle name="Header2" xfId="13033" xr:uid="{2DC29379-CE6E-4FAA-89A0-50406A4BD9E5}"/>
    <cellStyle name="Header2 10" xfId="13034" xr:uid="{9F62D6C1-4A36-4009-B667-4A21E144B5FA}"/>
    <cellStyle name="Header2 10 2" xfId="30282" xr:uid="{375F4593-2046-4503-A07C-CA9BB51027A8}"/>
    <cellStyle name="Header2 11" xfId="13035" xr:uid="{A9931F54-5A80-4995-8B01-5479EE276BCE}"/>
    <cellStyle name="Header2 11 2" xfId="30283" xr:uid="{0F893427-CA6C-4853-905C-E03FE8796F16}"/>
    <cellStyle name="Header2 12" xfId="13036" xr:uid="{DB96555C-C68A-47E6-A00F-A423C4A6C614}"/>
    <cellStyle name="Header2 12 2" xfId="30284" xr:uid="{B8BD5329-A165-4A83-96D7-963F7145301A}"/>
    <cellStyle name="Header2 13" xfId="13037" xr:uid="{31A30652-B5EB-495C-9531-EECEA31C88CD}"/>
    <cellStyle name="Header2 13 2" xfId="30285" xr:uid="{33F9DB5F-2AA2-4F27-BE68-2BB79A3FC42A}"/>
    <cellStyle name="Header2 14" xfId="30281" xr:uid="{989FC8D5-9360-4DDB-910E-D9B7E45478B6}"/>
    <cellStyle name="Header2 2" xfId="13038" xr:uid="{5E86397F-59D4-44ED-A522-9BCBE783E2B7}"/>
    <cellStyle name="Header2 2 10" xfId="13039" xr:uid="{BBE52737-20EE-4601-A702-2DE699275A7E}"/>
    <cellStyle name="Header2 2 10 2" xfId="30287" xr:uid="{7AAA5154-41E9-4FB1-B860-61E7055F482F}"/>
    <cellStyle name="Header2 2 11" xfId="13040" xr:uid="{2ADF88A3-5531-4F54-A2D1-6A242C921E81}"/>
    <cellStyle name="Header2 2 11 2" xfId="30288" xr:uid="{A5829643-7FAA-4A08-B213-EB0F984ACB89}"/>
    <cellStyle name="Header2 2 12" xfId="13041" xr:uid="{C04E7E0D-F117-49AA-BC4C-6D66B49A4108}"/>
    <cellStyle name="Header2 2 12 2" xfId="30289" xr:uid="{BA079CC4-69C2-4DD6-9508-A4B935304845}"/>
    <cellStyle name="Header2 2 13" xfId="30286" xr:uid="{82A739BB-2B9A-4C4F-831D-C291EB17DC48}"/>
    <cellStyle name="Header2 2 2" xfId="13042" xr:uid="{A8C265CD-A44A-458C-B728-82B161154C01}"/>
    <cellStyle name="Header2 2 2 2" xfId="30290" xr:uid="{B88DD1F0-D72F-4571-A416-44DE3777430E}"/>
    <cellStyle name="Header2 2 3" xfId="13043" xr:uid="{FE5C2165-5741-40B3-B030-5D91FA5DE75C}"/>
    <cellStyle name="Header2 2 3 2" xfId="30291" xr:uid="{84C3614D-E038-4B13-B61A-78B3A9483855}"/>
    <cellStyle name="Header2 2 4" xfId="13044" xr:uid="{3ED4AFA8-30D5-431C-8147-AE894289B058}"/>
    <cellStyle name="Header2 2 4 2" xfId="30292" xr:uid="{FCC239E5-2DB0-4DCF-8185-E14CD7020237}"/>
    <cellStyle name="Header2 2 5" xfId="13045" xr:uid="{DF3AA737-F9CD-46DC-91C7-99AF6FB36A04}"/>
    <cellStyle name="Header2 2 5 2" xfId="30293" xr:uid="{F50EE4D3-AB91-4F06-A205-6CF9F4FE9E09}"/>
    <cellStyle name="Header2 2 6" xfId="13046" xr:uid="{D291941B-2695-4F95-9B55-DB06A3EE87F2}"/>
    <cellStyle name="Header2 2 6 2" xfId="30294" xr:uid="{8988F5AB-8E6F-4764-AD07-15B12103D83A}"/>
    <cellStyle name="Header2 2 7" xfId="13047" xr:uid="{ADD19236-8FD6-426E-A860-93EE73C4D30D}"/>
    <cellStyle name="Header2 2 7 2" xfId="30295" xr:uid="{FF56B623-CFA6-4D83-8D21-D2383D508E2D}"/>
    <cellStyle name="Header2 2 8" xfId="13048" xr:uid="{439C20B5-97C9-46BA-8C5A-F46AEB0EED50}"/>
    <cellStyle name="Header2 2 8 2" xfId="30296" xr:uid="{31DA0207-216F-4B99-9EA0-A6E776DCBC7C}"/>
    <cellStyle name="Header2 2 9" xfId="13049" xr:uid="{FD828722-6804-4DCC-8681-F6421BA95108}"/>
    <cellStyle name="Header2 2 9 2" xfId="30297" xr:uid="{8B9C3962-A65D-4F1B-8DA1-80CE93A4B39F}"/>
    <cellStyle name="Header2 3" xfId="13050" xr:uid="{484824A5-A80B-461C-B9DE-95AFDFD6A909}"/>
    <cellStyle name="Header2 3 10" xfId="13051" xr:uid="{CED5301D-CD3A-4CBD-ABE0-545F497D5DC7}"/>
    <cellStyle name="Header2 3 10 2" xfId="30299" xr:uid="{02FD8200-A542-4937-932A-27F3210E0C7B}"/>
    <cellStyle name="Header2 3 11" xfId="13052" xr:uid="{A0330598-9DE6-47E3-BEE2-A56326500395}"/>
    <cellStyle name="Header2 3 11 2" xfId="30300" xr:uid="{3F2D58CE-8581-4462-A6A7-519779A6A45B}"/>
    <cellStyle name="Header2 3 12" xfId="13053" xr:uid="{B320D640-76C7-4BDB-8782-A4883148DB3C}"/>
    <cellStyle name="Header2 3 12 2" xfId="30301" xr:uid="{ED60E456-A088-450F-A146-BB4DFF478200}"/>
    <cellStyle name="Header2 3 13" xfId="30298" xr:uid="{815E1E50-091E-4628-A5CF-26E0637B6D53}"/>
    <cellStyle name="Header2 3 2" xfId="13054" xr:uid="{902A8B20-EFB1-4856-8823-D10745C22C44}"/>
    <cellStyle name="Header2 3 2 2" xfId="30302" xr:uid="{9B5976EA-BF18-4687-A6D1-012E69E6A312}"/>
    <cellStyle name="Header2 3 3" xfId="13055" xr:uid="{F44CA5E6-E9FA-43CC-AAD1-58387CA5A72F}"/>
    <cellStyle name="Header2 3 3 2" xfId="30303" xr:uid="{DD2572FE-0484-48AF-ACA2-9018C642DC1F}"/>
    <cellStyle name="Header2 3 4" xfId="13056" xr:uid="{39425A73-50CE-4B8C-8FEA-F1DE99AF683A}"/>
    <cellStyle name="Header2 3 4 2" xfId="30304" xr:uid="{96F13780-50F9-4BC9-BD72-B82E443F6E24}"/>
    <cellStyle name="Header2 3 5" xfId="13057" xr:uid="{DEA20D8B-5F22-4211-85F7-E9A1DE172FF9}"/>
    <cellStyle name="Header2 3 5 2" xfId="30305" xr:uid="{37401F35-0E30-4F2B-B80C-7D3F332128F5}"/>
    <cellStyle name="Header2 3 6" xfId="13058" xr:uid="{906D4A23-B3AE-42AF-867F-741F88392209}"/>
    <cellStyle name="Header2 3 6 2" xfId="30306" xr:uid="{0FDCA679-6B75-4DA9-ABE3-B6F4C0D9D699}"/>
    <cellStyle name="Header2 3 7" xfId="13059" xr:uid="{9C7658A0-BE9D-47FF-88E3-FE192213A54A}"/>
    <cellStyle name="Header2 3 7 2" xfId="30307" xr:uid="{E8F6120F-41D5-4162-B908-6C4C961506D3}"/>
    <cellStyle name="Header2 3 8" xfId="13060" xr:uid="{39663923-B3B7-44D5-85CF-09BCCF3D83F4}"/>
    <cellStyle name="Header2 3 8 2" xfId="30308" xr:uid="{CAE7C925-EFF9-426A-9BBB-57B3CE1A70D9}"/>
    <cellStyle name="Header2 3 9" xfId="13061" xr:uid="{A5871356-B6AA-4C9C-B2AE-E8F03579F9EE}"/>
    <cellStyle name="Header2 3 9 2" xfId="30309" xr:uid="{FC07706B-684B-4707-8E30-3381E7BE681B}"/>
    <cellStyle name="Header2 4" xfId="13062" xr:uid="{9A959D1E-B9BC-4980-A064-A593A0D541F7}"/>
    <cellStyle name="Header2 4 2" xfId="30310" xr:uid="{F6D48178-683A-47FB-87B0-2F4B51916B78}"/>
    <cellStyle name="Header2 5" xfId="13063" xr:uid="{8E9FC96F-FC4D-4583-BDA7-0D60987512FB}"/>
    <cellStyle name="Header2 5 2" xfId="30311" xr:uid="{7D2A9F97-67C0-49C7-B83D-AC03EC67F5AC}"/>
    <cellStyle name="Header2 6" xfId="13064" xr:uid="{2CE3DA19-496B-48E3-B746-1D071A9EA285}"/>
    <cellStyle name="Header2 6 2" xfId="30312" xr:uid="{EE563A91-97E3-4612-9409-C81622FFC77A}"/>
    <cellStyle name="Header2 7" xfId="13065" xr:uid="{240826BA-7756-44D7-A7CE-8D2D183F81B8}"/>
    <cellStyle name="Header2 7 2" xfId="30313" xr:uid="{37D73D67-DE6E-4E18-B7CA-791B81351C67}"/>
    <cellStyle name="Header2 8" xfId="13066" xr:uid="{66A36988-BD98-475E-9E86-B99ED69A5421}"/>
    <cellStyle name="Header2 8 2" xfId="30314" xr:uid="{B17BB163-CBE2-4433-9AB0-54BFB42561CD}"/>
    <cellStyle name="Header2 9" xfId="13067" xr:uid="{4E75E1BF-86C3-4379-AE4A-BF61303D4F98}"/>
    <cellStyle name="Header2 9 2" xfId="30315" xr:uid="{A373B109-6F1D-4101-91BD-3F8C00DA872B}"/>
    <cellStyle name="Header2_QUOTATION" xfId="13068" xr:uid="{D787B81D-EF60-4E99-9B40-049B1BF7F7AA}"/>
    <cellStyle name="Header3" xfId="13069" xr:uid="{54EE96E7-8E70-47DD-9E80-CB60F21DD785}"/>
    <cellStyle name="Heading 1 10" xfId="13070" xr:uid="{E976F9BC-EF1C-4868-9DE4-7DF50CECF8AF}"/>
    <cellStyle name="Heading 1 10 2" xfId="13071" xr:uid="{FF84AEB8-0962-47B6-8E3C-ECD39CB428F1}"/>
    <cellStyle name="Heading 1 11" xfId="13072" xr:uid="{AF33029F-C797-4C91-91A9-B939EF6798D3}"/>
    <cellStyle name="Heading 1 11 2" xfId="13073" xr:uid="{8D188AB9-EDFD-4B94-9908-D8BFEFCA538C}"/>
    <cellStyle name="Heading 1 12" xfId="13074" xr:uid="{17CD33D1-6A4B-4005-A69F-F7DDFA183195}"/>
    <cellStyle name="Heading 1 12 2" xfId="13075" xr:uid="{86882748-4626-4B3F-9FC9-3B27B85B441C}"/>
    <cellStyle name="Heading 1 13" xfId="13076" xr:uid="{9B26BA2A-93E7-47C6-B37D-95B96E4A11D4}"/>
    <cellStyle name="Heading 1 13 2" xfId="13077" xr:uid="{0BFA0071-8C8E-4688-AD13-70568B5B56DE}"/>
    <cellStyle name="Heading 1 14" xfId="13078" xr:uid="{82D02B9F-968C-49AC-9C03-E5240ECB1BAE}"/>
    <cellStyle name="Heading 1 14 2" xfId="13079" xr:uid="{3F83CEC1-74BB-40D6-AC01-728CA4EEF670}"/>
    <cellStyle name="Heading 1 15" xfId="13080" xr:uid="{17BB00D2-541B-4FB2-A505-5EE08E8130A0}"/>
    <cellStyle name="Heading 1 15 2" xfId="13081" xr:uid="{323AD16E-AB94-4A5A-BA49-EA6E965A7C40}"/>
    <cellStyle name="Heading 1 16" xfId="13082" xr:uid="{266D094A-463D-4527-902F-722021F45B60}"/>
    <cellStyle name="Heading 1 16 2" xfId="13083" xr:uid="{5FF97DB1-966D-430E-9AC5-0AB7211D60BF}"/>
    <cellStyle name="Heading 1 17" xfId="13084" xr:uid="{14F5D0B0-41EC-431F-B7E5-0258D6B97423}"/>
    <cellStyle name="Heading 1 17 2" xfId="13085" xr:uid="{B11ED9EA-4D72-4749-A212-077F042B0A30}"/>
    <cellStyle name="Heading 1 18" xfId="13086" xr:uid="{CA9F0B93-A7BE-432E-BDA0-C2FAC2A4D0F4}"/>
    <cellStyle name="Heading 1 18 2" xfId="13087" xr:uid="{36AEE1BD-394C-46EE-BE06-CF95A7092D0E}"/>
    <cellStyle name="Heading 1 19" xfId="13088" xr:uid="{7AF07CE7-8933-43EA-9CBD-242B38BB3805}"/>
    <cellStyle name="Heading 1 19 2" xfId="13089" xr:uid="{C675C95D-CC0E-4845-B950-37047BBF52DE}"/>
    <cellStyle name="Heading 1 2" xfId="13090" xr:uid="{37259435-07C9-41F2-8D24-B2922FB7275A}"/>
    <cellStyle name="Heading 1 2 2" xfId="13091" xr:uid="{67A83991-EF32-4734-9EB3-8C71F438DEE0}"/>
    <cellStyle name="Heading 1 2 2 2" xfId="13092" xr:uid="{8A4672D0-ED79-42E3-B34A-10E35EB2EC68}"/>
    <cellStyle name="Heading 1 2 2 2 2" xfId="13093" xr:uid="{D3607A90-4E57-4243-98E4-C1424F3A73C7}"/>
    <cellStyle name="Heading 1 2 2 2 2 2" xfId="13094" xr:uid="{2F924B60-481D-4CCD-9470-AA3DB9DE01B0}"/>
    <cellStyle name="Heading 1 2 2 3" xfId="13095" xr:uid="{498B78E2-C0CE-4415-A707-A2A43D8DA60A}"/>
    <cellStyle name="Heading 1 2 3" xfId="13096" xr:uid="{A4E1C821-F97D-4502-9AF4-4205A162A1ED}"/>
    <cellStyle name="Heading 1 2 3 2" xfId="13097" xr:uid="{4F02E65D-2C05-4B7E-804D-297D5B55F4DC}"/>
    <cellStyle name="Heading 1 2 4" xfId="13098" xr:uid="{CDCDF6F2-D29A-47E1-985A-00D0408FC404}"/>
    <cellStyle name="Heading 1 2 5" xfId="27327" xr:uid="{5E69FB95-7C76-41E4-8A59-4F2873149F0F}"/>
    <cellStyle name="Heading 1 2_Copy of SWD journal entry template v2" xfId="13099" xr:uid="{F5DA21C6-DD2E-4BED-AB12-0201E935D09E}"/>
    <cellStyle name="Heading 1 20" xfId="13100" xr:uid="{B56236E8-5D05-411C-8E1E-F2921B5BB55C}"/>
    <cellStyle name="Heading 1 20 2" xfId="13101" xr:uid="{70845441-08EB-42F3-8AC4-916B339EBBCF}"/>
    <cellStyle name="Heading 1 21" xfId="13102" xr:uid="{F5004018-86FF-4932-8281-6D9A8F7B6EBA}"/>
    <cellStyle name="Heading 1 21 2" xfId="13103" xr:uid="{F57FCAAE-FF2D-438E-84E4-04931EAAD3F4}"/>
    <cellStyle name="Heading 1 22" xfId="13104" xr:uid="{965E395C-D79F-4058-B943-F63C46727A23}"/>
    <cellStyle name="Heading 1 23" xfId="13105" xr:uid="{351C74A7-625E-4FD4-9120-1FFACCAD4E82}"/>
    <cellStyle name="Heading 1 24" xfId="13106" xr:uid="{1A34B564-6142-4D38-A755-962AB8B2753B}"/>
    <cellStyle name="Heading 1 25" xfId="13107" xr:uid="{DD80F00B-1C20-4BA8-803A-7BBCA61635FB}"/>
    <cellStyle name="Heading 1 26" xfId="13108" xr:uid="{46BD5837-A969-4314-98C9-512282C62D47}"/>
    <cellStyle name="Heading 1 27" xfId="13109" xr:uid="{272316EB-473D-44FA-9669-59A6A534CEE8}"/>
    <cellStyle name="Heading 1 28" xfId="13110" xr:uid="{EAD8EE9D-DABA-43F4-A8F6-DC6BB934DD3C}"/>
    <cellStyle name="Heading 1 29" xfId="13111" xr:uid="{99536B20-479C-45E8-9619-4FFFE6841CEE}"/>
    <cellStyle name="Heading 1 3" xfId="13112" xr:uid="{39D66A51-18A2-42E5-BC31-5B9BD941DD80}"/>
    <cellStyle name="Heading 1 3 2" xfId="13113" xr:uid="{027D5A81-5092-43D0-B79D-49EDF48C33B5}"/>
    <cellStyle name="Heading 1 3 3" xfId="13114" xr:uid="{1EA89171-6B0B-484F-87F4-CE6213C937A9}"/>
    <cellStyle name="Heading 1 30" xfId="13115" xr:uid="{9F5FC4F8-E6FA-4D04-9E10-D4D031648F66}"/>
    <cellStyle name="Heading 1 31" xfId="13116" xr:uid="{7B93CA76-BB17-4C4A-A745-D34926402C80}"/>
    <cellStyle name="Heading 1 32" xfId="13117" xr:uid="{7CE4AC81-8959-4C13-9A2F-D677A3F075E7}"/>
    <cellStyle name="Heading 1 33" xfId="13118" xr:uid="{C33901E4-7F03-4A9A-B763-40B58E159FA4}"/>
    <cellStyle name="Heading 1 34" xfId="13119" xr:uid="{F267F0A2-2D67-4E15-8A26-14225B9B369B}"/>
    <cellStyle name="Heading 1 35" xfId="13120" xr:uid="{38322007-3DC4-4A0C-A9F7-41239B143785}"/>
    <cellStyle name="Heading 1 36" xfId="13121" xr:uid="{918B4A5E-6323-4B34-AC20-DCE4FC76F1EE}"/>
    <cellStyle name="Heading 1 37" xfId="13122" xr:uid="{51E903F7-C87D-4921-B4CA-53CB7E4C2845}"/>
    <cellStyle name="Heading 1 38" xfId="13123" xr:uid="{73B6A00F-92CA-4B89-B464-C6FF9A6337E8}"/>
    <cellStyle name="Heading 1 39" xfId="13124" xr:uid="{2CB5898F-7363-4A91-A62B-01A28F8CBE77}"/>
    <cellStyle name="Heading 1 4" xfId="13125" xr:uid="{EEB56F03-24C6-4DFD-813E-7D79DA854816}"/>
    <cellStyle name="Heading 1 4 2" xfId="13126" xr:uid="{A7B286BB-827A-4DDA-9B9B-9ACCA6AB1BC8}"/>
    <cellStyle name="Heading 1 40" xfId="13127" xr:uid="{30D3BBF4-594C-42FE-93CA-BF161459E15B}"/>
    <cellStyle name="Heading 1 41" xfId="13128" xr:uid="{F38C2ACA-AA69-49E7-AE94-B7B2B13EC7EE}"/>
    <cellStyle name="Heading 1 42" xfId="13129" xr:uid="{227986E7-EE4F-40EB-8B04-D5F04C6BE200}"/>
    <cellStyle name="Heading 1 43" xfId="13130" xr:uid="{B1473495-4AC5-4FDE-A3C2-BC8917308139}"/>
    <cellStyle name="Heading 1 44" xfId="13131" xr:uid="{C982B534-F97E-4691-9469-BD6284B58C1D}"/>
    <cellStyle name="Heading 1 45" xfId="13132" xr:uid="{98031D5C-4A0E-4C84-B8E8-42D727476BCC}"/>
    <cellStyle name="Heading 1 46" xfId="13133" xr:uid="{DA6184AB-0A03-4E97-9CAA-035FF85232A8}"/>
    <cellStyle name="Heading 1 47" xfId="13134" xr:uid="{45A4270E-E7A7-46D5-B835-11EC9ACB640B}"/>
    <cellStyle name="Heading 1 48" xfId="13135" xr:uid="{4213764B-6BB0-4053-9A18-4E1B0962EA48}"/>
    <cellStyle name="Heading 1 49" xfId="13136" xr:uid="{DF3C91AB-9117-461C-A923-33E469780894}"/>
    <cellStyle name="Heading 1 5" xfId="13137" xr:uid="{D9D22061-5718-4345-B8AF-8EE4604E6B34}"/>
    <cellStyle name="Heading 1 5 2" xfId="13138" xr:uid="{960263C8-1B30-43AD-889C-7F531EE32CCC}"/>
    <cellStyle name="Heading 1 50" xfId="13139" xr:uid="{0CB3BBA0-A9CE-4B02-B4E4-463E43FE434D}"/>
    <cellStyle name="Heading 1 51" xfId="13140" xr:uid="{A8F52857-CBBC-43CE-9D4C-500B6CD1F09D}"/>
    <cellStyle name="Heading 1 52" xfId="13141" xr:uid="{20F5312C-FEEB-4921-B7B8-74E01E10FD8A}"/>
    <cellStyle name="Heading 1 53" xfId="13142" xr:uid="{0FE4A913-C807-4E67-B9DE-A6E03F7B872D}"/>
    <cellStyle name="Heading 1 54" xfId="13143" xr:uid="{F0B6FE39-84B2-422E-B905-D30F81DCEB5F}"/>
    <cellStyle name="Heading 1 55" xfId="13144" xr:uid="{52DE02DF-1741-4911-9559-BC45E4B2E8D6}"/>
    <cellStyle name="Heading 1 56" xfId="13145" xr:uid="{58A906AF-5C57-4DAB-AAD8-9A66E2F10CBD}"/>
    <cellStyle name="Heading 1 57" xfId="13146" xr:uid="{32B84296-3F5E-488F-ADB5-7BAB19254286}"/>
    <cellStyle name="Heading 1 58" xfId="13147" xr:uid="{2623D28C-4732-4B17-9524-7950D16987A3}"/>
    <cellStyle name="Heading 1 59" xfId="13148" xr:uid="{A6653B5A-D960-4DEF-83F6-8A5C551C56F4}"/>
    <cellStyle name="Heading 1 59 2" xfId="13149" xr:uid="{96BF46F9-D9E7-41E0-B51D-65E2E6990D5F}"/>
    <cellStyle name="Heading 1 6" xfId="13150" xr:uid="{CF749116-6D58-4E68-9B0F-C123CC203D6F}"/>
    <cellStyle name="Heading 1 6 2" xfId="13151" xr:uid="{A7B1EE39-FFC2-4630-835A-A188F51C0AA9}"/>
    <cellStyle name="Heading 1 60 2" xfId="13152" xr:uid="{2C9362C5-A47E-4AAC-9746-AEC8DE3B89F8}"/>
    <cellStyle name="Heading 1 61 2" xfId="13153" xr:uid="{501ABB66-BF69-45CB-974A-6136D316A9A3}"/>
    <cellStyle name="Heading 1 62 2" xfId="13154" xr:uid="{F85B8E80-E0E7-48FB-9867-B2DFE7F8CE49}"/>
    <cellStyle name="Heading 1 63 2" xfId="13155" xr:uid="{B8A1D66A-2928-4D7D-AFCB-148BED76C2CE}"/>
    <cellStyle name="Heading 1 7" xfId="13156" xr:uid="{F3784915-B48C-43CC-B47C-7A77DD7604BA}"/>
    <cellStyle name="Heading 1 7 2" xfId="13157" xr:uid="{7E3F62AB-B035-4DF4-BD22-AB2667B8CA3A}"/>
    <cellStyle name="Heading 1 8" xfId="13158" xr:uid="{CD6CEF01-9B6C-478D-A3F3-57BE75D36714}"/>
    <cellStyle name="Heading 1 8 2" xfId="13159" xr:uid="{93B5870D-89BE-414D-A8A3-10F4A8EBFC4A}"/>
    <cellStyle name="Heading 1 9" xfId="13160" xr:uid="{3AE537FA-970C-41E4-97FF-C8CF7ABFE445}"/>
    <cellStyle name="Heading 1 9 2" xfId="13161" xr:uid="{AFD6B571-427F-4FC2-ABBE-1AEFA0FDEC91}"/>
    <cellStyle name="Heading 2 10" xfId="13162" xr:uid="{91FDD153-39A5-4630-86B4-8451F4E69BA4}"/>
    <cellStyle name="Heading 2 10 2" xfId="13163" xr:uid="{C25C91CE-2853-4D60-AE54-306E9595D295}"/>
    <cellStyle name="Heading 2 11" xfId="13164" xr:uid="{7359BFB0-2812-4FD5-95A3-9A7E8F71C923}"/>
    <cellStyle name="Heading 2 11 2" xfId="13165" xr:uid="{666B71B4-03FB-4D1F-906D-B24002FFDB55}"/>
    <cellStyle name="Heading 2 12" xfId="13166" xr:uid="{1407C6D8-1924-4703-AF2B-720616074B93}"/>
    <cellStyle name="Heading 2 12 2" xfId="13167" xr:uid="{4C16D5CD-6A72-4827-BC2C-6EE18BD23385}"/>
    <cellStyle name="Heading 2 13" xfId="13168" xr:uid="{620B22DC-9D86-42DA-BAF7-1BEF47BC97B6}"/>
    <cellStyle name="Heading 2 13 2" xfId="13169" xr:uid="{AE659572-1C42-422D-8B8E-05D7B2784395}"/>
    <cellStyle name="Heading 2 14" xfId="13170" xr:uid="{88C1B810-8077-46E7-AB43-168D2B953412}"/>
    <cellStyle name="Heading 2 14 2" xfId="13171" xr:uid="{3FB549D2-1D07-44B9-A590-02EC418CD1D2}"/>
    <cellStyle name="Heading 2 15" xfId="13172" xr:uid="{6C27C900-68AE-4DE4-AB02-C31F916C90D1}"/>
    <cellStyle name="Heading 2 15 2" xfId="13173" xr:uid="{DAAC1708-9EAD-46F0-B786-3249E3E8811D}"/>
    <cellStyle name="Heading 2 16" xfId="13174" xr:uid="{B9F3FF2E-B367-43C4-98BF-37A172B2990D}"/>
    <cellStyle name="Heading 2 16 2" xfId="13175" xr:uid="{C0E789CA-3039-4D2E-91F5-B766AB3968DA}"/>
    <cellStyle name="Heading 2 17" xfId="13176" xr:uid="{A36F1377-58D9-44FB-9D2E-8BE2C8B53F84}"/>
    <cellStyle name="Heading 2 17 2" xfId="13177" xr:uid="{55C4EF22-8882-49C0-AC28-E4A6B38A8CD1}"/>
    <cellStyle name="Heading 2 18" xfId="13178" xr:uid="{285A7EBA-261E-4139-ABD0-7528418BF5DA}"/>
    <cellStyle name="Heading 2 18 2" xfId="13179" xr:uid="{DC65CA41-992E-4DC9-BD0A-E39D022A0E2F}"/>
    <cellStyle name="Heading 2 19" xfId="13180" xr:uid="{BD2D9BF5-B281-408C-80F2-091241DF7ECB}"/>
    <cellStyle name="Heading 2 19 2" xfId="13181" xr:uid="{1A0F657F-BD0E-4961-965B-536DCE4EFF20}"/>
    <cellStyle name="Heading 2 2" xfId="13182" xr:uid="{97E37823-8DF5-4509-9BFD-B658104F49D5}"/>
    <cellStyle name="Heading 2 2 2" xfId="13183" xr:uid="{3539468E-C3B7-44C3-9C98-E227C0EAC72F}"/>
    <cellStyle name="Heading 2 2 2 2" xfId="13184" xr:uid="{95A45AEE-4819-46F8-94A8-FCE86B6931CE}"/>
    <cellStyle name="Heading 2 2 2 2 2" xfId="13185" xr:uid="{AB378F45-8B2D-4256-9736-90334E1E80B7}"/>
    <cellStyle name="Heading 2 2 2 2 2 2" xfId="13186" xr:uid="{24001522-9379-4B30-8043-B9A6C368DFD8}"/>
    <cellStyle name="Heading 2 2 2 3" xfId="13187" xr:uid="{EC9BDBC2-5446-4082-9A27-CF89C9C1DFBF}"/>
    <cellStyle name="Heading 2 2 3" xfId="13188" xr:uid="{D7397287-9246-492C-B4DB-F0F428AD6ED1}"/>
    <cellStyle name="Heading 2 2 3 2" xfId="13189" xr:uid="{E6819359-F287-4132-B1D5-D061A643EF31}"/>
    <cellStyle name="Heading 2 2 4" xfId="13190" xr:uid="{9743607D-5776-4D1C-880F-66EB0801E211}"/>
    <cellStyle name="Heading 2 2 5" xfId="27328" xr:uid="{BCC539AF-90FB-4F57-98E1-4B901251B52C}"/>
    <cellStyle name="Heading 2 2_Copy of SWD journal entry template v2" xfId="13191" xr:uid="{F62B5A45-C96A-4CB6-BD44-FCE0EAA29513}"/>
    <cellStyle name="Heading 2 20" xfId="13192" xr:uid="{EDDF047B-18AD-4E85-B251-3873403EDA58}"/>
    <cellStyle name="Heading 2 20 2" xfId="13193" xr:uid="{D202B327-DA00-4BBA-A3E7-3507AADB1B4E}"/>
    <cellStyle name="Heading 2 21" xfId="13194" xr:uid="{B358ACDB-E41A-4CB7-9662-C89178910A88}"/>
    <cellStyle name="Heading 2 21 2" xfId="13195" xr:uid="{90A1C6D5-87C3-457E-9751-AA0D9ED6EB76}"/>
    <cellStyle name="Heading 2 22" xfId="13196" xr:uid="{EDA33E5B-37F4-4DE8-BFCC-9B78DC4FC5A6}"/>
    <cellStyle name="Heading 2 23" xfId="13197" xr:uid="{A963C508-92E5-42B1-9EF4-E71F6A4EE2DC}"/>
    <cellStyle name="Heading 2 24" xfId="13198" xr:uid="{FD21C16F-47EB-478E-B030-AC83E1D57573}"/>
    <cellStyle name="Heading 2 25" xfId="13199" xr:uid="{0D8227AB-FF5C-4CB9-B00B-55B6EB07293A}"/>
    <cellStyle name="Heading 2 26" xfId="13200" xr:uid="{A43A22C9-4B97-4146-968C-CC935D561CC6}"/>
    <cellStyle name="Heading 2 27" xfId="13201" xr:uid="{CEFC5884-D90B-4ACF-A044-AE680C86694D}"/>
    <cellStyle name="Heading 2 28" xfId="13202" xr:uid="{DF9AA723-6962-4379-B04C-AF176EF3CA9E}"/>
    <cellStyle name="Heading 2 29" xfId="13203" xr:uid="{6D0EF9C6-7666-4BFE-AE62-C503F6B71FC8}"/>
    <cellStyle name="Heading 2 3" xfId="13204" xr:uid="{AAF2FDFB-418A-4D24-A8AA-86D82266224E}"/>
    <cellStyle name="Heading 2 3 2" xfId="13205" xr:uid="{CA8DAA2B-BC20-46DB-B60A-1D81BE593DD6}"/>
    <cellStyle name="Heading 2 30" xfId="13206" xr:uid="{28E9C776-204A-4BB2-B54F-76D8B99C1C84}"/>
    <cellStyle name="Heading 2 31" xfId="13207" xr:uid="{260B9C64-2ECF-4D27-9E82-C585EC01CFD9}"/>
    <cellStyle name="Heading 2 32" xfId="13208" xr:uid="{65BB954A-7377-4229-93DF-FDEC0E1B65FB}"/>
    <cellStyle name="Heading 2 33" xfId="13209" xr:uid="{FA422C5E-BAD5-4F7B-8079-6E47F213B12A}"/>
    <cellStyle name="Heading 2 34" xfId="13210" xr:uid="{7A2910BD-8284-4F70-92B8-9CDF1266824E}"/>
    <cellStyle name="Heading 2 35" xfId="13211" xr:uid="{16B514A1-968F-4DEE-9F97-BF947E168665}"/>
    <cellStyle name="Heading 2 36" xfId="13212" xr:uid="{9A26E7E7-34D1-4524-A1DD-6B640E3524A9}"/>
    <cellStyle name="Heading 2 37" xfId="13213" xr:uid="{74A9DD74-E203-422F-9B76-DA74A688D317}"/>
    <cellStyle name="Heading 2 38" xfId="13214" xr:uid="{C849BBB6-68CD-4399-9900-3F784670E153}"/>
    <cellStyle name="Heading 2 39" xfId="13215" xr:uid="{3F32EF9A-D6B6-46B0-83DD-80A00F223F43}"/>
    <cellStyle name="Heading 2 4" xfId="13216" xr:uid="{5730DE82-AC3F-4B2F-A775-0C3BACEDA195}"/>
    <cellStyle name="Heading 2 4 2" xfId="13217" xr:uid="{FF058579-286B-4170-8BBF-8961A85B4CF7}"/>
    <cellStyle name="Heading 2 40" xfId="13218" xr:uid="{3EF430B1-D049-4178-ADD8-E481AC84F564}"/>
    <cellStyle name="Heading 2 41" xfId="13219" xr:uid="{F5FEE5ED-D9A3-4515-B99D-D635B1F86604}"/>
    <cellStyle name="Heading 2 42" xfId="13220" xr:uid="{58B167E8-EACC-4F37-98E7-7A7ECE54B631}"/>
    <cellStyle name="Heading 2 43" xfId="13221" xr:uid="{551D79AA-DFCA-4A21-963B-38DA07C405D7}"/>
    <cellStyle name="Heading 2 44" xfId="13222" xr:uid="{82A397EB-CB35-4C49-8BC8-7D117BB15008}"/>
    <cellStyle name="Heading 2 45" xfId="13223" xr:uid="{4E66A64D-DB24-4BCF-801C-AC8C0B6C8F21}"/>
    <cellStyle name="Heading 2 46" xfId="13224" xr:uid="{0CC7912E-8800-4774-A25E-A105C4D7FAF7}"/>
    <cellStyle name="Heading 2 47" xfId="13225" xr:uid="{C416EB0A-AF01-454D-9C2E-250270E5E512}"/>
    <cellStyle name="Heading 2 48" xfId="13226" xr:uid="{3CE74557-9DCE-44EF-B2BA-FCA6C7B761FC}"/>
    <cellStyle name="Heading 2 49" xfId="13227" xr:uid="{64DF4174-0BFC-450D-85B2-60D551797514}"/>
    <cellStyle name="Heading 2 5" xfId="13228" xr:uid="{3037CB29-ABEF-41A7-A4EF-27F4894266F2}"/>
    <cellStyle name="Heading 2 5 2" xfId="13229" xr:uid="{CDD9B480-DE3C-41F4-8F7B-94541EED432C}"/>
    <cellStyle name="Heading 2 50" xfId="13230" xr:uid="{92E1018A-1B1E-49D3-A62F-B51B7B4BECEA}"/>
    <cellStyle name="Heading 2 51" xfId="13231" xr:uid="{F22FDF88-0C0C-4ADB-BA47-24B52A7F492D}"/>
    <cellStyle name="Heading 2 52" xfId="13232" xr:uid="{48E2C3CA-6D11-4154-A57C-2CDE4283F729}"/>
    <cellStyle name="Heading 2 53" xfId="13233" xr:uid="{A5276380-4013-4845-836C-82BEB4C1ECBE}"/>
    <cellStyle name="Heading 2 54" xfId="13234" xr:uid="{DF7CA744-FEE6-436E-8183-D5D3EF5AD466}"/>
    <cellStyle name="Heading 2 55" xfId="13235" xr:uid="{DC994A71-F52C-4E11-B37F-C8D1355EA150}"/>
    <cellStyle name="Heading 2 56" xfId="13236" xr:uid="{9F5C264C-3B7D-4163-9F4F-CD04AA53FCAC}"/>
    <cellStyle name="Heading 2 57" xfId="13237" xr:uid="{2C24CDD3-ACC2-4211-8440-2B2F381DE81F}"/>
    <cellStyle name="Heading 2 58" xfId="13238" xr:uid="{9661F920-929F-4EEF-A1A1-656532F43FC8}"/>
    <cellStyle name="Heading 2 59" xfId="13239" xr:uid="{66465003-735E-4447-A151-A54B60F52B95}"/>
    <cellStyle name="Heading 2 59 2" xfId="13240" xr:uid="{9600EC25-D905-42DE-85D5-F12CFD9BCE0C}"/>
    <cellStyle name="Heading 2 6" xfId="13241" xr:uid="{ADD7B961-38F2-4911-9093-4D818668C607}"/>
    <cellStyle name="Heading 2 6 2" xfId="13242" xr:uid="{8B7FD682-3E60-417B-A0E8-0523638050D9}"/>
    <cellStyle name="Heading 2 60 2" xfId="13243" xr:uid="{B0600359-1D2C-4AD7-92A5-FA27A03272F0}"/>
    <cellStyle name="Heading 2 61 2" xfId="13244" xr:uid="{C66DE353-0086-403E-AA24-A2CB7614E92D}"/>
    <cellStyle name="Heading 2 62 2" xfId="13245" xr:uid="{4D58D388-F539-4731-806A-B1F957940D92}"/>
    <cellStyle name="Heading 2 63 2" xfId="13246" xr:uid="{B1D25B68-0D9F-4667-B7D7-C4B5EDE5BCE8}"/>
    <cellStyle name="Heading 2 7" xfId="13247" xr:uid="{1BED100E-D338-402E-AC13-51C03E1FF108}"/>
    <cellStyle name="Heading 2 7 2" xfId="13248" xr:uid="{6C910B5D-6278-47C2-993A-9EBA2C68A828}"/>
    <cellStyle name="Heading 2 8" xfId="13249" xr:uid="{01535848-1EC7-46BD-A8CB-7C231BC1431F}"/>
    <cellStyle name="Heading 2 8 2" xfId="13250" xr:uid="{BC9E46BE-6F0B-4ED3-B6A8-5566E1CDAA07}"/>
    <cellStyle name="Heading 2 9" xfId="13251" xr:uid="{8B8C90BF-50EB-4A70-BE27-5D969480DD30}"/>
    <cellStyle name="Heading 2 9 2" xfId="13252" xr:uid="{4B449661-2F6F-4F15-9F3C-D4263918530A}"/>
    <cellStyle name="Heading 3 10" xfId="13253" xr:uid="{C2A5EA19-5C63-4F25-93C2-E11FB31D520D}"/>
    <cellStyle name="Heading 3 10 2" xfId="13254" xr:uid="{FC70B7D4-E08F-4B75-98A3-06C86E33E4FB}"/>
    <cellStyle name="Heading 3 11" xfId="13255" xr:uid="{425AB3A1-8467-4FB0-8243-6B5FDEF344E9}"/>
    <cellStyle name="Heading 3 11 2" xfId="13256" xr:uid="{C4C58E5D-72AF-4285-93E1-2E85E7ECBF23}"/>
    <cellStyle name="Heading 3 12" xfId="13257" xr:uid="{C2BD85BC-3034-4242-A939-0231D602DF64}"/>
    <cellStyle name="Heading 3 12 2" xfId="13258" xr:uid="{65EE24EE-633D-4DE3-A500-B9DD5B2CEBD7}"/>
    <cellStyle name="Heading 3 13" xfId="13259" xr:uid="{2360AAE9-AB78-413D-A965-ED2FD083BD3A}"/>
    <cellStyle name="Heading 3 13 2" xfId="13260" xr:uid="{F2EFA82F-C1B4-4AAA-A7A5-DBD18EF1251E}"/>
    <cellStyle name="Heading 3 14" xfId="13261" xr:uid="{18594401-56B1-4269-9CA3-55E90650E2C8}"/>
    <cellStyle name="Heading 3 14 2" xfId="13262" xr:uid="{DE7A8F10-74E8-4E04-96CC-AA33FBAABFFA}"/>
    <cellStyle name="Heading 3 15" xfId="13263" xr:uid="{E2BC4EA1-71A3-470B-97FF-CA7F82E68FA2}"/>
    <cellStyle name="Heading 3 15 2" xfId="13264" xr:uid="{947A5CA0-31D3-4F2F-8C3F-6A2735BF9234}"/>
    <cellStyle name="Heading 3 16" xfId="13265" xr:uid="{3D23D496-0E4E-4082-95B7-A60CFCB5C8BD}"/>
    <cellStyle name="Heading 3 16 2" xfId="13266" xr:uid="{D624C33D-B97E-4CCD-A271-6930509AD4DC}"/>
    <cellStyle name="Heading 3 17" xfId="13267" xr:uid="{D1920738-1890-49D6-A35B-4CDCB1449586}"/>
    <cellStyle name="Heading 3 17 2" xfId="13268" xr:uid="{556A28EF-F7EE-48BE-AC6B-D930FA0CC54D}"/>
    <cellStyle name="Heading 3 18" xfId="13269" xr:uid="{2869EEC2-497F-4508-ADBD-22971965E89D}"/>
    <cellStyle name="Heading 3 18 2" xfId="13270" xr:uid="{E37604F8-D676-4DB7-9E9B-A81FC9166290}"/>
    <cellStyle name="Heading 3 19" xfId="13271" xr:uid="{3FD4B1A0-EC91-414E-B803-6B11419B55A1}"/>
    <cellStyle name="Heading 3 19 2" xfId="13272" xr:uid="{8002AC9E-5F2F-4980-B841-262E832412D0}"/>
    <cellStyle name="Heading 3 2" xfId="13273" xr:uid="{12D18AFF-5ADD-40F8-A903-1D8DB2967D92}"/>
    <cellStyle name="Heading 3 2 2" xfId="13274" xr:uid="{149D20A6-A314-41DE-9DB4-2DB6C255F119}"/>
    <cellStyle name="Heading 3 2 2 2" xfId="13275" xr:uid="{EC1F9B0E-21F2-4509-8C11-9B2D5AE4CE43}"/>
    <cellStyle name="Heading 3 2 2 3" xfId="13276" xr:uid="{5AD293A9-99EC-4312-B358-F6B99D5FD253}"/>
    <cellStyle name="Heading 3 2 3" xfId="13277" xr:uid="{060EA974-51A5-4156-A98A-BA1C937D1369}"/>
    <cellStyle name="Heading 3 2 4" xfId="27329" xr:uid="{E5751711-159F-41FD-9975-B62C8597D7F4}"/>
    <cellStyle name="Heading 3 2_Copy of SWD journal entry template v2" xfId="13278" xr:uid="{E484C9A1-CCC6-4141-BC42-941729F9CEB5}"/>
    <cellStyle name="Heading 3 20" xfId="13279" xr:uid="{C47244CE-9298-4BCB-8D97-72A33761CEB5}"/>
    <cellStyle name="Heading 3 20 2" xfId="13280" xr:uid="{0D5F9BED-ADF7-4CB1-8FB7-090C5AD60E99}"/>
    <cellStyle name="Heading 3 21" xfId="13281" xr:uid="{E757898A-C6C5-469E-BF36-96FC0BB54C9A}"/>
    <cellStyle name="Heading 3 21 2" xfId="13282" xr:uid="{C5B9A012-D79F-4635-B1C1-1636FB083599}"/>
    <cellStyle name="Heading 3 22" xfId="13283" xr:uid="{54623655-0E69-44D2-AABC-245AB1E0B5D3}"/>
    <cellStyle name="Heading 3 23" xfId="13284" xr:uid="{C31F14AE-4185-43A9-A0C1-45E3654A1576}"/>
    <cellStyle name="Heading 3 24" xfId="13285" xr:uid="{60967971-EFDC-4C08-A17A-1D16BC804A1E}"/>
    <cellStyle name="Heading 3 25" xfId="13286" xr:uid="{0545BD7E-B0E1-4ADC-A02D-A80032B34165}"/>
    <cellStyle name="Heading 3 26" xfId="13287" xr:uid="{90A1D177-17E7-42C9-89F3-B63998CF77B0}"/>
    <cellStyle name="Heading 3 27" xfId="13288" xr:uid="{106B1830-4502-4FD0-B31B-21B782447AB0}"/>
    <cellStyle name="Heading 3 28" xfId="13289" xr:uid="{75E6DCE0-23F2-4D51-96A3-9D0E55781632}"/>
    <cellStyle name="Heading 3 29" xfId="13290" xr:uid="{BD5AA93B-6630-4955-ACCD-469850DEF27E}"/>
    <cellStyle name="Heading 3 3" xfId="13291" xr:uid="{AA992E16-2C2E-43E5-9D53-EB6B1355660F}"/>
    <cellStyle name="Heading 3 3 2" xfId="13292" xr:uid="{89661CFC-3D49-415C-8A28-B4222DA5E02C}"/>
    <cellStyle name="Heading 3 30" xfId="13293" xr:uid="{98D7B837-E24F-44EC-8066-1911C58B929E}"/>
    <cellStyle name="Heading 3 31" xfId="13294" xr:uid="{E552CE42-00C1-4454-A8C1-041B1D43DC03}"/>
    <cellStyle name="Heading 3 32" xfId="13295" xr:uid="{447C9506-1EC8-4765-A4F7-01077B7DA063}"/>
    <cellStyle name="Heading 3 33" xfId="13296" xr:uid="{A29DF6E9-13A8-43B4-B143-2DC3543A247A}"/>
    <cellStyle name="Heading 3 34" xfId="13297" xr:uid="{F75ED8F3-B915-4ABA-BBEC-4B8DB1751079}"/>
    <cellStyle name="Heading 3 35" xfId="13298" xr:uid="{E5737D90-B87D-422F-86FE-B1910EFA7670}"/>
    <cellStyle name="Heading 3 36" xfId="13299" xr:uid="{1C1A8FA9-747D-4383-AF83-0955922FD584}"/>
    <cellStyle name="Heading 3 37" xfId="13300" xr:uid="{67923109-AA8B-40C3-9698-447DA74FD09C}"/>
    <cellStyle name="Heading 3 38" xfId="13301" xr:uid="{CA1672EC-BAE0-4B49-8BA1-E6C4EE588692}"/>
    <cellStyle name="Heading 3 39" xfId="13302" xr:uid="{CF40E55E-0B18-4A60-A697-54B6F69EE5AA}"/>
    <cellStyle name="Heading 3 4" xfId="13303" xr:uid="{349537D4-5D2C-4784-AC8E-8B880BA98424}"/>
    <cellStyle name="Heading 3 4 2" xfId="13304" xr:uid="{B5A6F80D-CFCE-4354-B86E-4BD2FDE48BD1}"/>
    <cellStyle name="Heading 3 40" xfId="13305" xr:uid="{7AEEC0FC-6DC8-4B30-8CC2-4E12F0056EF3}"/>
    <cellStyle name="Heading 3 41" xfId="13306" xr:uid="{2999E007-DFFE-49CC-A8FA-2DF78C4B451C}"/>
    <cellStyle name="Heading 3 42" xfId="13307" xr:uid="{15F6C793-059C-444D-ADCB-908F3003E766}"/>
    <cellStyle name="Heading 3 43" xfId="13308" xr:uid="{9C66E7E8-01C9-4A21-B0C7-BF4CA3105AE1}"/>
    <cellStyle name="Heading 3 44" xfId="13309" xr:uid="{DD24383D-EEBD-4406-9E59-C249D11145CA}"/>
    <cellStyle name="Heading 3 45" xfId="13310" xr:uid="{A127D0E6-8E58-4190-A0FD-AC9B460B2725}"/>
    <cellStyle name="Heading 3 46" xfId="13311" xr:uid="{4A7D6D35-CCE9-477C-96CF-8A1ECE986594}"/>
    <cellStyle name="Heading 3 47" xfId="13312" xr:uid="{57FF66A0-C022-40A0-8AB1-2EFC31CE9840}"/>
    <cellStyle name="Heading 3 48" xfId="13313" xr:uid="{365C856C-96B9-4E09-A02E-9788DCAE982A}"/>
    <cellStyle name="Heading 3 49" xfId="13314" xr:uid="{870A5A53-2490-407A-AF1C-DD1893987C7D}"/>
    <cellStyle name="Heading 3 5" xfId="13315" xr:uid="{D26207E9-D51C-42C4-BD15-F2E03076F050}"/>
    <cellStyle name="Heading 3 5 2" xfId="13316" xr:uid="{BF3D946A-2285-4B4A-905F-A20D397DB9AE}"/>
    <cellStyle name="Heading 3 50" xfId="13317" xr:uid="{A55485E7-5D90-4B56-A5BD-C3F81C4D1F45}"/>
    <cellStyle name="Heading 3 51" xfId="13318" xr:uid="{C1E3C140-706E-4B2C-9673-E4AA445A7307}"/>
    <cellStyle name="Heading 3 52" xfId="13319" xr:uid="{EE2DEFED-8210-440D-A881-7A9B39CBEF96}"/>
    <cellStyle name="Heading 3 53" xfId="13320" xr:uid="{2B6EA891-B45B-4EE7-93E0-0D4DD0E9A436}"/>
    <cellStyle name="Heading 3 54" xfId="13321" xr:uid="{4B2D9A52-15D0-4184-A80A-5C86EECBDE12}"/>
    <cellStyle name="Heading 3 55" xfId="13322" xr:uid="{34771404-1209-4A7C-9B6A-924D74AF321C}"/>
    <cellStyle name="Heading 3 56" xfId="13323" xr:uid="{7AC9BDAC-72C5-4C26-AD9D-D4112B28245D}"/>
    <cellStyle name="Heading 3 57" xfId="13324" xr:uid="{D512290F-5FED-4488-B648-1868019048C2}"/>
    <cellStyle name="Heading 3 58" xfId="13325" xr:uid="{5E1E3596-E302-48BB-90EE-CEE16436AA1E}"/>
    <cellStyle name="Heading 3 59" xfId="13326" xr:uid="{7019F330-0FF2-46A8-A2CE-04E41745398C}"/>
    <cellStyle name="Heading 3 59 2" xfId="13327" xr:uid="{A24D4140-A929-4D2E-95AA-9605668545AF}"/>
    <cellStyle name="Heading 3 6" xfId="13328" xr:uid="{E7862598-0E12-4A31-B171-2946ACAEE7C3}"/>
    <cellStyle name="Heading 3 6 2" xfId="13329" xr:uid="{B1314551-D444-4E5A-91F8-4155647AC0E4}"/>
    <cellStyle name="Heading 3 60 2" xfId="13330" xr:uid="{FC7F4844-6E39-490E-9A29-DF06AE7E437C}"/>
    <cellStyle name="Heading 3 61 2" xfId="13331" xr:uid="{941484F6-5ACF-427B-9930-523E4F527AD2}"/>
    <cellStyle name="Heading 3 62 2" xfId="13332" xr:uid="{8BE75A6D-6E41-4557-928B-4FBF48AC71B8}"/>
    <cellStyle name="Heading 3 63 2" xfId="13333" xr:uid="{BC7AC694-C604-4C83-8720-0616C76CDFF3}"/>
    <cellStyle name="Heading 3 7" xfId="13334" xr:uid="{85CA5B56-C225-4F1C-9B95-B6912AE0F9BD}"/>
    <cellStyle name="Heading 3 7 2" xfId="13335" xr:uid="{434FC457-92ED-4304-8EF4-E61E32CCB458}"/>
    <cellStyle name="Heading 3 8" xfId="13336" xr:uid="{B7F8FBE4-4D97-4892-A3F8-5ACBFD998386}"/>
    <cellStyle name="Heading 3 8 2" xfId="13337" xr:uid="{7536712E-2B9F-42B7-8F77-35F8C592B65E}"/>
    <cellStyle name="Heading 3 9" xfId="13338" xr:uid="{50D404A2-E6B1-4A88-84F9-DCFAA7CB7E76}"/>
    <cellStyle name="Heading 3 9 2" xfId="13339" xr:uid="{A0BC2590-79A8-43AB-9D0D-72A4F21A6B77}"/>
    <cellStyle name="Heading 4 10" xfId="13340" xr:uid="{06E96423-8A9E-46BE-804C-DEAD641ED101}"/>
    <cellStyle name="Heading 4 10 2" xfId="13341" xr:uid="{B40A0B1D-A561-4DB8-BD1E-4C945A747164}"/>
    <cellStyle name="Heading 4 11" xfId="13342" xr:uid="{E5F4F878-E694-4D7E-AA89-70B49C8988C3}"/>
    <cellStyle name="Heading 4 11 2" xfId="13343" xr:uid="{F2380AA9-9567-4EAF-AD2A-1C8824B8463A}"/>
    <cellStyle name="Heading 4 12" xfId="13344" xr:uid="{A3D173A5-14BD-445F-8A3F-58391D0C2605}"/>
    <cellStyle name="Heading 4 12 2" xfId="13345" xr:uid="{7320E73D-E50D-4FE5-B200-305FE2AEA2A4}"/>
    <cellStyle name="Heading 4 13" xfId="13346" xr:uid="{6919AA9F-51B9-4387-AC03-4579D4B14735}"/>
    <cellStyle name="Heading 4 13 2" xfId="13347" xr:uid="{F7702B23-30A6-46AE-9A2D-D90081C5A663}"/>
    <cellStyle name="Heading 4 14" xfId="13348" xr:uid="{A9D5E156-F992-4BBB-9390-5A48064025AE}"/>
    <cellStyle name="Heading 4 14 2" xfId="13349" xr:uid="{2BC745B8-D69A-4E53-9949-3D4A26BE2715}"/>
    <cellStyle name="Heading 4 15" xfId="13350" xr:uid="{C15BE4FF-3356-454C-9870-528BD016F580}"/>
    <cellStyle name="Heading 4 15 2" xfId="13351" xr:uid="{14D70DCA-50B7-481D-9FAA-7338E7188CBF}"/>
    <cellStyle name="Heading 4 16" xfId="13352" xr:uid="{CD8DF3B5-2825-4C7E-BBC0-62FEFD5EC9B6}"/>
    <cellStyle name="Heading 4 16 2" xfId="13353" xr:uid="{B9DB2CE3-560D-428C-930B-EA15EEBADC0B}"/>
    <cellStyle name="Heading 4 17" xfId="13354" xr:uid="{A5F2A805-A94A-4302-85EF-7953B3814C4E}"/>
    <cellStyle name="Heading 4 17 2" xfId="13355" xr:uid="{D3C5E18C-5CFF-46E7-B7D9-447D3D39BB83}"/>
    <cellStyle name="Heading 4 18" xfId="13356" xr:uid="{C6B1CAA2-AB9E-49FA-A481-5236DD3254D8}"/>
    <cellStyle name="Heading 4 18 2" xfId="13357" xr:uid="{E5121C0E-4415-4B92-B288-ED8AEF09851B}"/>
    <cellStyle name="Heading 4 19" xfId="13358" xr:uid="{A7FAF77B-4093-4BEE-B647-2B18970B2D9F}"/>
    <cellStyle name="Heading 4 19 2" xfId="13359" xr:uid="{9B9A8906-74B5-4A23-B66C-8BEBECD4E1BC}"/>
    <cellStyle name="Heading 4 2" xfId="13360" xr:uid="{1FF94707-1AA5-4363-8FAA-0AE9D4AA8B85}"/>
    <cellStyle name="Heading 4 2 2" xfId="13361" xr:uid="{AA58AAFC-A90F-4A2E-AFF8-B2ECBB2D03F7}"/>
    <cellStyle name="Heading 4 2 2 2" xfId="13362" xr:uid="{FFD92064-5669-4C6F-B25E-4526A78A2398}"/>
    <cellStyle name="Heading 4 2 2 3" xfId="13363" xr:uid="{BDCF43D8-C088-479C-BB52-42CA531BAC10}"/>
    <cellStyle name="Heading 4 2 3" xfId="13364" xr:uid="{DBCCA986-B1B9-4669-B129-E5CE0F0D5EA7}"/>
    <cellStyle name="Heading 4 2 4" xfId="27330" xr:uid="{EEC3B926-878C-46CE-9797-6AAD7C2A717B}"/>
    <cellStyle name="Heading 4 20" xfId="13365" xr:uid="{7847768F-04BD-4F92-9394-B12C8204A303}"/>
    <cellStyle name="Heading 4 20 2" xfId="13366" xr:uid="{AED53290-7B4F-49F6-8990-3F9AFE390B77}"/>
    <cellStyle name="Heading 4 21" xfId="13367" xr:uid="{FD1F5F96-92CE-4694-AAA9-7FF26A3FF540}"/>
    <cellStyle name="Heading 4 21 2" xfId="13368" xr:uid="{49658401-AC39-41E8-A498-7DBF557345CF}"/>
    <cellStyle name="Heading 4 22" xfId="13369" xr:uid="{76038F1E-2494-4B77-A1A0-328DD05A938C}"/>
    <cellStyle name="Heading 4 23" xfId="13370" xr:uid="{3F8C3E6F-90EC-4171-A796-7922C2357E31}"/>
    <cellStyle name="Heading 4 24" xfId="13371" xr:uid="{BA5DC9D2-E8DB-471F-B61E-DF4398A863A7}"/>
    <cellStyle name="Heading 4 25" xfId="13372" xr:uid="{F456F96D-731C-4440-A18D-1ABC9360C3B7}"/>
    <cellStyle name="Heading 4 26" xfId="13373" xr:uid="{E4087BDE-1F9F-4116-8969-B4DB5F0548EB}"/>
    <cellStyle name="Heading 4 27" xfId="13374" xr:uid="{2BD2CD4E-4F14-4942-B852-8372286532C5}"/>
    <cellStyle name="Heading 4 28" xfId="13375" xr:uid="{35DDDEEC-FECA-471F-95C2-4A3304E0E09F}"/>
    <cellStyle name="Heading 4 29" xfId="13376" xr:uid="{63DBCBD3-E391-4F36-B637-78B1F57D3838}"/>
    <cellStyle name="Heading 4 3" xfId="13377" xr:uid="{DE26523B-ADB1-4D2D-871F-77DD86B54F37}"/>
    <cellStyle name="Heading 4 3 2" xfId="13378" xr:uid="{CB0098A8-B7F4-43D0-974D-1FD4F90BB55A}"/>
    <cellStyle name="Heading 4 30" xfId="13379" xr:uid="{80518BBF-B979-42E5-99CF-D80102FC3EF7}"/>
    <cellStyle name="Heading 4 31" xfId="13380" xr:uid="{204D6C8A-DC82-4500-B9F9-1338A05D7A4D}"/>
    <cellStyle name="Heading 4 32" xfId="13381" xr:uid="{3398A2E9-17A2-4E22-B27D-2E016AACA0ED}"/>
    <cellStyle name="Heading 4 33" xfId="13382" xr:uid="{24A53F3C-604F-497C-B4B6-747602CA5C66}"/>
    <cellStyle name="Heading 4 34" xfId="13383" xr:uid="{2E9F6E30-E2A7-4567-99FA-17E515CCA85B}"/>
    <cellStyle name="Heading 4 35" xfId="13384" xr:uid="{56228EF4-AC13-411B-B693-6AF3E96E093E}"/>
    <cellStyle name="Heading 4 36" xfId="13385" xr:uid="{EEF9E343-A766-4BCB-90EF-68E413F1CF11}"/>
    <cellStyle name="Heading 4 37" xfId="13386" xr:uid="{255AA40F-727B-4D67-989B-E86072CEE2D8}"/>
    <cellStyle name="Heading 4 38" xfId="13387" xr:uid="{E0DC65E6-5D21-4F7E-9405-09EA32FB1AF2}"/>
    <cellStyle name="Heading 4 39" xfId="13388" xr:uid="{21E1B92D-BEFB-4160-942E-AC36AB30CB94}"/>
    <cellStyle name="Heading 4 4" xfId="13389" xr:uid="{CC7BF3D2-9571-47DE-9B15-C44C78EBC17A}"/>
    <cellStyle name="Heading 4 4 2" xfId="13390" xr:uid="{65AEBE3D-A23C-41F0-B9AF-1F0D458045C9}"/>
    <cellStyle name="Heading 4 40" xfId="13391" xr:uid="{3288A94C-14F6-46C1-932D-A05CB82B2229}"/>
    <cellStyle name="Heading 4 41" xfId="13392" xr:uid="{CB3CE488-D268-4456-9300-A8ED86CF147D}"/>
    <cellStyle name="Heading 4 42" xfId="13393" xr:uid="{C92CB9FF-FC86-4CF4-BF30-B9F2A46F230C}"/>
    <cellStyle name="Heading 4 43" xfId="13394" xr:uid="{9CE0D939-4896-48A8-9F61-E190F485A2E5}"/>
    <cellStyle name="Heading 4 44" xfId="13395" xr:uid="{CA273CCE-7447-454C-97F8-DC2EB2A96402}"/>
    <cellStyle name="Heading 4 45" xfId="13396" xr:uid="{EE9CC112-6A0E-45FF-AC40-2E27565354E2}"/>
    <cellStyle name="Heading 4 46" xfId="13397" xr:uid="{7D8AC7BA-87C2-411D-B6F4-80A1AAFA79CA}"/>
    <cellStyle name="Heading 4 47" xfId="13398" xr:uid="{18C1ADD1-DC1C-4EF8-9C23-08ADF79ECA90}"/>
    <cellStyle name="Heading 4 48" xfId="13399" xr:uid="{BC3B1D9B-0CDC-42CA-9369-7CF4ACD003B9}"/>
    <cellStyle name="Heading 4 49" xfId="13400" xr:uid="{8B029F94-3184-48CE-901E-111AD0D3BA35}"/>
    <cellStyle name="Heading 4 5" xfId="13401" xr:uid="{4A4D9992-380C-4929-A9C8-E5AFA97ACFA7}"/>
    <cellStyle name="Heading 4 5 2" xfId="13402" xr:uid="{7FF135B9-853B-487C-9D65-705AAF585B89}"/>
    <cellStyle name="Heading 4 50" xfId="13403" xr:uid="{F8ADC370-F4BF-4601-A960-89756E79734A}"/>
    <cellStyle name="Heading 4 51" xfId="13404" xr:uid="{86CB7EB7-193F-4069-9BA5-8F345C1F25EF}"/>
    <cellStyle name="Heading 4 52" xfId="13405" xr:uid="{B0260256-5766-4031-8B0D-F802BD759040}"/>
    <cellStyle name="Heading 4 53" xfId="13406" xr:uid="{BE088DAC-9BE8-4538-8FF1-7E4645C58EC7}"/>
    <cellStyle name="Heading 4 54" xfId="13407" xr:uid="{81FB9497-E88D-417C-A7C8-CAFA74583199}"/>
    <cellStyle name="Heading 4 55" xfId="13408" xr:uid="{4D302BE8-DDD6-471C-8338-16872D7D1EBD}"/>
    <cellStyle name="Heading 4 56" xfId="13409" xr:uid="{10566D76-A13A-4FA4-855A-5122C7BFDFF9}"/>
    <cellStyle name="Heading 4 57" xfId="13410" xr:uid="{565CCD29-A6FF-4165-9CA3-FE0D27D1FE03}"/>
    <cellStyle name="Heading 4 58" xfId="13411" xr:uid="{12146796-6582-4769-A16B-ED1F377261CB}"/>
    <cellStyle name="Heading 4 59" xfId="13412" xr:uid="{0088A34B-ECDF-4760-AF27-1C11F7792C61}"/>
    <cellStyle name="Heading 4 59 2" xfId="13413" xr:uid="{F3987384-F6BE-4971-BC46-CA00D2105CB0}"/>
    <cellStyle name="Heading 4 6" xfId="13414" xr:uid="{B10FB68F-4C0C-438E-BC42-D2CF62915AB7}"/>
    <cellStyle name="Heading 4 6 2" xfId="13415" xr:uid="{0B1D3888-64E3-4F69-A9CA-EF3B1CBDD017}"/>
    <cellStyle name="Heading 4 60 2" xfId="13416" xr:uid="{7EBE1B70-A778-4B0E-B727-ED64A56298B4}"/>
    <cellStyle name="Heading 4 61 2" xfId="13417" xr:uid="{8529A015-870B-49E5-B1DC-EB90D27582C0}"/>
    <cellStyle name="Heading 4 62 2" xfId="13418" xr:uid="{E9932D48-80C7-43BF-AEC9-B693D0E6E5CB}"/>
    <cellStyle name="Heading 4 63 2" xfId="13419" xr:uid="{1C5D593C-EF7D-45F7-9481-2D3415CD5246}"/>
    <cellStyle name="Heading 4 7" xfId="13420" xr:uid="{C2DEA8B5-F8FF-4739-ACEC-5E0EC9200611}"/>
    <cellStyle name="Heading 4 7 2" xfId="13421" xr:uid="{C1C7F1C8-084D-4209-8BD2-7B557C4A62F6}"/>
    <cellStyle name="Heading 4 8" xfId="13422" xr:uid="{6982B0F2-0BB7-45D2-B4C2-E455A532E7E2}"/>
    <cellStyle name="Heading 4 8 2" xfId="13423" xr:uid="{1797AD3A-017C-4336-9502-B7D94AAE98E5}"/>
    <cellStyle name="Heading 4 9" xfId="13424" xr:uid="{84659A22-4919-47DF-BECD-897C817B3FDD}"/>
    <cellStyle name="Heading 4 9 2" xfId="13425" xr:uid="{311C9E90-3F8C-4652-A89B-BE8275BD6F2C}"/>
    <cellStyle name="HEADING1" xfId="13426" xr:uid="{FC9746C1-AE82-4A04-BD1E-82658E9CE6FD}"/>
    <cellStyle name="HEADING1 2" xfId="13427" xr:uid="{10C3C1B8-C6FB-4514-B847-48417CE4B25B}"/>
    <cellStyle name="HEADING1 2 2" xfId="13428" xr:uid="{891A432C-71B4-467B-9F13-D03089FB9C7D}"/>
    <cellStyle name="HEADING2" xfId="13429" xr:uid="{894BF090-098B-4DF0-8A58-8FE4974F3010}"/>
    <cellStyle name="HEADING2 2" xfId="13430" xr:uid="{FA05E323-AB76-4E59-9E46-A3B35FC42F02}"/>
    <cellStyle name="HEADING2 3" xfId="13431" xr:uid="{0CBF4A10-6CE8-4DDA-9B06-446694363E89}"/>
    <cellStyle name="HEADING2 4" xfId="13432" xr:uid="{14931B07-38A0-4F99-9C44-EFCFDE8E7F96}"/>
    <cellStyle name="HEADING2 5" xfId="13433" xr:uid="{F607206D-0D0B-4FAC-976E-C5023A3905D8}"/>
    <cellStyle name="HEADING2_0711 Singapore MRP Aug 15 with Q3 Bridge" xfId="13434" xr:uid="{74FB5EA6-B4F5-41F3-B0EA-12AAFD790333}"/>
    <cellStyle name="Hyperlink 10" xfId="13435" xr:uid="{AC5C561F-7C81-4BC3-9072-E4FB0B0994C3}"/>
    <cellStyle name="Hyperlink 11" xfId="13436" xr:uid="{3294D028-0D4A-4255-9F5A-3EF6C6AE4783}"/>
    <cellStyle name="Hyperlink 12" xfId="13437" xr:uid="{88F74777-E34D-4F00-8383-7557C3EFEB1D}"/>
    <cellStyle name="Hyperlink 2" xfId="13438" xr:uid="{BDBE3843-52A1-4DD7-921A-0FF9A2A38E3A}"/>
    <cellStyle name="Hyperlink 2 2" xfId="13439" xr:uid="{17FE2558-6883-45FF-9647-DB310B5B6F5C}"/>
    <cellStyle name="Hyperlink 2 2 2" xfId="13440" xr:uid="{CD89D56C-238A-430F-97A3-EF9F759FEC0C}"/>
    <cellStyle name="Hyperlink 2 3" xfId="13441" xr:uid="{AEFA0803-BB87-4A01-8894-FAA18688D97C}"/>
    <cellStyle name="Hyperlink 2_Re-charged Expenses_BEI81" xfId="13442" xr:uid="{1F7F5D82-566E-4719-8CB2-B7E8C3DE7579}"/>
    <cellStyle name="Hyperlink 3" xfId="13443" xr:uid="{8061A0EE-BCAC-433B-B85F-C66AA9F7E167}"/>
    <cellStyle name="Hyperlink 3 2" xfId="13444" xr:uid="{C833C464-7172-45E9-81ED-46F7003495F0}"/>
    <cellStyle name="Hyperlink 4" xfId="13445" xr:uid="{932F3D4E-7463-4FAD-B9E9-4DF5EB66CEFE}"/>
    <cellStyle name="Hyperlink 4 2" xfId="13446" xr:uid="{37D1DEF2-C5D8-4B28-82F5-448C3D712157}"/>
    <cellStyle name="Hyperlink 5" xfId="13447" xr:uid="{59B46EFE-2989-46D2-8CB5-B307340F5B54}"/>
    <cellStyle name="Hyperlink 6" xfId="13448" xr:uid="{FA525FD1-43DF-4C85-995E-CF8CEF7D058A}"/>
    <cellStyle name="Hyperlink 7" xfId="13449" xr:uid="{A0E5D850-2DFC-44C4-87D9-562AFCCFB045}"/>
    <cellStyle name="Hyperlink 8" xfId="13450" xr:uid="{F63F722E-A246-44A6-8035-C3295DC0901B}"/>
    <cellStyle name="Hyperlink 9" xfId="13451" xr:uid="{75866961-48CD-4C6E-A951-6DBC6E804423}"/>
    <cellStyle name="Incorrecto" xfId="13452" xr:uid="{BEF8DB1B-029E-4585-BE67-D125DFDB2A50}"/>
    <cellStyle name="Input [yellow]" xfId="13453" xr:uid="{ED900B35-19C7-4796-A502-38E0E49B11E2}"/>
    <cellStyle name="Input [yellow] 10" xfId="13454" xr:uid="{5783F7A0-61B8-4A59-8290-70108D4EEC74}"/>
    <cellStyle name="Input [yellow] 2" xfId="13455" xr:uid="{33AFBAB6-707B-457E-BCB7-BA8941C0449E}"/>
    <cellStyle name="Input [yellow] 2 2" xfId="13456" xr:uid="{CF6C83A8-93C6-4054-A7D0-81EAF0C5CF84}"/>
    <cellStyle name="Input [yellow] 2 2 10" xfId="13457" xr:uid="{5F94F729-C9A5-4E1F-9D30-92B78399E8E4}"/>
    <cellStyle name="Input [yellow] 2 2 11" xfId="13458" xr:uid="{B85553AA-C56A-4E02-B43D-7229E82BEC17}"/>
    <cellStyle name="Input [yellow] 2 2 2" xfId="13459" xr:uid="{FCF21115-8EB9-478F-BD69-714C0C8C6F7B}"/>
    <cellStyle name="Input [yellow] 2 2 3" xfId="13460" xr:uid="{B380ED93-8421-447A-B2B7-A59184CE24C1}"/>
    <cellStyle name="Input [yellow] 2 2 4" xfId="13461" xr:uid="{DE46AAEE-8BAB-431B-891E-4D7ED52D6F01}"/>
    <cellStyle name="Input [yellow] 2 2 5" xfId="13462" xr:uid="{2CB25B6E-2621-4FAD-9192-9A6DCB550036}"/>
    <cellStyle name="Input [yellow] 2 2 6" xfId="13463" xr:uid="{BF3E7DE0-EF3B-46CC-9A69-495964CAB2A5}"/>
    <cellStyle name="Input [yellow] 2 2 7" xfId="13464" xr:uid="{3CD64DEB-2A58-465F-814C-A0B6BCE076E3}"/>
    <cellStyle name="Input [yellow] 2 2 8" xfId="13465" xr:uid="{5D9DCCD2-79E5-4116-8D5B-363273DED9F1}"/>
    <cellStyle name="Input [yellow] 2 2 9" xfId="13466" xr:uid="{1A0A79A7-4705-4D33-B24D-7EFD1DDE9187}"/>
    <cellStyle name="Input [yellow] 2 3" xfId="13467" xr:uid="{26DD3E3A-ABDD-4085-A0D6-20F275AB07DC}"/>
    <cellStyle name="Input [yellow] 2 4" xfId="13468" xr:uid="{86BE69D3-613E-496E-A725-733DD2F9323B}"/>
    <cellStyle name="Input [yellow] 2 5" xfId="13469" xr:uid="{AD015C97-F836-4674-8784-B3F4512246D4}"/>
    <cellStyle name="Input [yellow] 2 6" xfId="13470" xr:uid="{D151AB94-0CF6-4BE9-98CD-ACBB1DA031F4}"/>
    <cellStyle name="Input [yellow] 2 7" xfId="13471" xr:uid="{0CC758A1-92CF-402E-842D-908277C5FCD0}"/>
    <cellStyle name="Input [yellow] 2 8" xfId="13472" xr:uid="{909DBC83-6010-4023-9CC5-32104444A8A6}"/>
    <cellStyle name="Input [yellow] 3" xfId="13473" xr:uid="{319C05B2-7162-43D1-BBA2-18AA1E9093D6}"/>
    <cellStyle name="Input [yellow] 3 2" xfId="13474" xr:uid="{E6E58786-AD8D-411D-8620-71B9BC88EC5C}"/>
    <cellStyle name="Input [yellow] 3 2 10" xfId="13475" xr:uid="{5AC100C8-19F2-4E7F-B9D1-0DE23B66BA86}"/>
    <cellStyle name="Input [yellow] 3 2 11" xfId="13476" xr:uid="{6FCCAEA7-AC36-4ABE-8652-99D1DC35DDAD}"/>
    <cellStyle name="Input [yellow] 3 2 2" xfId="13477" xr:uid="{F6CFD3E6-F867-4E95-A9D2-9FCA5FC61C0E}"/>
    <cellStyle name="Input [yellow] 3 2 3" xfId="13478" xr:uid="{339674F4-880D-4BBC-828E-B15C50585CEE}"/>
    <cellStyle name="Input [yellow] 3 2 4" xfId="13479" xr:uid="{1C0D9FB5-3407-42A3-8EF8-675BBD361996}"/>
    <cellStyle name="Input [yellow] 3 2 5" xfId="13480" xr:uid="{953A75AD-044E-4802-AE3E-79F3D68F04CA}"/>
    <cellStyle name="Input [yellow] 3 2 6" xfId="13481" xr:uid="{95FC3C7F-315C-4093-95FA-F90AF0B421D1}"/>
    <cellStyle name="Input [yellow] 3 2 7" xfId="13482" xr:uid="{29611118-C0C1-4621-A144-260CE5360EDD}"/>
    <cellStyle name="Input [yellow] 3 2 8" xfId="13483" xr:uid="{BC454D97-0771-4472-9B4D-130835A97C36}"/>
    <cellStyle name="Input [yellow] 3 2 9" xfId="13484" xr:uid="{9DE3AC15-0A6E-4A42-8897-28BC880118F0}"/>
    <cellStyle name="Input [yellow] 3 3" xfId="13485" xr:uid="{2353A8A4-2EDF-472F-B788-E615398E1051}"/>
    <cellStyle name="Input [yellow] 3 4" xfId="13486" xr:uid="{0804B733-19F9-4DAB-9A42-4B0D9C27C61F}"/>
    <cellStyle name="Input [yellow] 3 5" xfId="13487" xr:uid="{C13CD092-D07E-41EC-A87D-950805434659}"/>
    <cellStyle name="Input [yellow] 3 6" xfId="13488" xr:uid="{5B15971B-0E46-4E25-B39C-A3B5656CBABF}"/>
    <cellStyle name="Input [yellow] 3 7" xfId="13489" xr:uid="{BE3BB948-DD18-4A11-8168-905F52DCFE64}"/>
    <cellStyle name="Input [yellow] 3 8" xfId="13490" xr:uid="{901F95FD-5BB5-49FB-88DB-DD1A06244365}"/>
    <cellStyle name="Input [yellow] 4" xfId="13491" xr:uid="{93D45863-AA30-4AE6-840C-2343EAEEB194}"/>
    <cellStyle name="Input [yellow] 4 10" xfId="13492" xr:uid="{B8799168-3AD0-457B-8A8A-DDEA8E6EBA15}"/>
    <cellStyle name="Input [yellow] 4 11" xfId="13493" xr:uid="{D989F24E-16FC-4519-8F00-16C9AE12E747}"/>
    <cellStyle name="Input [yellow] 4 2" xfId="13494" xr:uid="{07BA9587-3475-413A-854D-93E19F6CF1B9}"/>
    <cellStyle name="Input [yellow] 4 3" xfId="13495" xr:uid="{6E363A23-2E0D-408F-98A3-F2BC5D022492}"/>
    <cellStyle name="Input [yellow] 4 4" xfId="13496" xr:uid="{89FA0EC5-620B-44A6-B0EE-CF70B49FC8CE}"/>
    <cellStyle name="Input [yellow] 4 5" xfId="13497" xr:uid="{F257CA3E-8F48-475D-B77E-071DB45D4310}"/>
    <cellStyle name="Input [yellow] 4 6" xfId="13498" xr:uid="{287BFD82-CEED-411B-889F-D7D182395297}"/>
    <cellStyle name="Input [yellow] 4 7" xfId="13499" xr:uid="{0CC9B2E9-62F5-4D9B-B8B7-DA1675ED16A2}"/>
    <cellStyle name="Input [yellow] 4 8" xfId="13500" xr:uid="{761E723D-855F-41B0-9A24-95C72A195FC7}"/>
    <cellStyle name="Input [yellow] 4 9" xfId="13501" xr:uid="{2EA5858F-EE60-4CB6-B342-883634807F4F}"/>
    <cellStyle name="Input [yellow] 5" xfId="13502" xr:uid="{56B18420-9847-4DF1-8C9B-1A9635BFF8D7}"/>
    <cellStyle name="Input [yellow] 6" xfId="13503" xr:uid="{1EE47EDA-E273-4099-86AA-6DA70D04B312}"/>
    <cellStyle name="Input [yellow] 7" xfId="13504" xr:uid="{7362D227-99B1-4BF1-84A7-FEE6E16D3C53}"/>
    <cellStyle name="Input [yellow] 8" xfId="13505" xr:uid="{407CF578-16AF-4273-ADA6-2A56A45A35ED}"/>
    <cellStyle name="Input [yellow] 9" xfId="13506" xr:uid="{A30CF7FD-83EC-43CD-9520-65A2A983AB80}"/>
    <cellStyle name="Input 10" xfId="13507" xr:uid="{AF8B5A8E-151B-4EB0-97AB-0449809D9F33}"/>
    <cellStyle name="Input 10 10" xfId="13508" xr:uid="{C33B2F9B-74C2-41A2-9525-076F4E2A091B}"/>
    <cellStyle name="Input 10 10 2" xfId="30316" xr:uid="{22BA6977-75A4-4AD5-84F5-70FB846F7CC9}"/>
    <cellStyle name="Input 10 11" xfId="13509" xr:uid="{ABFC442E-217F-4EA5-8FEA-26994807AAA9}"/>
    <cellStyle name="Input 10 11 2" xfId="30317" xr:uid="{2477317E-9A40-4D9B-B4E2-5965459DFA73}"/>
    <cellStyle name="Input 10 12" xfId="13510" xr:uid="{F699022A-8A08-4CF5-ABC4-AB8C6DD215A8}"/>
    <cellStyle name="Input 10 12 2" xfId="30318" xr:uid="{E3EB4CC6-18A2-4757-A766-9986028AC232}"/>
    <cellStyle name="Input 10 13" xfId="13511" xr:uid="{1B997003-2253-4798-9E2C-B7996A7F1A1C}"/>
    <cellStyle name="Input 10 13 2" xfId="30319" xr:uid="{AA17825D-F57D-4F61-9659-F76B232CDDE3}"/>
    <cellStyle name="Input 10 14" xfId="13512" xr:uid="{0B869D81-D2BD-4BC5-A778-9EB92EB080DC}"/>
    <cellStyle name="Input 10 14 2" xfId="30320" xr:uid="{80DA56BA-C021-426C-9171-06ED8119F495}"/>
    <cellStyle name="Input 10 2" xfId="13513" xr:uid="{ECEEA7A6-45E5-4AC6-B19A-183DA99DA945}"/>
    <cellStyle name="Input 10 2 10" xfId="13514" xr:uid="{8C41F39E-4279-4F13-832B-A70FE170FB17}"/>
    <cellStyle name="Input 10 2 10 2" xfId="30321" xr:uid="{ED4E2DD2-657E-4CA3-BD8A-B2479AC4139E}"/>
    <cellStyle name="Input 10 2 11" xfId="13515" xr:uid="{AF475E68-3675-469E-A2EA-7D24C5631D14}"/>
    <cellStyle name="Input 10 2 11 2" xfId="30322" xr:uid="{D9FBE132-652F-491D-984A-D6BE79A2220E}"/>
    <cellStyle name="Input 10 2 12" xfId="13516" xr:uid="{96A2F042-9824-4BDD-8418-97714A808F79}"/>
    <cellStyle name="Input 10 2 12 2" xfId="30323" xr:uid="{AA59D82F-33C5-4D26-91CC-91C2341C79A4}"/>
    <cellStyle name="Input 10 2 2" xfId="13517" xr:uid="{C8085186-3106-4000-A6D5-8A3DECCB0810}"/>
    <cellStyle name="Input 10 2 2 2" xfId="30324" xr:uid="{4966A9F1-4751-400E-BFB5-AA40164901A7}"/>
    <cellStyle name="Input 10 2 3" xfId="13518" xr:uid="{1761E53E-B645-4664-A37C-7BED5981133B}"/>
    <cellStyle name="Input 10 2 3 2" xfId="30325" xr:uid="{191F0730-8423-47E8-90A3-E2463DB8F078}"/>
    <cellStyle name="Input 10 2 4" xfId="13519" xr:uid="{B62A1B6E-F359-4674-8613-00E890476AAE}"/>
    <cellStyle name="Input 10 2 4 2" xfId="30326" xr:uid="{82C20927-0A90-40EE-ABCF-0ED31926ACBE}"/>
    <cellStyle name="Input 10 2 5" xfId="13520" xr:uid="{A4A8D0B3-B52A-4EDB-9D74-5630C0091FAE}"/>
    <cellStyle name="Input 10 2 5 2" xfId="30327" xr:uid="{901A7F4B-4EFD-44D1-9C13-5F1B6145E181}"/>
    <cellStyle name="Input 10 2 6" xfId="13521" xr:uid="{6919B6F3-EDE8-492B-A3E1-EA57E991779C}"/>
    <cellStyle name="Input 10 2 6 2" xfId="30328" xr:uid="{70257584-A959-42E8-8E4F-CD3BAF03B910}"/>
    <cellStyle name="Input 10 2 7" xfId="13522" xr:uid="{9868C77C-B33F-4CD0-8691-4DBD19DF2087}"/>
    <cellStyle name="Input 10 2 7 2" xfId="30329" xr:uid="{99AC92F9-D258-4715-A5B5-E061CF4016ED}"/>
    <cellStyle name="Input 10 2 8" xfId="13523" xr:uid="{31F6676A-3438-415D-A7E5-8A0CDC522716}"/>
    <cellStyle name="Input 10 2 8 2" xfId="30330" xr:uid="{9EC5BEAB-9C3C-43BC-BBCE-15A516F50C1D}"/>
    <cellStyle name="Input 10 2 9" xfId="13524" xr:uid="{210044ED-2F16-4292-88D6-2A74D5E290E7}"/>
    <cellStyle name="Input 10 2 9 2" xfId="30331" xr:uid="{30DC9AF4-1D88-45BC-809E-9C10D742A216}"/>
    <cellStyle name="Input 10 3" xfId="13525" xr:uid="{DEC9D0D5-1AF4-467A-8829-0F012DFE9108}"/>
    <cellStyle name="Input 10 3 10" xfId="13526" xr:uid="{B941E155-2312-4B1C-9104-31F4615C684B}"/>
    <cellStyle name="Input 10 3 10 2" xfId="30333" xr:uid="{FA72919A-2C3F-43B9-B1A3-C8BC82BAB1E4}"/>
    <cellStyle name="Input 10 3 11" xfId="13527" xr:uid="{6686A81E-E2F0-41FB-9D3E-77C384F6F2FD}"/>
    <cellStyle name="Input 10 3 11 2" xfId="30334" xr:uid="{57A90492-677E-4807-AD26-FD813A6B9C11}"/>
    <cellStyle name="Input 10 3 12" xfId="13528" xr:uid="{312441D0-907B-434C-840F-6378F3523A63}"/>
    <cellStyle name="Input 10 3 12 2" xfId="30335" xr:uid="{ADE2062A-BDFD-44A3-B860-700814B69E37}"/>
    <cellStyle name="Input 10 3 13" xfId="30332" xr:uid="{C3764DBE-5D4D-4F62-B5B6-B251D4E12818}"/>
    <cellStyle name="Input 10 3 2" xfId="13529" xr:uid="{EC9F92AA-B78F-4BBE-B449-84382BA86010}"/>
    <cellStyle name="Input 10 3 2 2" xfId="30336" xr:uid="{97DF327A-F109-4B5D-8F2E-A7A50C92B2BD}"/>
    <cellStyle name="Input 10 3 3" xfId="13530" xr:uid="{7F8842FE-AA27-4805-BEC0-05A969CC7E24}"/>
    <cellStyle name="Input 10 3 3 2" xfId="30337" xr:uid="{4A6F993E-28FE-46F9-88B6-443BCFA5BCB7}"/>
    <cellStyle name="Input 10 3 4" xfId="13531" xr:uid="{C741FD4E-EBF0-489C-B181-769F35585F39}"/>
    <cellStyle name="Input 10 3 4 2" xfId="30338" xr:uid="{9708EE1B-9AF2-4AA2-9695-0777903529C9}"/>
    <cellStyle name="Input 10 3 5" xfId="13532" xr:uid="{B6470EE8-BBB6-410E-A0C2-B1FEB5A3DDBC}"/>
    <cellStyle name="Input 10 3 5 2" xfId="30339" xr:uid="{359FB94F-F261-42E7-8E69-B932B0375AC0}"/>
    <cellStyle name="Input 10 3 6" xfId="13533" xr:uid="{8BB6C766-3B83-4F51-8A0D-83A7AAF67902}"/>
    <cellStyle name="Input 10 3 6 2" xfId="30340" xr:uid="{D424EE7F-8407-4F5D-9A64-C6F175AE9DF7}"/>
    <cellStyle name="Input 10 3 7" xfId="13534" xr:uid="{CC32B6F9-0559-466C-A1F8-C5F0A28D131D}"/>
    <cellStyle name="Input 10 3 7 2" xfId="30341" xr:uid="{FA81623F-F12D-4F41-B829-05B07E74A502}"/>
    <cellStyle name="Input 10 3 8" xfId="13535" xr:uid="{26D356B5-C034-49F6-A92E-A2E62838FB8F}"/>
    <cellStyle name="Input 10 3 8 2" xfId="30342" xr:uid="{314999CB-B8A9-4B2F-8223-09C85784A4CE}"/>
    <cellStyle name="Input 10 3 9" xfId="13536" xr:uid="{C5E6B444-E355-4287-AB77-C298DE5FFC3C}"/>
    <cellStyle name="Input 10 3 9 2" xfId="30343" xr:uid="{9A211F34-98E7-42FF-80B2-233715F29AB2}"/>
    <cellStyle name="Input 10 4" xfId="13537" xr:uid="{B5038C77-8F26-4546-8A2D-7D338DCA2DFD}"/>
    <cellStyle name="Input 10 4 2" xfId="30344" xr:uid="{7AB70F80-E61D-4693-BDBE-E2F6E3E3D15E}"/>
    <cellStyle name="Input 10 5" xfId="13538" xr:uid="{778DDB57-37AC-4DD8-8400-40DAD9A73BB4}"/>
    <cellStyle name="Input 10 5 2" xfId="30345" xr:uid="{EECD292E-399A-4EF9-B05E-6FDB084C9C1B}"/>
    <cellStyle name="Input 10 6" xfId="13539" xr:uid="{591A84A0-2FD6-4A3D-B082-B7055C687164}"/>
    <cellStyle name="Input 10 6 2" xfId="30346" xr:uid="{25430C82-C88D-4FD8-A4E2-31879F835833}"/>
    <cellStyle name="Input 10 7" xfId="13540" xr:uid="{5A632B1A-2050-4D02-94F8-CC2AB948263B}"/>
    <cellStyle name="Input 10 7 2" xfId="30347" xr:uid="{53ABA79F-7814-4979-8BC4-AA5BBB16504F}"/>
    <cellStyle name="Input 10 8" xfId="13541" xr:uid="{8B59E3C3-4B36-43FE-B66B-CB2623411ECA}"/>
    <cellStyle name="Input 10 8 2" xfId="30348" xr:uid="{1656F6DA-0424-498F-9755-ADD789D9315B}"/>
    <cellStyle name="Input 10 9" xfId="13542" xr:uid="{F4F8564D-AF31-4EBA-B7A7-89C6BE7C3315}"/>
    <cellStyle name="Input 10 9 2" xfId="30349" xr:uid="{B512462C-82DA-4215-9279-DF7871F96A48}"/>
    <cellStyle name="Input 100" xfId="13543" xr:uid="{9C25907E-3F16-4F88-A8FC-E26053D0630A}"/>
    <cellStyle name="Input 101" xfId="13544" xr:uid="{2F1C25D2-D352-4A04-97E5-1E977446B568}"/>
    <cellStyle name="Input 102" xfId="13545" xr:uid="{1EFB6746-0A07-4510-B6AD-589CB9309E43}"/>
    <cellStyle name="Input 103" xfId="13546" xr:uid="{696FBBBF-AD10-4028-847D-311D2E06FE2C}"/>
    <cellStyle name="Input 104" xfId="13547" xr:uid="{BD366040-4EDA-437D-80F7-F9F6BB92C2A2}"/>
    <cellStyle name="Input 105" xfId="13548" xr:uid="{9ABD40F3-7342-4116-903E-B1C7963F3B43}"/>
    <cellStyle name="Input 106" xfId="13549" xr:uid="{37136E73-F902-4DDF-9DE2-C853B6BEAB01}"/>
    <cellStyle name="Input 107" xfId="13550" xr:uid="{DAA3F8E4-99AC-4F28-BE4A-FC93076240F6}"/>
    <cellStyle name="Input 108" xfId="13551" xr:uid="{3AF2DE6C-D802-4282-8F40-589562943AD1}"/>
    <cellStyle name="Input 109" xfId="13552" xr:uid="{B7C4A787-D5B1-4021-AC94-14348F66E537}"/>
    <cellStyle name="Input 11" xfId="13553" xr:uid="{FAB57A8E-0A23-4676-9B2F-4927B374C282}"/>
    <cellStyle name="Input 11 10" xfId="13554" xr:uid="{58222E9D-9A7A-4E25-B026-87FD19CBF931}"/>
    <cellStyle name="Input 11 10 2" xfId="30350" xr:uid="{71187468-27C2-433A-AF0C-9F2E42085742}"/>
    <cellStyle name="Input 11 11" xfId="13555" xr:uid="{A0A5979B-CACF-40DB-BDB7-2550AC524A13}"/>
    <cellStyle name="Input 11 11 2" xfId="30351" xr:uid="{2B4D03A8-D1EB-424B-9D31-C2165E54626E}"/>
    <cellStyle name="Input 11 12" xfId="13556" xr:uid="{09271F13-A239-446B-B1FE-357382A1F6A1}"/>
    <cellStyle name="Input 11 12 2" xfId="30352" xr:uid="{E0655990-B4D6-4174-B278-59E896084CB3}"/>
    <cellStyle name="Input 11 13" xfId="13557" xr:uid="{DAE9E44F-FF52-4772-9DDE-31662817AB84}"/>
    <cellStyle name="Input 11 13 2" xfId="30353" xr:uid="{57F3F4A6-342D-417E-A3AC-BB7A87D5FE96}"/>
    <cellStyle name="Input 11 14" xfId="13558" xr:uid="{46CE7AA9-1079-40B9-9E59-51335024F039}"/>
    <cellStyle name="Input 11 14 2" xfId="30354" xr:uid="{BE8F585D-88EA-455A-8BCF-6E9E91D5CCD8}"/>
    <cellStyle name="Input 11 2" xfId="13559" xr:uid="{4E2A9C38-5DD9-4DB6-8D7A-F547C9032DDF}"/>
    <cellStyle name="Input 11 2 10" xfId="13560" xr:uid="{83D0BA6B-E8A9-4968-97DC-843FC56C0479}"/>
    <cellStyle name="Input 11 2 10 2" xfId="30355" xr:uid="{B85BE734-4F71-459D-AF0C-D076DA67C7E4}"/>
    <cellStyle name="Input 11 2 11" xfId="13561" xr:uid="{AC67551C-4640-44A2-80CD-FA9C23B8A704}"/>
    <cellStyle name="Input 11 2 11 2" xfId="30356" xr:uid="{BA9ADB89-EE7D-43C4-8896-CD4CFC6D563C}"/>
    <cellStyle name="Input 11 2 12" xfId="13562" xr:uid="{E75D2AFE-585B-4198-8702-A051F628FEEF}"/>
    <cellStyle name="Input 11 2 12 2" xfId="30357" xr:uid="{BA94DCC3-E988-4A25-A838-20B25C83530C}"/>
    <cellStyle name="Input 11 2 2" xfId="13563" xr:uid="{DC7B28D5-5D5D-4C4E-B770-A2BCD7534A46}"/>
    <cellStyle name="Input 11 2 2 2" xfId="30358" xr:uid="{BCDB8DDB-F5A6-4DA9-A410-3B27B068F4B8}"/>
    <cellStyle name="Input 11 2 3" xfId="13564" xr:uid="{1D41DCB5-2AF7-4A79-B3D2-2ADDB7DC7423}"/>
    <cellStyle name="Input 11 2 3 2" xfId="30359" xr:uid="{269CF5F8-470B-4906-91B7-9C78129706A6}"/>
    <cellStyle name="Input 11 2 4" xfId="13565" xr:uid="{0941DACA-05B8-4F4F-8187-731467378A90}"/>
    <cellStyle name="Input 11 2 4 2" xfId="30360" xr:uid="{F3ECF4F6-569B-4A26-AF6F-0346C9CBE518}"/>
    <cellStyle name="Input 11 2 5" xfId="13566" xr:uid="{F79CFD7C-02FD-4F30-90B4-8AFD3116C767}"/>
    <cellStyle name="Input 11 2 5 2" xfId="30361" xr:uid="{38E26482-4F86-40EC-A02B-CBA56E2E9E54}"/>
    <cellStyle name="Input 11 2 6" xfId="13567" xr:uid="{D05953A2-0E74-4039-BDC7-27B2159D03BD}"/>
    <cellStyle name="Input 11 2 6 2" xfId="30362" xr:uid="{5C638BB7-A729-41B2-B103-C6441DF66CA1}"/>
    <cellStyle name="Input 11 2 7" xfId="13568" xr:uid="{D3EF76C6-C959-42D0-9649-207B43F6E397}"/>
    <cellStyle name="Input 11 2 7 2" xfId="30363" xr:uid="{CA97530C-4E72-43E9-A2A3-70045449E538}"/>
    <cellStyle name="Input 11 2 8" xfId="13569" xr:uid="{A446DCC2-095E-42B4-9CEF-8EE4E562472A}"/>
    <cellStyle name="Input 11 2 8 2" xfId="30364" xr:uid="{9FED720B-8E40-465F-AB24-BA2D55D4F7EF}"/>
    <cellStyle name="Input 11 2 9" xfId="13570" xr:uid="{3E4CFB2A-8E1E-4799-8AEC-9610C4F513FB}"/>
    <cellStyle name="Input 11 2 9 2" xfId="30365" xr:uid="{D43D6975-9B18-4E04-8570-E64950C2DC89}"/>
    <cellStyle name="Input 11 3" xfId="13571" xr:uid="{5A000C15-41E3-4526-B523-B863CB847BB3}"/>
    <cellStyle name="Input 11 3 10" xfId="13572" xr:uid="{67ADA0DA-BEDA-4BDB-A5F1-B0AB164B3BAF}"/>
    <cellStyle name="Input 11 3 10 2" xfId="30367" xr:uid="{3A63DBC1-0DEC-4DAE-A4DB-840C14D68245}"/>
    <cellStyle name="Input 11 3 11" xfId="13573" xr:uid="{ADB4B1B6-B3F6-4B66-B4DE-9EF71E2EA9A0}"/>
    <cellStyle name="Input 11 3 11 2" xfId="30368" xr:uid="{2D101E9B-B0FC-47F4-94D7-6F01B6841F49}"/>
    <cellStyle name="Input 11 3 12" xfId="13574" xr:uid="{43DCE734-9DFC-45D3-8B13-622A4F82DE0E}"/>
    <cellStyle name="Input 11 3 12 2" xfId="30369" xr:uid="{3463782A-CF18-4D95-84A4-82F95F867939}"/>
    <cellStyle name="Input 11 3 13" xfId="30366" xr:uid="{3B39B914-368F-4EC9-BD23-B4947853118F}"/>
    <cellStyle name="Input 11 3 2" xfId="13575" xr:uid="{EF4B2A59-5FD9-4630-9581-BDF0F8B91983}"/>
    <cellStyle name="Input 11 3 2 2" xfId="30370" xr:uid="{E92FFFEA-373B-4DCD-B19A-34E47C4A42D1}"/>
    <cellStyle name="Input 11 3 3" xfId="13576" xr:uid="{A6BAAAF1-77F3-4275-94EC-2CF9521FB07A}"/>
    <cellStyle name="Input 11 3 3 2" xfId="30371" xr:uid="{13D5CA5F-3B54-438C-B324-CB7C7C473C1D}"/>
    <cellStyle name="Input 11 3 4" xfId="13577" xr:uid="{BCA9C447-8D41-4D28-8F46-FED1B68FEB9C}"/>
    <cellStyle name="Input 11 3 4 2" xfId="30372" xr:uid="{3C1689F9-9663-4EF7-A124-9CBC11B43594}"/>
    <cellStyle name="Input 11 3 5" xfId="13578" xr:uid="{5860409C-B89F-4569-B142-1C22665FB62A}"/>
    <cellStyle name="Input 11 3 5 2" xfId="30373" xr:uid="{5617A02E-54D2-4459-AFEF-045FB6030ABA}"/>
    <cellStyle name="Input 11 3 6" xfId="13579" xr:uid="{119BB8C8-CBC5-4D5D-BF41-1F3BA6C92778}"/>
    <cellStyle name="Input 11 3 6 2" xfId="30374" xr:uid="{DEF7408E-A075-4F4F-BEC5-14ED0EB3D5CE}"/>
    <cellStyle name="Input 11 3 7" xfId="13580" xr:uid="{7B5A4DCF-6D14-44CC-A0D5-C0C002D669D7}"/>
    <cellStyle name="Input 11 3 7 2" xfId="30375" xr:uid="{2B19386D-15BD-47A4-B68F-A90EAF72390F}"/>
    <cellStyle name="Input 11 3 8" xfId="13581" xr:uid="{D2E6D256-BC46-4C6A-8D57-CAE7EDBF76E2}"/>
    <cellStyle name="Input 11 3 8 2" xfId="30376" xr:uid="{5FC79132-621D-41A5-A43E-E31E59746F0C}"/>
    <cellStyle name="Input 11 3 9" xfId="13582" xr:uid="{2FC87339-AED3-45F9-BEDF-DBAAB7F474A6}"/>
    <cellStyle name="Input 11 3 9 2" xfId="30377" xr:uid="{B0FE2293-E873-49E9-A22E-01A4D244683B}"/>
    <cellStyle name="Input 11 4" xfId="13583" xr:uid="{AC15EDD1-2D9C-4824-A1C7-EDACBB919DD3}"/>
    <cellStyle name="Input 11 4 2" xfId="30378" xr:uid="{00F3660C-DF1E-48E7-A3EB-9D88B11B3A6C}"/>
    <cellStyle name="Input 11 5" xfId="13584" xr:uid="{7463BC89-AF34-45FB-AE5D-B3B14E0A93DB}"/>
    <cellStyle name="Input 11 5 2" xfId="30379" xr:uid="{6A153039-3BF4-4B59-B5C2-36AE6887F7B0}"/>
    <cellStyle name="Input 11 6" xfId="13585" xr:uid="{F94B9195-DD67-4789-96B9-B134A600A44B}"/>
    <cellStyle name="Input 11 6 2" xfId="30380" xr:uid="{144C0564-7119-4DB2-A92E-5BDFAE404266}"/>
    <cellStyle name="Input 11 7" xfId="13586" xr:uid="{1902A0A0-2E52-4D70-BE2A-5F09DA2C561F}"/>
    <cellStyle name="Input 11 7 2" xfId="30381" xr:uid="{EA884401-9422-4B40-854A-26EF36DCF7FC}"/>
    <cellStyle name="Input 11 8" xfId="13587" xr:uid="{1CAF822B-E22C-40CE-9275-B1BDCB6E2E90}"/>
    <cellStyle name="Input 11 8 2" xfId="30382" xr:uid="{D7EFF3AD-90C1-4CA2-9ADF-0DA2392B89BC}"/>
    <cellStyle name="Input 11 9" xfId="13588" xr:uid="{DDD4FF66-FA97-4380-9DDC-111392749EA0}"/>
    <cellStyle name="Input 11 9 2" xfId="30383" xr:uid="{24A6D2B4-88E9-4270-8A60-A3C66B283BD7}"/>
    <cellStyle name="Input 110" xfId="13589" xr:uid="{CA0B4419-28A4-4A79-B18D-237F20D0BBC7}"/>
    <cellStyle name="Input 111" xfId="13590" xr:uid="{253DD952-48F5-4D81-ADD9-1A038901B54E}"/>
    <cellStyle name="Input 112" xfId="13591" xr:uid="{8304A348-CA90-41CB-85BF-835F6BDEB48E}"/>
    <cellStyle name="Input 113" xfId="13592" xr:uid="{C33024D4-6C49-4DBF-B05D-D831AD019B68}"/>
    <cellStyle name="Input 114" xfId="13593" xr:uid="{0D5EDFB1-BDDD-47E7-B82E-54E84E3D8640}"/>
    <cellStyle name="Input 115" xfId="13594" xr:uid="{FB0E308B-DF0A-4918-A130-F647BCC425AC}"/>
    <cellStyle name="Input 116" xfId="13595" xr:uid="{285D6A10-675F-4CAC-93FF-B80EC14CEA14}"/>
    <cellStyle name="Input 117" xfId="13596" xr:uid="{3CF88133-6D14-4CCD-A984-1B8247AC51AB}"/>
    <cellStyle name="Input 118" xfId="13597" xr:uid="{CF2B4209-54C3-4059-9855-B82B00CFEE1B}"/>
    <cellStyle name="Input 119" xfId="13598" xr:uid="{2CF6F31B-624F-42DD-986D-8A814245B724}"/>
    <cellStyle name="Input 12" xfId="13599" xr:uid="{9B54D6AC-392B-4DA0-822E-66947C02C7F5}"/>
    <cellStyle name="Input 12 10" xfId="13600" xr:uid="{305FF6B4-9FC3-4FC0-897E-8B44C8EABE99}"/>
    <cellStyle name="Input 12 10 2" xfId="30384" xr:uid="{DB698144-2FC8-4057-BD0B-62044B9CF8CB}"/>
    <cellStyle name="Input 12 11" xfId="13601" xr:uid="{6A50A07E-6D55-4AFC-872A-6172145B55E3}"/>
    <cellStyle name="Input 12 11 2" xfId="30385" xr:uid="{8CB14BE7-3AFA-4B68-94E7-5876059FCE81}"/>
    <cellStyle name="Input 12 12" xfId="13602" xr:uid="{7DA0C3E1-BCB9-40B7-8FDB-F871F7E57108}"/>
    <cellStyle name="Input 12 12 2" xfId="30386" xr:uid="{605FC589-BE08-49CA-922C-4218C934ECA3}"/>
    <cellStyle name="Input 12 13" xfId="13603" xr:uid="{BAFEB9B1-1223-4D8E-A284-3965A41430E0}"/>
    <cellStyle name="Input 12 13 2" xfId="30387" xr:uid="{5DB09910-EC3D-40CC-BA1C-EE6A811925B8}"/>
    <cellStyle name="Input 12 14" xfId="13604" xr:uid="{DEC5EF44-00ED-4E8A-9F47-E56F775145EC}"/>
    <cellStyle name="Input 12 14 2" xfId="30388" xr:uid="{B8C6B279-752A-4619-AF86-1260330FD386}"/>
    <cellStyle name="Input 12 2" xfId="13605" xr:uid="{B45B8300-19D2-4808-8259-CE18F9BE7155}"/>
    <cellStyle name="Input 12 2 10" xfId="13606" xr:uid="{EB7BB594-FDD3-4057-941A-72A529A86F10}"/>
    <cellStyle name="Input 12 2 10 2" xfId="30389" xr:uid="{1871A1F0-8A58-489C-92A3-F5F80EA17F80}"/>
    <cellStyle name="Input 12 2 11" xfId="13607" xr:uid="{1914934C-FC16-49E3-9CD4-621324E96EFD}"/>
    <cellStyle name="Input 12 2 11 2" xfId="30390" xr:uid="{EF3E9C55-27A3-4271-8BDE-961BA8E8E495}"/>
    <cellStyle name="Input 12 2 12" xfId="13608" xr:uid="{9F24DE8F-E16E-445D-B727-EC56E90FA4EC}"/>
    <cellStyle name="Input 12 2 12 2" xfId="30391" xr:uid="{E5E26DB6-3FC6-4870-B144-7FACC5E906CF}"/>
    <cellStyle name="Input 12 2 2" xfId="13609" xr:uid="{43DF7BB0-44DC-4C01-AC03-594C0341FD34}"/>
    <cellStyle name="Input 12 2 2 2" xfId="30392" xr:uid="{ECB0E863-5C13-4ABA-A0B0-1902C8B92F6F}"/>
    <cellStyle name="Input 12 2 3" xfId="13610" xr:uid="{1752D7CC-57E6-40A3-8311-FD4C9AD2D575}"/>
    <cellStyle name="Input 12 2 3 2" xfId="30393" xr:uid="{0D68088A-4847-4C46-9876-905B85BCFFA7}"/>
    <cellStyle name="Input 12 2 4" xfId="13611" xr:uid="{1FB29305-C7B7-4CD9-A247-3B8E163F5056}"/>
    <cellStyle name="Input 12 2 4 2" xfId="30394" xr:uid="{E15000B9-7DFD-44DE-94DB-4E0E51903766}"/>
    <cellStyle name="Input 12 2 5" xfId="13612" xr:uid="{44B3F83B-BB44-48AA-9718-C6B381FE9C91}"/>
    <cellStyle name="Input 12 2 5 2" xfId="30395" xr:uid="{CA3844BC-5DC0-48D2-86D4-615B61C07F50}"/>
    <cellStyle name="Input 12 2 6" xfId="13613" xr:uid="{4D94C920-65C1-40E2-99B5-D5BD86F530F6}"/>
    <cellStyle name="Input 12 2 6 2" xfId="30396" xr:uid="{936F42A8-EB5C-408F-A2AF-40553A7691CC}"/>
    <cellStyle name="Input 12 2 7" xfId="13614" xr:uid="{5702812E-7BCD-4F88-8549-2F6FCDFA9C9E}"/>
    <cellStyle name="Input 12 2 7 2" xfId="30397" xr:uid="{690019F5-D29A-4163-A5C4-2DB832CEDFFE}"/>
    <cellStyle name="Input 12 2 8" xfId="13615" xr:uid="{5A65BF22-0745-4E60-9E3A-BAD7BC3EB96F}"/>
    <cellStyle name="Input 12 2 8 2" xfId="30398" xr:uid="{279695D9-B102-473F-8D45-C8317E9B9731}"/>
    <cellStyle name="Input 12 2 9" xfId="13616" xr:uid="{77971EFC-3E17-442B-B92E-1E8EFCE1667F}"/>
    <cellStyle name="Input 12 2 9 2" xfId="30399" xr:uid="{64558B3D-D8E1-4184-AB10-3CC94BF90624}"/>
    <cellStyle name="Input 12 3" xfId="13617" xr:uid="{52C7D286-035A-4E4D-90A5-E870C715C5E9}"/>
    <cellStyle name="Input 12 3 10" xfId="13618" xr:uid="{050551F3-7632-4E9B-8BBF-CDBDF0D5D6F7}"/>
    <cellStyle name="Input 12 3 10 2" xfId="30401" xr:uid="{6090DE16-0727-4537-A810-7891CFD0EFF9}"/>
    <cellStyle name="Input 12 3 11" xfId="13619" xr:uid="{BABE54C6-6B60-41CE-A5C5-DEBF8555F1A1}"/>
    <cellStyle name="Input 12 3 11 2" xfId="30402" xr:uid="{40C740F6-0717-490B-9097-425EC609D2D7}"/>
    <cellStyle name="Input 12 3 12" xfId="13620" xr:uid="{C52E1242-8D80-498E-B0E1-546A156D33A0}"/>
    <cellStyle name="Input 12 3 12 2" xfId="30403" xr:uid="{2D9F0FC5-5645-4A4B-95B0-A623A95E2F67}"/>
    <cellStyle name="Input 12 3 13" xfId="30400" xr:uid="{D3778B32-E35F-407A-8958-A54FF415EB88}"/>
    <cellStyle name="Input 12 3 2" xfId="13621" xr:uid="{27582056-F1C8-4027-8406-94D5E7F9F284}"/>
    <cellStyle name="Input 12 3 2 2" xfId="30404" xr:uid="{514E1D42-5876-4FCB-B563-4BEA6246EF01}"/>
    <cellStyle name="Input 12 3 3" xfId="13622" xr:uid="{8D44A0E6-B165-4C71-B548-8155819E9497}"/>
    <cellStyle name="Input 12 3 3 2" xfId="30405" xr:uid="{4D042FD7-33AC-43D2-AF7B-11B0D32115F3}"/>
    <cellStyle name="Input 12 3 4" xfId="13623" xr:uid="{E7A10112-0A4C-4922-A5E6-B955971A15BF}"/>
    <cellStyle name="Input 12 3 4 2" xfId="30406" xr:uid="{B940C9F5-3832-4898-B049-2BE05270E8D3}"/>
    <cellStyle name="Input 12 3 5" xfId="13624" xr:uid="{AA25973F-1F9A-4167-A191-DC73DD0B1A3E}"/>
    <cellStyle name="Input 12 3 5 2" xfId="30407" xr:uid="{420E8318-8BCB-44A2-B827-B0C3AB8563BC}"/>
    <cellStyle name="Input 12 3 6" xfId="13625" xr:uid="{1205906F-4E75-4410-B0E7-32717DC4292B}"/>
    <cellStyle name="Input 12 3 6 2" xfId="30408" xr:uid="{034DF8B1-E474-4F89-803D-A55140DB5ADF}"/>
    <cellStyle name="Input 12 3 7" xfId="13626" xr:uid="{36DAE5B2-9BC5-4224-B96B-C9C86696B958}"/>
    <cellStyle name="Input 12 3 7 2" xfId="30409" xr:uid="{86C56C7C-86FC-4969-B3A0-D8E354D3D30C}"/>
    <cellStyle name="Input 12 3 8" xfId="13627" xr:uid="{FC60A24B-DD62-42EC-92FA-28E815344340}"/>
    <cellStyle name="Input 12 3 8 2" xfId="30410" xr:uid="{FBD8690C-7E68-474D-9226-B67EDDD92EAA}"/>
    <cellStyle name="Input 12 3 9" xfId="13628" xr:uid="{039FD059-7782-423A-A298-0D7A99305A0F}"/>
    <cellStyle name="Input 12 3 9 2" xfId="30411" xr:uid="{77E8B177-370A-41DC-BFC8-9B6EF00BDD16}"/>
    <cellStyle name="Input 12 4" xfId="13629" xr:uid="{277BA415-1542-4350-A8DA-DF120987351E}"/>
    <cellStyle name="Input 12 4 2" xfId="30412" xr:uid="{D5CDEB04-2783-4CA7-BCBC-357932001031}"/>
    <cellStyle name="Input 12 5" xfId="13630" xr:uid="{F1CB3C13-589C-44B1-AA7C-99BE2ABBD760}"/>
    <cellStyle name="Input 12 5 2" xfId="30413" xr:uid="{40D14FBB-6612-42F2-B536-094FAC785B3D}"/>
    <cellStyle name="Input 12 6" xfId="13631" xr:uid="{BB935BEA-DB99-4A15-AC32-38622393A9F4}"/>
    <cellStyle name="Input 12 6 2" xfId="30414" xr:uid="{09B8BA6E-4C9D-4694-9847-90FF3527C1ED}"/>
    <cellStyle name="Input 12 7" xfId="13632" xr:uid="{CCBB7DAB-431C-4912-8078-40A7A5754F52}"/>
    <cellStyle name="Input 12 7 2" xfId="30415" xr:uid="{942821A1-EDA2-4A30-BF07-B4E74AB63600}"/>
    <cellStyle name="Input 12 8" xfId="13633" xr:uid="{5C998E5A-66E5-4A24-AF4E-52E86A5FF821}"/>
    <cellStyle name="Input 12 8 2" xfId="30416" xr:uid="{30BCDCDB-031B-41AB-B3CB-DD15A0834F35}"/>
    <cellStyle name="Input 12 9" xfId="13634" xr:uid="{129715D4-3A52-4384-8A3C-286147B7C4AE}"/>
    <cellStyle name="Input 12 9 2" xfId="30417" xr:uid="{17C89016-08ED-4F7A-9908-84134275675E}"/>
    <cellStyle name="Input 120" xfId="13635" xr:uid="{C72C57A4-5E3D-4BB4-83AF-55135D4687CE}"/>
    <cellStyle name="Input 121" xfId="13636" xr:uid="{F12AFB70-98A0-4406-96EB-B1E5FFE9E399}"/>
    <cellStyle name="Input 122" xfId="13637" xr:uid="{381FB043-78BC-4D06-B698-F8E2CC67ECE7}"/>
    <cellStyle name="Input 123" xfId="13638" xr:uid="{085357B2-89D6-4204-BC27-E2F62AC47D9D}"/>
    <cellStyle name="Input 124" xfId="13639" xr:uid="{C4C64497-600C-4020-811D-BABD32C91F1F}"/>
    <cellStyle name="Input 125" xfId="13640" xr:uid="{061C379C-D8A4-4411-8A5D-D102AEE42552}"/>
    <cellStyle name="Input 126" xfId="13641" xr:uid="{D42ABA25-6514-4C09-8582-3A110EDA9D29}"/>
    <cellStyle name="Input 127" xfId="13642" xr:uid="{AA8CA69B-6DA1-4F4E-96F9-0EF439C09A5D}"/>
    <cellStyle name="Input 128" xfId="13643" xr:uid="{71FFE686-55FB-4836-B2A9-F5910F6B87E5}"/>
    <cellStyle name="Input 129" xfId="13644" xr:uid="{658DB3B2-CC87-4889-8D6A-E4BCFD618AEB}"/>
    <cellStyle name="Input 13" xfId="13645" xr:uid="{B3512183-922A-4D02-B76D-BF8F921BE8DB}"/>
    <cellStyle name="Input 13 10" xfId="13646" xr:uid="{C1F9C40A-0493-464D-98CB-AD0184761C32}"/>
    <cellStyle name="Input 13 10 2" xfId="30418" xr:uid="{E6FEB41F-F28F-4F2D-BCE6-70632F7FFFEA}"/>
    <cellStyle name="Input 13 11" xfId="13647" xr:uid="{AAF170F6-AD13-411B-B316-9B8716E3F79D}"/>
    <cellStyle name="Input 13 11 2" xfId="30419" xr:uid="{08D87C99-85AF-4FFA-8595-EE938EF8F28C}"/>
    <cellStyle name="Input 13 12" xfId="13648" xr:uid="{5D43399E-2761-4DBA-AB38-7E5DC27813D6}"/>
    <cellStyle name="Input 13 12 2" xfId="30420" xr:uid="{C5E1A588-E063-453F-BBB9-69111F38F942}"/>
    <cellStyle name="Input 13 13" xfId="13649" xr:uid="{D75FFCC3-EAE4-42BC-8A47-823579345D96}"/>
    <cellStyle name="Input 13 13 2" xfId="30421" xr:uid="{6D78D3AD-42A5-4A21-A88D-150DB22A5796}"/>
    <cellStyle name="Input 13 14" xfId="13650" xr:uid="{724B1BC0-CAF4-478F-817E-CFAFB61035E0}"/>
    <cellStyle name="Input 13 14 2" xfId="30422" xr:uid="{500C8D72-BE9A-4889-871A-78919152A2F2}"/>
    <cellStyle name="Input 13 2" xfId="13651" xr:uid="{EE2C56B4-1BF5-42C4-9E1C-BE92ABE4DE93}"/>
    <cellStyle name="Input 13 2 10" xfId="13652" xr:uid="{60FC5B0E-AF2A-4261-877D-007D16F6B11B}"/>
    <cellStyle name="Input 13 2 10 2" xfId="30423" xr:uid="{75B667AB-26ED-4779-9960-2A4D2F4B1897}"/>
    <cellStyle name="Input 13 2 11" xfId="13653" xr:uid="{958F4466-1295-4D18-896B-6E507D3DB029}"/>
    <cellStyle name="Input 13 2 11 2" xfId="30424" xr:uid="{62F5F2AB-4F10-4372-9A94-8ABB31263996}"/>
    <cellStyle name="Input 13 2 12" xfId="13654" xr:uid="{FDA689CD-5A87-4406-846B-6E250FDE9F73}"/>
    <cellStyle name="Input 13 2 12 2" xfId="30425" xr:uid="{D402962C-6B9D-4135-9096-BEB037D2E972}"/>
    <cellStyle name="Input 13 2 2" xfId="13655" xr:uid="{82208C4A-8093-42FF-90D4-C16F8D8C4009}"/>
    <cellStyle name="Input 13 2 2 2" xfId="30426" xr:uid="{8A942D59-A0D1-4076-B788-D1C0EF9451BA}"/>
    <cellStyle name="Input 13 2 3" xfId="13656" xr:uid="{794B942E-94FA-48D9-98D7-5CD2C9E39C6C}"/>
    <cellStyle name="Input 13 2 3 2" xfId="30427" xr:uid="{8DD34041-357F-4CFC-8F11-9E628132ABB6}"/>
    <cellStyle name="Input 13 2 4" xfId="13657" xr:uid="{49D12455-D5ED-4DAF-AC37-195C6A1ED779}"/>
    <cellStyle name="Input 13 2 4 2" xfId="30428" xr:uid="{F42061B2-E133-4025-B6CC-34ECE768FBC8}"/>
    <cellStyle name="Input 13 2 5" xfId="13658" xr:uid="{A59E98D9-03A6-41F0-AA1F-6700C73FF0CE}"/>
    <cellStyle name="Input 13 2 5 2" xfId="30429" xr:uid="{61DBD478-138D-4730-B89B-8B29765A4219}"/>
    <cellStyle name="Input 13 2 6" xfId="13659" xr:uid="{CF058F12-ACA0-4FF1-B704-1889D095EFA2}"/>
    <cellStyle name="Input 13 2 6 2" xfId="30430" xr:uid="{9BFC1C33-EF7F-4878-A5BC-9FBAA2EEC92A}"/>
    <cellStyle name="Input 13 2 7" xfId="13660" xr:uid="{C72C4CEC-38FA-4A3C-91A1-44A7C48019DE}"/>
    <cellStyle name="Input 13 2 7 2" xfId="30431" xr:uid="{13D275B9-D6D5-4F16-AADA-71234348CC8B}"/>
    <cellStyle name="Input 13 2 8" xfId="13661" xr:uid="{B8D8C467-A757-4447-BCE4-A6AA3AE448A8}"/>
    <cellStyle name="Input 13 2 8 2" xfId="30432" xr:uid="{6D684C67-7569-430E-AE3F-62B66A617F06}"/>
    <cellStyle name="Input 13 2 9" xfId="13662" xr:uid="{612541D5-1945-4DE8-92BC-30A62B219D06}"/>
    <cellStyle name="Input 13 2 9 2" xfId="30433" xr:uid="{821BA058-2B18-44DF-84D2-5E25A6D6DB5D}"/>
    <cellStyle name="Input 13 3" xfId="13663" xr:uid="{F48A4E15-C998-44B7-B6A1-202BD13DC898}"/>
    <cellStyle name="Input 13 3 10" xfId="13664" xr:uid="{DB2BC286-EF20-4EED-9A07-970ADA935F73}"/>
    <cellStyle name="Input 13 3 10 2" xfId="30435" xr:uid="{2356DCC8-897B-4473-8443-67C426F73E87}"/>
    <cellStyle name="Input 13 3 11" xfId="13665" xr:uid="{0934A7CF-677B-49C0-9376-F7CE864586FD}"/>
    <cellStyle name="Input 13 3 11 2" xfId="30436" xr:uid="{857D7D05-C74F-4D09-B42B-DEA31672B690}"/>
    <cellStyle name="Input 13 3 12" xfId="13666" xr:uid="{6B79A039-1801-4F59-A717-EB470CA8077B}"/>
    <cellStyle name="Input 13 3 12 2" xfId="30437" xr:uid="{9101BF7C-1021-45EB-BBF9-23BAB6317D3B}"/>
    <cellStyle name="Input 13 3 13" xfId="30434" xr:uid="{F0ACB005-58D7-4A62-8D09-A622702A670B}"/>
    <cellStyle name="Input 13 3 2" xfId="13667" xr:uid="{2B93F66E-CC47-4562-B12C-2CD97813CA5E}"/>
    <cellStyle name="Input 13 3 2 2" xfId="30438" xr:uid="{BCBBE44F-4975-4931-AFA0-63D9D504B50B}"/>
    <cellStyle name="Input 13 3 3" xfId="13668" xr:uid="{D5DD5EDB-8D6E-4F38-A193-00A79180A6D7}"/>
    <cellStyle name="Input 13 3 3 2" xfId="30439" xr:uid="{B6A7B9FB-07FA-4A26-9C7D-5C246B2A2E3B}"/>
    <cellStyle name="Input 13 3 4" xfId="13669" xr:uid="{B9BED925-288B-4015-8B37-61C19C13FDCF}"/>
    <cellStyle name="Input 13 3 4 2" xfId="30440" xr:uid="{77BFE18F-C6DD-4DD5-91AA-C63D44087DDD}"/>
    <cellStyle name="Input 13 3 5" xfId="13670" xr:uid="{880F5C71-5FD6-4B3A-914D-DD224B1E55C2}"/>
    <cellStyle name="Input 13 3 5 2" xfId="30441" xr:uid="{7353F692-17F2-4A25-9065-4914CB9676E3}"/>
    <cellStyle name="Input 13 3 6" xfId="13671" xr:uid="{DDF2C862-3437-4DF0-968D-226C9B4F5815}"/>
    <cellStyle name="Input 13 3 6 2" xfId="30442" xr:uid="{503F321F-9D12-4C3C-A034-4F28098EF9F2}"/>
    <cellStyle name="Input 13 3 7" xfId="13672" xr:uid="{D57C7FB2-5048-48D0-8B2E-41509F142961}"/>
    <cellStyle name="Input 13 3 7 2" xfId="30443" xr:uid="{9A913112-C7DD-4A6C-A5CA-ED1B416A156C}"/>
    <cellStyle name="Input 13 3 8" xfId="13673" xr:uid="{09B3F502-7BEF-4823-AB33-73E6E527B2C4}"/>
    <cellStyle name="Input 13 3 8 2" xfId="30444" xr:uid="{CECA140B-01CE-4DD4-86BF-F19665FA1B32}"/>
    <cellStyle name="Input 13 3 9" xfId="13674" xr:uid="{C73064E8-0499-4AD1-A53F-482134C8D639}"/>
    <cellStyle name="Input 13 3 9 2" xfId="30445" xr:uid="{C23E8CC2-00E2-49F1-853B-CAA10CB951A1}"/>
    <cellStyle name="Input 13 4" xfId="13675" xr:uid="{6F4382B9-1F1A-4290-8B0C-17D3BC0137A8}"/>
    <cellStyle name="Input 13 4 2" xfId="30446" xr:uid="{4CFEE5C0-61F0-4273-8442-EAAD58E6325C}"/>
    <cellStyle name="Input 13 5" xfId="13676" xr:uid="{4829F544-C4BF-409E-B13C-0315DB877BBE}"/>
    <cellStyle name="Input 13 5 2" xfId="30447" xr:uid="{A9CA55D9-F6B4-48A4-99F7-C84DC63FD080}"/>
    <cellStyle name="Input 13 6" xfId="13677" xr:uid="{BA5C6BB5-B097-45BE-B090-04E97FAD86F5}"/>
    <cellStyle name="Input 13 6 2" xfId="30448" xr:uid="{C1960DB8-BDBD-4DFD-9CE1-39E326B3BA42}"/>
    <cellStyle name="Input 13 7" xfId="13678" xr:uid="{FB3B898E-F998-4061-A1E4-28C6B75A3985}"/>
    <cellStyle name="Input 13 7 2" xfId="30449" xr:uid="{FB6A63BB-0607-4A68-A191-3E304E083A84}"/>
    <cellStyle name="Input 13 8" xfId="13679" xr:uid="{DCCE32E8-B450-4E91-96B6-F0CEFB0151C8}"/>
    <cellStyle name="Input 13 8 2" xfId="30450" xr:uid="{E61CBB70-69AE-4701-9E75-245CDBF5B167}"/>
    <cellStyle name="Input 13 9" xfId="13680" xr:uid="{3057FD4C-7825-4317-B8CA-ECF28AA7561D}"/>
    <cellStyle name="Input 13 9 2" xfId="30451" xr:uid="{D2434E93-A46E-4F32-8090-406CFA8A69D5}"/>
    <cellStyle name="Input 130" xfId="13681" xr:uid="{2795603F-944B-4900-8E2A-3D82D9A419EA}"/>
    <cellStyle name="Input 131" xfId="13682" xr:uid="{8BB011FA-2B69-48CB-974E-74A22512BDF9}"/>
    <cellStyle name="Input 132" xfId="13683" xr:uid="{ECC78A28-D835-48DC-BA23-DA984A7C2CAD}"/>
    <cellStyle name="Input 133" xfId="13684" xr:uid="{1318596D-0654-4945-B6FB-E3BA318C9860}"/>
    <cellStyle name="Input 134" xfId="13685" xr:uid="{62FECB4E-B745-4DC4-9900-7AB73F7120D1}"/>
    <cellStyle name="Input 135" xfId="13686" xr:uid="{ECBA3F58-52DB-47DD-824D-45149365EC88}"/>
    <cellStyle name="Input 136" xfId="13687" xr:uid="{E0DC9C41-2784-4FF8-ABEA-3B98A488B72C}"/>
    <cellStyle name="Input 137" xfId="13688" xr:uid="{AC9DED2F-1767-435E-B4B2-AF0B58CD5433}"/>
    <cellStyle name="Input 138" xfId="13689" xr:uid="{020E30B7-09E8-4311-BD37-2F17D41FEDF0}"/>
    <cellStyle name="Input 139" xfId="13690" xr:uid="{733DE192-235E-46DE-8CB4-600B58E25A40}"/>
    <cellStyle name="Input 14" xfId="13691" xr:uid="{71A8E0DB-8FF0-47C3-84FC-D04A519947C6}"/>
    <cellStyle name="Input 14 10" xfId="13692" xr:uid="{93451F2D-B7F9-43D3-B7FB-515BD596D525}"/>
    <cellStyle name="Input 14 10 2" xfId="30452" xr:uid="{871A6296-BA27-4F70-9998-A1950728A196}"/>
    <cellStyle name="Input 14 11" xfId="13693" xr:uid="{336B5F98-53F9-4642-82D7-C9E6836B6945}"/>
    <cellStyle name="Input 14 11 2" xfId="30453" xr:uid="{B29D49CE-3FE0-4D14-9C42-FEBF3D4E8C9E}"/>
    <cellStyle name="Input 14 12" xfId="13694" xr:uid="{B743BC58-8DAE-4235-A7C2-ADAEF7F1F8D8}"/>
    <cellStyle name="Input 14 12 2" xfId="30454" xr:uid="{324A095A-1E6C-403D-9A51-9EDE7D456BDF}"/>
    <cellStyle name="Input 14 13" xfId="13695" xr:uid="{47C6E4E0-BF10-4BFE-80ED-AE2A080D72B5}"/>
    <cellStyle name="Input 14 13 2" xfId="30455" xr:uid="{55B9869D-7D2E-4C08-89AB-A28C34C8145B}"/>
    <cellStyle name="Input 14 14" xfId="13696" xr:uid="{DDDAE98F-203A-4680-B93B-93AD08AA62F6}"/>
    <cellStyle name="Input 14 14 2" xfId="30456" xr:uid="{B2C0D306-4FE7-4D87-B3F6-80A4D0F3BEA2}"/>
    <cellStyle name="Input 14 2" xfId="13697" xr:uid="{0A3BA30B-73FD-4B2B-BE61-1A393D11F5AA}"/>
    <cellStyle name="Input 14 2 10" xfId="13698" xr:uid="{AC2EBAA3-AB3B-48E8-AB76-CA68BB7151B4}"/>
    <cellStyle name="Input 14 2 10 2" xfId="30457" xr:uid="{E65A59B3-6723-4E73-94E4-0C4AB937115E}"/>
    <cellStyle name="Input 14 2 11" xfId="13699" xr:uid="{38FC9CF6-060D-422B-97CD-79559DF1B845}"/>
    <cellStyle name="Input 14 2 11 2" xfId="30458" xr:uid="{A5AD6CB3-618D-4E3D-8E22-3CE53DA40F41}"/>
    <cellStyle name="Input 14 2 12" xfId="13700" xr:uid="{26BEA02D-F978-4129-BF89-875EB1B74E0C}"/>
    <cellStyle name="Input 14 2 12 2" xfId="30459" xr:uid="{9D20321B-B339-4B91-BF8A-93800E72BE9A}"/>
    <cellStyle name="Input 14 2 2" xfId="13701" xr:uid="{AAFD9E37-A048-42BF-9FF7-4FD8FF57A7B5}"/>
    <cellStyle name="Input 14 2 2 2" xfId="30460" xr:uid="{7B720D45-E471-456E-AB2B-02D32008B7C9}"/>
    <cellStyle name="Input 14 2 3" xfId="13702" xr:uid="{0BC454B2-F6E9-4517-8A64-286F16F0CF70}"/>
    <cellStyle name="Input 14 2 3 2" xfId="30461" xr:uid="{F53338F9-8051-4D82-B881-A9F05D681A89}"/>
    <cellStyle name="Input 14 2 4" xfId="13703" xr:uid="{FF296A56-B925-4001-A559-71E6AD8F83E6}"/>
    <cellStyle name="Input 14 2 4 2" xfId="30462" xr:uid="{2E511C8C-FF14-4298-9902-FA9323D88AD5}"/>
    <cellStyle name="Input 14 2 5" xfId="13704" xr:uid="{E21F9B66-D787-4C93-8AA8-FE7C7743EECE}"/>
    <cellStyle name="Input 14 2 5 2" xfId="30463" xr:uid="{6DC61822-E48B-4F0A-8529-1507D1F282A9}"/>
    <cellStyle name="Input 14 2 6" xfId="13705" xr:uid="{C93EBE83-FCE1-47C6-8FB4-32663BDA08A2}"/>
    <cellStyle name="Input 14 2 6 2" xfId="30464" xr:uid="{C112C436-57F9-4138-B34A-776E960FD11D}"/>
    <cellStyle name="Input 14 2 7" xfId="13706" xr:uid="{42FBCD8E-142B-41EE-936C-82BD9157D0ED}"/>
    <cellStyle name="Input 14 2 7 2" xfId="30465" xr:uid="{AF71F084-A5D2-44B3-8736-AE9FF8795CFA}"/>
    <cellStyle name="Input 14 2 8" xfId="13707" xr:uid="{7B3C89D6-CD98-4478-B6B6-A415204A7536}"/>
    <cellStyle name="Input 14 2 8 2" xfId="30466" xr:uid="{35109C2A-5B66-4EDA-ADFE-CA149DC07968}"/>
    <cellStyle name="Input 14 2 9" xfId="13708" xr:uid="{1778534A-AEA6-4252-B062-8D7E00A3FFF9}"/>
    <cellStyle name="Input 14 2 9 2" xfId="30467" xr:uid="{2BED935E-D66B-447A-9545-E49BDD60655D}"/>
    <cellStyle name="Input 14 3" xfId="13709" xr:uid="{8C0A29A5-56FD-45F1-9483-7FC93F3552B8}"/>
    <cellStyle name="Input 14 3 10" xfId="13710" xr:uid="{8D4830E1-C953-4B85-AFAC-5B91A08F6F5F}"/>
    <cellStyle name="Input 14 3 10 2" xfId="30469" xr:uid="{4962A9EC-DA50-4995-9273-8021AC8EC13B}"/>
    <cellStyle name="Input 14 3 11" xfId="13711" xr:uid="{5AD57ADC-1821-41FE-AA6D-54C816062005}"/>
    <cellStyle name="Input 14 3 11 2" xfId="30470" xr:uid="{9B4D1442-D9E0-49D5-8BA3-768E18F8F75B}"/>
    <cellStyle name="Input 14 3 12" xfId="13712" xr:uid="{C71F3B83-C224-4C6D-961E-B6835F5C4163}"/>
    <cellStyle name="Input 14 3 12 2" xfId="30471" xr:uid="{63DD2749-46E2-45F2-8648-06571ECCBD8B}"/>
    <cellStyle name="Input 14 3 13" xfId="30468" xr:uid="{6C1B76C5-3A5C-4772-B49D-17BB522FB464}"/>
    <cellStyle name="Input 14 3 2" xfId="13713" xr:uid="{AA0F8533-924A-476A-8067-FF19567A8D3F}"/>
    <cellStyle name="Input 14 3 2 2" xfId="30472" xr:uid="{ED3270FF-D092-4D31-BF02-849A6A9C348B}"/>
    <cellStyle name="Input 14 3 3" xfId="13714" xr:uid="{6AD25DCB-BD95-4B32-A523-C4196C3E9D3F}"/>
    <cellStyle name="Input 14 3 3 2" xfId="30473" xr:uid="{1CA223CB-D777-4C50-BC4D-EA4F7F7BE2F3}"/>
    <cellStyle name="Input 14 3 4" xfId="13715" xr:uid="{94D9BD73-7661-48E3-8BC8-BA13B65B5F92}"/>
    <cellStyle name="Input 14 3 4 2" xfId="30474" xr:uid="{AE17658E-683A-4672-B900-F6B5FFD017EE}"/>
    <cellStyle name="Input 14 3 5" xfId="13716" xr:uid="{84873832-4754-4759-A7DD-81B6DB4E5A2C}"/>
    <cellStyle name="Input 14 3 5 2" xfId="30475" xr:uid="{71AD9251-2BB9-41DF-B290-96DE54A00432}"/>
    <cellStyle name="Input 14 3 6" xfId="13717" xr:uid="{53623D5C-7EE0-4F39-8506-F303C509F10E}"/>
    <cellStyle name="Input 14 3 6 2" xfId="30476" xr:uid="{54F08D56-B1A4-4A2A-A3F7-7439B71356AF}"/>
    <cellStyle name="Input 14 3 7" xfId="13718" xr:uid="{1805A949-424F-428B-99F8-F5128E8FA18D}"/>
    <cellStyle name="Input 14 3 7 2" xfId="30477" xr:uid="{844F7E21-A974-423D-879C-D079AAB0AFBA}"/>
    <cellStyle name="Input 14 3 8" xfId="13719" xr:uid="{5B61F8AC-B4D3-4011-B1D9-9D25A0C9ADBA}"/>
    <cellStyle name="Input 14 3 8 2" xfId="30478" xr:uid="{50F4031D-E531-45A2-95B5-EB9B2194D32A}"/>
    <cellStyle name="Input 14 3 9" xfId="13720" xr:uid="{3B7D21DA-98D7-4428-8F9A-EB9606A183DB}"/>
    <cellStyle name="Input 14 3 9 2" xfId="30479" xr:uid="{F72D405D-926F-4F04-AC6A-6AE457AAFCB5}"/>
    <cellStyle name="Input 14 4" xfId="13721" xr:uid="{C66DAC7A-A2BD-424C-B4A3-94DEB680B0CE}"/>
    <cellStyle name="Input 14 4 2" xfId="30480" xr:uid="{0D54B3EA-971A-4407-BED8-0DFDAD26ABB9}"/>
    <cellStyle name="Input 14 5" xfId="13722" xr:uid="{25A6AE38-1663-4CB9-8CB6-F285CBFF5180}"/>
    <cellStyle name="Input 14 5 2" xfId="30481" xr:uid="{09B7A9F7-9E3F-4705-9E59-1D6FFAE3A557}"/>
    <cellStyle name="Input 14 6" xfId="13723" xr:uid="{2A0358B2-5FB3-4568-BDD7-8F558AF9481D}"/>
    <cellStyle name="Input 14 6 2" xfId="30482" xr:uid="{3F1291B3-1BCA-42A5-A79D-97A112115713}"/>
    <cellStyle name="Input 14 7" xfId="13724" xr:uid="{C51ED28C-6743-4858-AB82-661F113D0AE7}"/>
    <cellStyle name="Input 14 7 2" xfId="30483" xr:uid="{F13593AC-67E6-4977-A964-7192181B11E8}"/>
    <cellStyle name="Input 14 8" xfId="13725" xr:uid="{AFF89524-F6EC-489F-8969-D28FCDBB1825}"/>
    <cellStyle name="Input 14 8 2" xfId="30484" xr:uid="{45F9544F-3483-4CEF-8794-4EFD3CC394EB}"/>
    <cellStyle name="Input 14 9" xfId="13726" xr:uid="{2BF09156-A7BB-464E-A336-78BF7B344E04}"/>
    <cellStyle name="Input 14 9 2" xfId="30485" xr:uid="{3F5A701F-3F76-4E06-B412-A499E0037978}"/>
    <cellStyle name="Input 140" xfId="13727" xr:uid="{84513932-7776-4E6F-86FF-B4DD0DEFA429}"/>
    <cellStyle name="Input 141" xfId="13728" xr:uid="{C9A324B8-2D8F-4BC4-84EF-90FABF1DA00C}"/>
    <cellStyle name="Input 142" xfId="13729" xr:uid="{362E7ECD-A6B0-45F3-86A9-61B29AA217B6}"/>
    <cellStyle name="Input 143" xfId="13730" xr:uid="{028883B5-044B-4EAD-A38B-E852BCC0C59C}"/>
    <cellStyle name="Input 144" xfId="13731" xr:uid="{A8C71FF2-F97F-4B6B-BDDE-B533A6757A9E}"/>
    <cellStyle name="Input 145" xfId="13732" xr:uid="{75EE00C1-F51D-4550-9070-8DD2533ECDC0}"/>
    <cellStyle name="Input 146" xfId="13733" xr:uid="{9B13E26F-3281-4926-96CE-A28531965FD0}"/>
    <cellStyle name="Input 147" xfId="13734" xr:uid="{A485E615-18B7-461B-8A79-B791D8A3AA0E}"/>
    <cellStyle name="Input 148" xfId="13735" xr:uid="{F477E985-4482-4703-A810-48436DBA876E}"/>
    <cellStyle name="Input 149" xfId="13736" xr:uid="{0C95C21F-7EB3-41FA-83B6-A19CE4FBFEAF}"/>
    <cellStyle name="Input 15" xfId="13737" xr:uid="{180C2154-4CBC-464F-BF31-E51D1CF4D743}"/>
    <cellStyle name="Input 15 10" xfId="13738" xr:uid="{FF95D3A0-9942-4FB9-8306-305F59DE0A56}"/>
    <cellStyle name="Input 15 10 2" xfId="30486" xr:uid="{C16FEED5-F12B-4743-863A-E0D54C28D67E}"/>
    <cellStyle name="Input 15 11" xfId="13739" xr:uid="{6EEB2AAA-07CF-4F01-A356-A38DC9C7B1AE}"/>
    <cellStyle name="Input 15 11 2" xfId="30487" xr:uid="{7B0ACC5D-04D4-44C0-92BE-683140C54C16}"/>
    <cellStyle name="Input 15 12" xfId="13740" xr:uid="{54CFABDD-2159-4CBB-BA05-5FF6B3559DC6}"/>
    <cellStyle name="Input 15 12 2" xfId="30488" xr:uid="{451DF788-D552-42E7-BBED-C7451C3B3664}"/>
    <cellStyle name="Input 15 13" xfId="13741" xr:uid="{84BCF49B-AB8D-4EBE-BC9E-2A183B661419}"/>
    <cellStyle name="Input 15 13 2" xfId="30489" xr:uid="{40BC5796-1D5F-4501-9954-80123F3A3007}"/>
    <cellStyle name="Input 15 14" xfId="13742" xr:uid="{0036C531-D3EE-4847-BB82-2D9B51E2574A}"/>
    <cellStyle name="Input 15 14 2" xfId="30490" xr:uid="{A7C7E4A4-86ED-46C2-9109-F5A792DFE1D8}"/>
    <cellStyle name="Input 15 2" xfId="13743" xr:uid="{E7CEB66F-AB5A-432C-BFD2-6F535D4F5D2A}"/>
    <cellStyle name="Input 15 2 10" xfId="13744" xr:uid="{768D8F82-64E8-44A2-9A3C-8D330549EE71}"/>
    <cellStyle name="Input 15 2 10 2" xfId="30491" xr:uid="{9E450CCE-7A27-420B-957D-95F90B7C052C}"/>
    <cellStyle name="Input 15 2 11" xfId="13745" xr:uid="{F57EBCAF-D015-4C13-9BE5-34F8AE8EE541}"/>
    <cellStyle name="Input 15 2 11 2" xfId="30492" xr:uid="{0B30B20E-A75C-4FB7-9ADE-97EDC0FD4FDF}"/>
    <cellStyle name="Input 15 2 12" xfId="13746" xr:uid="{19F5CC9B-5C45-4119-995D-F9F6CA9E34AA}"/>
    <cellStyle name="Input 15 2 12 2" xfId="30493" xr:uid="{E0F00A0D-BBA3-42F4-BD4C-599A6E2DBE02}"/>
    <cellStyle name="Input 15 2 2" xfId="13747" xr:uid="{2B5E189A-A5DE-47BF-875D-52B07F033075}"/>
    <cellStyle name="Input 15 2 2 2" xfId="30494" xr:uid="{A6D01524-10BF-41F7-BFF7-9081915075FA}"/>
    <cellStyle name="Input 15 2 3" xfId="13748" xr:uid="{F1643A2A-2898-43E4-BC4B-882DDC638C1E}"/>
    <cellStyle name="Input 15 2 3 2" xfId="30495" xr:uid="{60C45F61-8362-4F13-A793-8BD7DF0C799D}"/>
    <cellStyle name="Input 15 2 4" xfId="13749" xr:uid="{6621D241-F26D-421F-A244-64D59851D551}"/>
    <cellStyle name="Input 15 2 4 2" xfId="30496" xr:uid="{30643BDB-1410-41D8-B126-AD284B53CBA9}"/>
    <cellStyle name="Input 15 2 5" xfId="13750" xr:uid="{2E1C63B9-55CC-48B3-B777-2E92CAB0B891}"/>
    <cellStyle name="Input 15 2 5 2" xfId="30497" xr:uid="{357C2FA3-0E96-451B-9D86-B510BD98A8F5}"/>
    <cellStyle name="Input 15 2 6" xfId="13751" xr:uid="{54924F22-CB5D-4272-BA34-368F518AA6D6}"/>
    <cellStyle name="Input 15 2 6 2" xfId="30498" xr:uid="{B450B5D0-18D7-40CB-B569-2AE79F6A1198}"/>
    <cellStyle name="Input 15 2 7" xfId="13752" xr:uid="{6ED348AB-E8B4-41AE-956B-21A80EB12FE9}"/>
    <cellStyle name="Input 15 2 7 2" xfId="30499" xr:uid="{7E0E6D75-E177-4A37-BDB2-844BCB692F73}"/>
    <cellStyle name="Input 15 2 8" xfId="13753" xr:uid="{7CB05060-BA79-4C48-A49F-9AE263623E3C}"/>
    <cellStyle name="Input 15 2 8 2" xfId="30500" xr:uid="{BBAEF9A2-3BA3-4444-93FC-BD85B90E4F19}"/>
    <cellStyle name="Input 15 2 9" xfId="13754" xr:uid="{4D4B5FA2-7C44-4A26-8B30-4250ADE99EC8}"/>
    <cellStyle name="Input 15 2 9 2" xfId="30501" xr:uid="{4A583367-C979-4935-9DED-4A3492651E07}"/>
    <cellStyle name="Input 15 3" xfId="13755" xr:uid="{7985B91E-A4D6-4827-9F39-44F3B97CE139}"/>
    <cellStyle name="Input 15 3 10" xfId="13756" xr:uid="{D43787D2-B4E9-4C01-BEF5-2D46C794B022}"/>
    <cellStyle name="Input 15 3 10 2" xfId="30503" xr:uid="{2C9C46F0-D0C1-43E7-8522-8CA1D0DDFB9F}"/>
    <cellStyle name="Input 15 3 11" xfId="13757" xr:uid="{58B35A94-BBCD-4C5F-B5BF-44DF8113EFBD}"/>
    <cellStyle name="Input 15 3 11 2" xfId="30504" xr:uid="{FEBD4D5E-B222-47BD-A2A6-F48EBF0B79BC}"/>
    <cellStyle name="Input 15 3 12" xfId="13758" xr:uid="{C0930D5A-D71E-402D-8DA3-4805CB8789DF}"/>
    <cellStyle name="Input 15 3 12 2" xfId="30505" xr:uid="{DCA3F791-A893-4E43-B2F5-E723B2C627FE}"/>
    <cellStyle name="Input 15 3 13" xfId="30502" xr:uid="{E966AE4D-D2ED-42F5-BE67-C0B24DCB5776}"/>
    <cellStyle name="Input 15 3 2" xfId="13759" xr:uid="{F9B27276-627C-4AEF-B46A-78AC0ED14751}"/>
    <cellStyle name="Input 15 3 2 2" xfId="30506" xr:uid="{6467C53A-7D93-495D-B094-225C5A452672}"/>
    <cellStyle name="Input 15 3 3" xfId="13760" xr:uid="{5CC307AF-5540-478F-96D2-908157053A51}"/>
    <cellStyle name="Input 15 3 3 2" xfId="30507" xr:uid="{890454D2-8851-44D7-BE3E-D988242D37FD}"/>
    <cellStyle name="Input 15 3 4" xfId="13761" xr:uid="{70BADA1C-4752-4524-9165-C421017A3180}"/>
    <cellStyle name="Input 15 3 4 2" xfId="30508" xr:uid="{8E83270D-2813-4921-8774-C864251EB83B}"/>
    <cellStyle name="Input 15 3 5" xfId="13762" xr:uid="{1196C501-0D10-45DA-90CC-7EDE58744CB4}"/>
    <cellStyle name="Input 15 3 5 2" xfId="30509" xr:uid="{1478BCF5-458B-4C2A-A1BB-6EFC28F47D38}"/>
    <cellStyle name="Input 15 3 6" xfId="13763" xr:uid="{4AB74781-344B-49EE-967F-D4AB2F0D43DD}"/>
    <cellStyle name="Input 15 3 6 2" xfId="30510" xr:uid="{FAFAC4A4-B295-4EC8-B81A-B37D1898AFB0}"/>
    <cellStyle name="Input 15 3 7" xfId="13764" xr:uid="{54A56EF6-2EED-4407-9663-8F7FB5FCF455}"/>
    <cellStyle name="Input 15 3 7 2" xfId="30511" xr:uid="{12B6B545-DCDA-4502-9565-7318817B31BD}"/>
    <cellStyle name="Input 15 3 8" xfId="13765" xr:uid="{254F3D6A-3561-4952-9F28-F09AFD57A0A2}"/>
    <cellStyle name="Input 15 3 8 2" xfId="30512" xr:uid="{CE0D68A4-EFBE-432B-B216-8D66D8ACC10D}"/>
    <cellStyle name="Input 15 3 9" xfId="13766" xr:uid="{3472AE5C-D422-4060-B3F4-A4F666916BDE}"/>
    <cellStyle name="Input 15 3 9 2" xfId="30513" xr:uid="{CF385E29-2A53-486D-985D-876180BBA7AB}"/>
    <cellStyle name="Input 15 4" xfId="13767" xr:uid="{4D40177B-1D08-4B00-8FBC-90282546E94F}"/>
    <cellStyle name="Input 15 4 2" xfId="30514" xr:uid="{C7CAD526-BA00-4984-9D64-36A7CBF76BA9}"/>
    <cellStyle name="Input 15 5" xfId="13768" xr:uid="{46C9E98A-4185-4AD6-918C-A1801C017790}"/>
    <cellStyle name="Input 15 5 2" xfId="30515" xr:uid="{C5661AE9-959B-4588-8F0C-B55C483B7CB3}"/>
    <cellStyle name="Input 15 6" xfId="13769" xr:uid="{93FD9F82-536B-4FBC-816D-87FA7219282E}"/>
    <cellStyle name="Input 15 6 2" xfId="30516" xr:uid="{F3622C24-9FED-41ED-81F6-1B739E54617E}"/>
    <cellStyle name="Input 15 7" xfId="13770" xr:uid="{1FF27C73-CE8B-4014-BCBB-0284A356FBCD}"/>
    <cellStyle name="Input 15 7 2" xfId="30517" xr:uid="{EB6997D4-79AC-43DF-B944-03686624C483}"/>
    <cellStyle name="Input 15 8" xfId="13771" xr:uid="{9166132E-6B0B-4A6D-8C05-0ED5CF3BFAB8}"/>
    <cellStyle name="Input 15 8 2" xfId="30518" xr:uid="{6125E702-1E83-4A87-BBC0-A2031C562D5F}"/>
    <cellStyle name="Input 15 9" xfId="13772" xr:uid="{D7035586-09B9-4522-9DC8-A3756A67E5CC}"/>
    <cellStyle name="Input 15 9 2" xfId="30519" xr:uid="{5BC9F8E0-45BB-414D-A047-76E4A3C983DF}"/>
    <cellStyle name="Input 150" xfId="13773" xr:uid="{1077CF3D-81AE-403F-BA55-92ED6E23A6D6}"/>
    <cellStyle name="Input 151" xfId="13774" xr:uid="{82CC58BF-3969-49A1-9BD7-2380AAA870F6}"/>
    <cellStyle name="Input 152" xfId="13775" xr:uid="{BBA07555-2AE5-4969-BBE8-D810713B21F2}"/>
    <cellStyle name="Input 153" xfId="13776" xr:uid="{5792039C-214A-46F1-B8FA-85B93EB44941}"/>
    <cellStyle name="Input 154" xfId="13777" xr:uid="{F92285CA-1065-4156-A0D9-079EC2519946}"/>
    <cellStyle name="Input 155" xfId="13778" xr:uid="{2B6E745A-C46E-4DA8-9047-6F1E720AE773}"/>
    <cellStyle name="Input 156" xfId="13779" xr:uid="{1CBD80BD-D8E7-4471-ABCF-00EC2D99F18B}"/>
    <cellStyle name="Input 157" xfId="13780" xr:uid="{616492AB-6AAF-4796-9103-98C3A925BE9D}"/>
    <cellStyle name="Input 158" xfId="13781" xr:uid="{59C43453-879C-4929-B068-9F5A5D3DF460}"/>
    <cellStyle name="Input 159" xfId="13782" xr:uid="{5AB2BD53-EA26-4125-A51E-0B3B8236FF42}"/>
    <cellStyle name="Input 16" xfId="13783" xr:uid="{FA7605EA-5D49-40BD-BDA4-3C9A09C6C0DF}"/>
    <cellStyle name="Input 16 10" xfId="13784" xr:uid="{C2EA115A-4AA0-49CD-811E-EC0C79F4D4E6}"/>
    <cellStyle name="Input 16 10 2" xfId="30520" xr:uid="{34EE1996-902F-4EBF-B5E5-173509FE4676}"/>
    <cellStyle name="Input 16 11" xfId="13785" xr:uid="{A0E87C00-1442-4318-A995-CBAAD386DB01}"/>
    <cellStyle name="Input 16 11 2" xfId="30521" xr:uid="{BA7454B8-8493-4464-A042-851E186DA963}"/>
    <cellStyle name="Input 16 12" xfId="13786" xr:uid="{739EC287-A8B5-4B30-A479-C0BDE12AB182}"/>
    <cellStyle name="Input 16 12 2" xfId="30522" xr:uid="{A311243C-5570-431C-907E-7293923B181B}"/>
    <cellStyle name="Input 16 13" xfId="13787" xr:uid="{2EF0DEE8-5CB4-4F3E-94F5-1DEF34FB50DA}"/>
    <cellStyle name="Input 16 13 2" xfId="30523" xr:uid="{D0A8ABA5-A75B-47CC-9E3B-3E9F54B20377}"/>
    <cellStyle name="Input 16 14" xfId="13788" xr:uid="{5A30E907-1A3A-42C8-A86A-EB3D9DF59837}"/>
    <cellStyle name="Input 16 14 2" xfId="30524" xr:uid="{D5A5C084-EBEF-454A-A78E-BF650DADDD0B}"/>
    <cellStyle name="Input 16 2" xfId="13789" xr:uid="{DEC3D86D-6C25-4B58-810E-4394427F41CC}"/>
    <cellStyle name="Input 16 2 10" xfId="13790" xr:uid="{17003A53-F87A-4FA3-BF77-AD970F3E9C2D}"/>
    <cellStyle name="Input 16 2 10 2" xfId="30525" xr:uid="{A9B3E5A1-F8DF-473D-A657-171E5FD3FEE5}"/>
    <cellStyle name="Input 16 2 11" xfId="13791" xr:uid="{658E2D95-F23A-46F7-9526-767137840553}"/>
    <cellStyle name="Input 16 2 11 2" xfId="30526" xr:uid="{ED6007C0-3C15-4407-84BC-4851D5F4BBCD}"/>
    <cellStyle name="Input 16 2 12" xfId="13792" xr:uid="{5C203150-117C-484B-868A-49C330367154}"/>
    <cellStyle name="Input 16 2 12 2" xfId="30527" xr:uid="{E0243E5B-5F4B-4F2A-BE7C-52C9093BD749}"/>
    <cellStyle name="Input 16 2 2" xfId="13793" xr:uid="{C8D0A23F-A33E-4EE5-8EFB-59934AE72007}"/>
    <cellStyle name="Input 16 2 2 2" xfId="30528" xr:uid="{259FDB63-F3EE-47C9-A9C1-242FEDCB6302}"/>
    <cellStyle name="Input 16 2 3" xfId="13794" xr:uid="{070E45FF-A71C-4DD8-8DB5-E08EC406DFBF}"/>
    <cellStyle name="Input 16 2 3 2" xfId="30529" xr:uid="{7A132AC2-6025-4E50-8D17-E6682BA4B5CA}"/>
    <cellStyle name="Input 16 2 4" xfId="13795" xr:uid="{CE12AF42-71AA-48C3-AAC2-3E516782A543}"/>
    <cellStyle name="Input 16 2 4 2" xfId="30530" xr:uid="{977EB801-2980-407F-A013-69BE98E7D876}"/>
    <cellStyle name="Input 16 2 5" xfId="13796" xr:uid="{3CB07102-CDB8-4B39-8419-50BA651EFD30}"/>
    <cellStyle name="Input 16 2 5 2" xfId="30531" xr:uid="{BD522F63-F679-438B-85B8-79C881030664}"/>
    <cellStyle name="Input 16 2 6" xfId="13797" xr:uid="{D4DE3636-5DC3-4A5E-B70E-84FC44CD07ED}"/>
    <cellStyle name="Input 16 2 6 2" xfId="30532" xr:uid="{66B0D5F0-4B08-46C0-AA14-0AE285D6965C}"/>
    <cellStyle name="Input 16 2 7" xfId="13798" xr:uid="{3756E409-D40A-4D69-990E-985BBFAF64BF}"/>
    <cellStyle name="Input 16 2 7 2" xfId="30533" xr:uid="{9AFA1066-74BF-4B87-B666-9210AAC8112F}"/>
    <cellStyle name="Input 16 2 8" xfId="13799" xr:uid="{8E0FDEB0-5AFD-4BC4-8E1F-91AFEAEE3ED6}"/>
    <cellStyle name="Input 16 2 8 2" xfId="30534" xr:uid="{445A0594-2597-458F-B289-7340D1435EA4}"/>
    <cellStyle name="Input 16 2 9" xfId="13800" xr:uid="{12097716-8BBF-4B53-B3B6-80057D86DE1E}"/>
    <cellStyle name="Input 16 2 9 2" xfId="30535" xr:uid="{3668A4C4-D93D-4E97-909B-5EC11CEBBA54}"/>
    <cellStyle name="Input 16 3" xfId="13801" xr:uid="{1B7E3A09-E14E-4EFD-9281-ADE4703AAA1C}"/>
    <cellStyle name="Input 16 3 10" xfId="13802" xr:uid="{8402A0A5-7FD6-42D1-939F-B4035156B220}"/>
    <cellStyle name="Input 16 3 10 2" xfId="30537" xr:uid="{E8486CD0-3770-4931-A168-10F9B00DD4DD}"/>
    <cellStyle name="Input 16 3 11" xfId="13803" xr:uid="{889293A6-2FC8-4EF6-A840-CA63E7DC15CE}"/>
    <cellStyle name="Input 16 3 11 2" xfId="30538" xr:uid="{45201DC3-4797-4CD3-8985-BF0365AF694F}"/>
    <cellStyle name="Input 16 3 12" xfId="13804" xr:uid="{EFDD6819-9EEC-4D6E-841F-62CC07BBAFE7}"/>
    <cellStyle name="Input 16 3 12 2" xfId="30539" xr:uid="{3C626760-1E5D-4EB1-B8BE-A4B260E747EB}"/>
    <cellStyle name="Input 16 3 13" xfId="30536" xr:uid="{A4BB9A3E-68E9-4E83-8614-25C18DBA902E}"/>
    <cellStyle name="Input 16 3 2" xfId="13805" xr:uid="{A5E09F82-C20C-406D-AE66-A7E0D81351CC}"/>
    <cellStyle name="Input 16 3 2 2" xfId="30540" xr:uid="{70DBFCD9-B100-4CD9-ABF7-C2D4843616AA}"/>
    <cellStyle name="Input 16 3 3" xfId="13806" xr:uid="{E3029D39-1EAB-4851-A0FF-097406AA1692}"/>
    <cellStyle name="Input 16 3 3 2" xfId="30541" xr:uid="{5CE19CA2-6DFF-4DF4-859C-0653B03AE165}"/>
    <cellStyle name="Input 16 3 4" xfId="13807" xr:uid="{46DF160B-3E16-4718-A446-575188F86453}"/>
    <cellStyle name="Input 16 3 4 2" xfId="30542" xr:uid="{E52EA47A-10D6-41C0-9DEF-BF6CE7D8DEEC}"/>
    <cellStyle name="Input 16 3 5" xfId="13808" xr:uid="{A6890DE2-514B-4956-9529-0A161D20FE2B}"/>
    <cellStyle name="Input 16 3 5 2" xfId="30543" xr:uid="{3CD9E22E-407E-4BDA-AB92-A79BF4A456D2}"/>
    <cellStyle name="Input 16 3 6" xfId="13809" xr:uid="{6EDACEAA-9E5C-402C-A908-D7539A56ADC9}"/>
    <cellStyle name="Input 16 3 6 2" xfId="30544" xr:uid="{A90A6C84-50E2-4A0D-8FDD-5BDF77C352EA}"/>
    <cellStyle name="Input 16 3 7" xfId="13810" xr:uid="{FD38BB7B-0113-48A3-A65D-7C523D234C99}"/>
    <cellStyle name="Input 16 3 7 2" xfId="30545" xr:uid="{688E8F56-2F68-4BB1-BFF8-16001A82E383}"/>
    <cellStyle name="Input 16 3 8" xfId="13811" xr:uid="{84BD33B5-9A79-4B3D-B96E-25CC74411B54}"/>
    <cellStyle name="Input 16 3 8 2" xfId="30546" xr:uid="{8E34D0F6-23CF-4B22-BE5D-76807A231151}"/>
    <cellStyle name="Input 16 3 9" xfId="13812" xr:uid="{579641AF-3336-4770-AB3C-1F3622110658}"/>
    <cellStyle name="Input 16 3 9 2" xfId="30547" xr:uid="{FA5053F2-CE92-4756-BECB-BAD4B7C3A617}"/>
    <cellStyle name="Input 16 4" xfId="13813" xr:uid="{BE7AF38F-540B-466F-9AC9-4F1994CDBC15}"/>
    <cellStyle name="Input 16 4 2" xfId="30548" xr:uid="{F9A93722-0601-467E-A105-3B11F513417E}"/>
    <cellStyle name="Input 16 5" xfId="13814" xr:uid="{28B3A19E-4A14-4766-8322-3BF560AADEC6}"/>
    <cellStyle name="Input 16 5 2" xfId="30549" xr:uid="{51011CDF-68F2-40F1-B6B8-F2B9FA83FE80}"/>
    <cellStyle name="Input 16 6" xfId="13815" xr:uid="{13CB42E4-41B2-4606-8E69-E1A67233BE8C}"/>
    <cellStyle name="Input 16 6 2" xfId="30550" xr:uid="{B2D22C12-9098-4525-8C03-97D9F5388ED1}"/>
    <cellStyle name="Input 16 7" xfId="13816" xr:uid="{23D3F035-1448-4387-A8AC-BFB8C27B3E93}"/>
    <cellStyle name="Input 16 7 2" xfId="30551" xr:uid="{7647CC8A-74C9-4B71-80C1-797DFDB477C1}"/>
    <cellStyle name="Input 16 8" xfId="13817" xr:uid="{7A5EEA04-33DB-4EF9-BAC6-EEE3A8B2C902}"/>
    <cellStyle name="Input 16 8 2" xfId="30552" xr:uid="{99BE410F-3557-483C-9E71-2FFAFA51BEFB}"/>
    <cellStyle name="Input 16 9" xfId="13818" xr:uid="{66FA1FAE-44E4-449F-9388-218E85A848B0}"/>
    <cellStyle name="Input 16 9 2" xfId="30553" xr:uid="{DBB18D64-597E-4743-B168-C2EA19DECC06}"/>
    <cellStyle name="Input 160" xfId="13819" xr:uid="{10AE97E4-258E-495A-8016-E563794F8DA2}"/>
    <cellStyle name="Input 161" xfId="13820" xr:uid="{B8120621-905C-4885-A248-D4CC4D1C9781}"/>
    <cellStyle name="Input 162" xfId="13821" xr:uid="{CA4EA005-5514-4069-94CA-7FD2495BB69A}"/>
    <cellStyle name="Input 163" xfId="13822" xr:uid="{1B3DCF78-5B28-494F-BE63-B328D9F63F64}"/>
    <cellStyle name="Input 164" xfId="13823" xr:uid="{04BC7011-392B-43CF-AD79-548CBC01D1AB}"/>
    <cellStyle name="Input 165" xfId="13824" xr:uid="{9E1BB91F-DA02-4A2A-8D4F-A13D535E58DF}"/>
    <cellStyle name="Input 166" xfId="13825" xr:uid="{5FBA4C0F-777F-470E-B999-A20AE6F153E9}"/>
    <cellStyle name="Input 167" xfId="13826" xr:uid="{A5BFCFE3-A6F8-4CC5-80AF-741ECD5636C6}"/>
    <cellStyle name="Input 168" xfId="13827" xr:uid="{D519C717-4FD7-4F3D-A6BE-3E2BF0A6673D}"/>
    <cellStyle name="Input 169" xfId="13828" xr:uid="{EDE78918-4729-4759-8C4E-EEC9BC343456}"/>
    <cellStyle name="Input 17" xfId="13829" xr:uid="{540A3F9C-AD5A-4028-B679-27AC9492C77E}"/>
    <cellStyle name="Input 17 10" xfId="13830" xr:uid="{E709D876-50D1-450F-BE1D-C9A4B07C4132}"/>
    <cellStyle name="Input 17 10 2" xfId="30555" xr:uid="{7F15CD21-6FD2-4229-BB1C-8D08B5010EB8}"/>
    <cellStyle name="Input 17 11" xfId="13831" xr:uid="{BFA51CA1-6C49-486D-9F9F-25BE5A2E9ABD}"/>
    <cellStyle name="Input 17 11 2" xfId="30556" xr:uid="{F9E3EB13-5185-49F3-8AB1-41FF42A7B5B9}"/>
    <cellStyle name="Input 17 12" xfId="13832" xr:uid="{5D7FE9DA-2CF6-4D0C-817F-B32EC1F7DE9C}"/>
    <cellStyle name="Input 17 12 2" xfId="30557" xr:uid="{BCC405DD-086B-429B-A089-C2674A07E83D}"/>
    <cellStyle name="Input 17 13" xfId="13833" xr:uid="{8C8AFB55-69E4-4803-98EA-DC57B801DD86}"/>
    <cellStyle name="Input 17 13 2" xfId="30558" xr:uid="{7BB707F7-72AA-4B7A-AA73-1127148CA9F2}"/>
    <cellStyle name="Input 17 14" xfId="13834" xr:uid="{1EFFCEEE-36BF-4ECB-86C2-80088B6BAA40}"/>
    <cellStyle name="Input 17 14 2" xfId="30559" xr:uid="{EABC6528-D67E-4A68-9719-A7BCB52D3287}"/>
    <cellStyle name="Input 17 15" xfId="30554" xr:uid="{01398534-4A58-4CD3-B306-72C953F502E1}"/>
    <cellStyle name="Input 17 2" xfId="13835" xr:uid="{55E4CDBA-41DD-439E-8E28-B9C4AAADA8A8}"/>
    <cellStyle name="Input 17 2 10" xfId="13836" xr:uid="{DB5804BF-3025-4048-BB37-E655A12875F7}"/>
    <cellStyle name="Input 17 2 10 2" xfId="30561" xr:uid="{0729622A-E6B6-4D27-9391-2D2F0403D501}"/>
    <cellStyle name="Input 17 2 11" xfId="13837" xr:uid="{730CDDF9-0013-478A-8D85-919A199B0314}"/>
    <cellStyle name="Input 17 2 11 2" xfId="30562" xr:uid="{70E62298-577E-48EC-BA2A-72E32782BFCF}"/>
    <cellStyle name="Input 17 2 12" xfId="13838" xr:uid="{2E500C56-D709-46D2-B5FC-DD07879F6A68}"/>
    <cellStyle name="Input 17 2 12 2" xfId="30563" xr:uid="{45067EC1-4115-42CC-8CBF-279680830E72}"/>
    <cellStyle name="Input 17 2 13" xfId="30560" xr:uid="{ABE1BC2B-5952-494E-AA2D-8F430D439828}"/>
    <cellStyle name="Input 17 2 2" xfId="13839" xr:uid="{F214B13C-6E0A-4696-B2FB-84472A451B2D}"/>
    <cellStyle name="Input 17 2 2 2" xfId="30564" xr:uid="{0D8B6E39-7E0B-45FA-88D2-7C76338C6289}"/>
    <cellStyle name="Input 17 2 3" xfId="13840" xr:uid="{C4EFC214-8D99-4498-8223-4A527ACF698D}"/>
    <cellStyle name="Input 17 2 3 2" xfId="30565" xr:uid="{16FA7FDA-DAE3-4AD3-BA05-BB11A1D59E8A}"/>
    <cellStyle name="Input 17 2 4" xfId="13841" xr:uid="{DFA582E5-A857-4381-9AD7-81F14A500CAC}"/>
    <cellStyle name="Input 17 2 4 2" xfId="30566" xr:uid="{5EC6570E-99FC-4E55-8289-4A6A72B79762}"/>
    <cellStyle name="Input 17 2 5" xfId="13842" xr:uid="{A8801641-A819-4C2A-8364-670F4BE4FA71}"/>
    <cellStyle name="Input 17 2 5 2" xfId="30567" xr:uid="{E7923146-453B-4FD7-B476-85821B062796}"/>
    <cellStyle name="Input 17 2 6" xfId="13843" xr:uid="{EA3CC6CA-076B-48DC-864D-02E2B7149CF7}"/>
    <cellStyle name="Input 17 2 6 2" xfId="30568" xr:uid="{98F7623F-34EA-4DD0-AF5F-A7F39388363D}"/>
    <cellStyle name="Input 17 2 7" xfId="13844" xr:uid="{DFA9DA8F-94B8-4250-ADD2-E2614266FAA0}"/>
    <cellStyle name="Input 17 2 7 2" xfId="30569" xr:uid="{961ED223-F0A3-4491-92CA-E0BB0DEA38C8}"/>
    <cellStyle name="Input 17 2 8" xfId="13845" xr:uid="{5F67CE0F-3605-4587-8D46-3E5383FA867F}"/>
    <cellStyle name="Input 17 2 8 2" xfId="30570" xr:uid="{41CE3FA7-ACE8-4441-A0DF-DF1CE6B0A44F}"/>
    <cellStyle name="Input 17 2 9" xfId="13846" xr:uid="{FE0B9CC8-7A0F-4152-8876-B6FFD61F9BF3}"/>
    <cellStyle name="Input 17 2 9 2" xfId="30571" xr:uid="{61B25DE6-CCDF-47AF-8D43-8AB8CFC4C1FF}"/>
    <cellStyle name="Input 17 3" xfId="13847" xr:uid="{5F06D2C4-6068-4F9D-9F4E-C70A0DA116D4}"/>
    <cellStyle name="Input 17 3 10" xfId="13848" xr:uid="{30774820-491F-4652-9DCB-E75C917DB0FB}"/>
    <cellStyle name="Input 17 3 10 2" xfId="30573" xr:uid="{B2C9EA66-6BD7-44BE-A791-14F54542C7F5}"/>
    <cellStyle name="Input 17 3 11" xfId="13849" xr:uid="{C7A1C965-0E9A-4DD0-9B70-384B267CE239}"/>
    <cellStyle name="Input 17 3 11 2" xfId="30574" xr:uid="{D3D7535D-6E6C-4AAC-B4C2-76D844F90A40}"/>
    <cellStyle name="Input 17 3 12" xfId="13850" xr:uid="{48BFF6DA-BF56-408B-8692-4B3443A34EF3}"/>
    <cellStyle name="Input 17 3 12 2" xfId="30575" xr:uid="{9815BE53-D41D-454C-9204-D035BCFEEBEA}"/>
    <cellStyle name="Input 17 3 13" xfId="30572" xr:uid="{E8677D4F-65F2-4A0F-9465-A42A919A5AD5}"/>
    <cellStyle name="Input 17 3 2" xfId="13851" xr:uid="{06EB2580-3408-44DC-8D95-CFEFFF0134F4}"/>
    <cellStyle name="Input 17 3 2 2" xfId="30576" xr:uid="{11B15B28-0386-4792-BC4E-BB2CBDE72273}"/>
    <cellStyle name="Input 17 3 3" xfId="13852" xr:uid="{EEAF724F-3603-4770-90A8-605DC258A539}"/>
    <cellStyle name="Input 17 3 3 2" xfId="30577" xr:uid="{C1D80137-C55F-4A2F-8B84-EAFA39361F6C}"/>
    <cellStyle name="Input 17 3 4" xfId="13853" xr:uid="{0CA171F6-7EB5-49B4-9558-740BCB051E5E}"/>
    <cellStyle name="Input 17 3 4 2" xfId="30578" xr:uid="{01DCB1EF-362C-44B2-A805-72F603B15033}"/>
    <cellStyle name="Input 17 3 5" xfId="13854" xr:uid="{B1E657C2-F7AD-4BAE-B848-24411BA416B1}"/>
    <cellStyle name="Input 17 3 5 2" xfId="30579" xr:uid="{C7C512E3-1E44-49DF-9BB7-617D84C45CA5}"/>
    <cellStyle name="Input 17 3 6" xfId="13855" xr:uid="{4FCA2413-B54D-4B1C-AB65-609A5466F4A6}"/>
    <cellStyle name="Input 17 3 6 2" xfId="30580" xr:uid="{40E4CF01-1B9D-4649-911B-BFC2E6901FBF}"/>
    <cellStyle name="Input 17 3 7" xfId="13856" xr:uid="{4DB2216C-4529-4515-B690-B2C47E18922D}"/>
    <cellStyle name="Input 17 3 7 2" xfId="30581" xr:uid="{F543D0B0-078A-47A8-8494-AC9EF88A7B06}"/>
    <cellStyle name="Input 17 3 8" xfId="13857" xr:uid="{52CFF34D-BCD0-475B-A49F-CB5726A8E6BB}"/>
    <cellStyle name="Input 17 3 8 2" xfId="30582" xr:uid="{2C4B6B02-81A8-4013-8BF8-E5A192B6DD4F}"/>
    <cellStyle name="Input 17 3 9" xfId="13858" xr:uid="{5C0FF60E-21BE-48E5-B65D-1EDCBB39ED17}"/>
    <cellStyle name="Input 17 3 9 2" xfId="30583" xr:uid="{609F3F58-3314-4005-98D3-4A926BEBEBDD}"/>
    <cellStyle name="Input 17 4" xfId="13859" xr:uid="{2D3D72AC-B186-4F04-9B9D-ECED45ECC02C}"/>
    <cellStyle name="Input 17 4 2" xfId="30584" xr:uid="{B947F293-F726-46AD-928B-086378703520}"/>
    <cellStyle name="Input 17 5" xfId="13860" xr:uid="{3F45CF9D-488E-461E-9CB9-8488D9C6E234}"/>
    <cellStyle name="Input 17 5 2" xfId="30585" xr:uid="{D09AB9EE-7C26-4969-B1BB-CD44EC0A6F07}"/>
    <cellStyle name="Input 17 6" xfId="13861" xr:uid="{F13082A5-EA09-404C-8633-0459DBE99DB5}"/>
    <cellStyle name="Input 17 6 2" xfId="30586" xr:uid="{EE5BE010-693F-4CD5-BB75-DA4E61D91682}"/>
    <cellStyle name="Input 17 7" xfId="13862" xr:uid="{286F0718-2444-4907-B964-FBC64F7F4171}"/>
    <cellStyle name="Input 17 7 2" xfId="30587" xr:uid="{7A83842F-4EB9-4BE0-A90F-1C57507DD303}"/>
    <cellStyle name="Input 17 8" xfId="13863" xr:uid="{E0FF38CC-2DE2-4862-8BEA-7A6E4511A44C}"/>
    <cellStyle name="Input 17 8 2" xfId="30588" xr:uid="{C7EE028F-7D0F-4EB7-A7AD-4CBAA0A1FD7B}"/>
    <cellStyle name="Input 17 9" xfId="13864" xr:uid="{999BBDEC-6739-4CC2-A7F9-E12BAB865E00}"/>
    <cellStyle name="Input 17 9 2" xfId="30589" xr:uid="{2EE114A5-C2E8-4AC0-AC65-D9F55CD350E6}"/>
    <cellStyle name="Input 170" xfId="13865" xr:uid="{42EEA1C5-CA16-4004-AE7D-2C65A5C868A7}"/>
    <cellStyle name="Input 171" xfId="13866" xr:uid="{25358E5E-D7D7-4FE8-A997-3D61E8EF3834}"/>
    <cellStyle name="Input 172" xfId="13867" xr:uid="{4ED61F2A-CD1B-4A20-A31B-1CB98B077D8D}"/>
    <cellStyle name="Input 173" xfId="13868" xr:uid="{66D04E43-293D-4B9D-B997-551B964FDEEE}"/>
    <cellStyle name="Input 174" xfId="13869" xr:uid="{5ACD20F8-859C-4B79-8DE6-6D51520D9F60}"/>
    <cellStyle name="Input 175" xfId="13870" xr:uid="{3C530A64-B1F4-49E3-8218-8918A0A0C35B}"/>
    <cellStyle name="Input 176" xfId="13871" xr:uid="{820E3DB7-3719-47AD-B274-344A6C873440}"/>
    <cellStyle name="Input 177" xfId="13872" xr:uid="{E4624187-22DC-4476-81B0-CC9FB799808F}"/>
    <cellStyle name="Input 178" xfId="13873" xr:uid="{590F8556-36A5-4089-A333-E721E008E0DE}"/>
    <cellStyle name="Input 179" xfId="13874" xr:uid="{9C7A225B-9CC4-46FE-9133-10648F8EAB7D}"/>
    <cellStyle name="Input 18" xfId="13875" xr:uid="{F12B20E9-8D78-4CAD-BC73-ED4960AE514E}"/>
    <cellStyle name="Input 18 10" xfId="13876" xr:uid="{1331B135-31B7-4629-854F-28EEA07166B1}"/>
    <cellStyle name="Input 18 10 2" xfId="30591" xr:uid="{B5CC7A17-3814-49FC-AA51-D63FD62C54DE}"/>
    <cellStyle name="Input 18 11" xfId="13877" xr:uid="{FC03A2FC-281C-4418-8B20-AB113CBD15FE}"/>
    <cellStyle name="Input 18 11 2" xfId="30592" xr:uid="{8B4FF71F-8ADE-4B96-BCA2-484CF85F32CD}"/>
    <cellStyle name="Input 18 12" xfId="13878" xr:uid="{5D5ACF62-8E52-4FEA-9B39-D407B127DBD9}"/>
    <cellStyle name="Input 18 12 2" xfId="30593" xr:uid="{ACF8584D-8E89-4999-AA9E-781DECF0D5E8}"/>
    <cellStyle name="Input 18 13" xfId="13879" xr:uid="{BF3B79A4-D93F-45CA-B1C0-06EF05080208}"/>
    <cellStyle name="Input 18 13 2" xfId="30594" xr:uid="{B7264084-5D5B-4677-B610-6E33C598DA7A}"/>
    <cellStyle name="Input 18 14" xfId="13880" xr:uid="{3E41CB9B-406F-4CC4-BE94-814ED360869E}"/>
    <cellStyle name="Input 18 14 2" xfId="30595" xr:uid="{149A5D9A-1765-4045-9EB2-F1F9B9480232}"/>
    <cellStyle name="Input 18 15" xfId="30590" xr:uid="{57BC6201-AADF-4389-8DC2-466E7C043649}"/>
    <cellStyle name="Input 18 2" xfId="13881" xr:uid="{EF28906B-B979-49FD-AC66-C08C9053BF1B}"/>
    <cellStyle name="Input 18 2 10" xfId="13882" xr:uid="{C7901878-55BB-48AC-B3E9-CE3F6F47FA67}"/>
    <cellStyle name="Input 18 2 10 2" xfId="30597" xr:uid="{F8A549C5-A1B6-463E-8597-46A79AB0075B}"/>
    <cellStyle name="Input 18 2 11" xfId="13883" xr:uid="{2AEDB660-10C3-4A0C-B8AD-E9FBB1AB568D}"/>
    <cellStyle name="Input 18 2 11 2" xfId="30598" xr:uid="{D13F46D5-55F4-4435-87B4-17BC8F406344}"/>
    <cellStyle name="Input 18 2 12" xfId="13884" xr:uid="{0B65743E-F48F-4F4F-8755-CA7A75809D31}"/>
    <cellStyle name="Input 18 2 12 2" xfId="30599" xr:uid="{0F51AAF8-1130-4BF8-B2C1-1A81207DA9F3}"/>
    <cellStyle name="Input 18 2 13" xfId="30596" xr:uid="{C32A9BC3-3041-4C4E-8E6A-38E1ECFB4133}"/>
    <cellStyle name="Input 18 2 2" xfId="13885" xr:uid="{2DA67622-867C-47B1-9474-DB38CA927537}"/>
    <cellStyle name="Input 18 2 2 2" xfId="30600" xr:uid="{6D8BEFCE-6E97-4F64-B9C2-E288583780CF}"/>
    <cellStyle name="Input 18 2 3" xfId="13886" xr:uid="{9BA147CC-E7A7-44FA-AD16-588BE9BCAD08}"/>
    <cellStyle name="Input 18 2 3 2" xfId="30601" xr:uid="{CB96C75D-E642-4BF0-A7AB-A55CE1D023D4}"/>
    <cellStyle name="Input 18 2 4" xfId="13887" xr:uid="{A8896295-A66E-4739-8F84-582A89080575}"/>
    <cellStyle name="Input 18 2 4 2" xfId="30602" xr:uid="{CF4816CF-AAE2-492A-9D97-B9CA4B3F273A}"/>
    <cellStyle name="Input 18 2 5" xfId="13888" xr:uid="{A516B1F4-5A43-4074-927F-4BFB32534A06}"/>
    <cellStyle name="Input 18 2 5 2" xfId="30603" xr:uid="{3B59FA9B-CA04-43EF-BCD4-A1521865DA43}"/>
    <cellStyle name="Input 18 2 6" xfId="13889" xr:uid="{41A1B0CF-D4B2-41BE-AB64-2D9A3D8E173D}"/>
    <cellStyle name="Input 18 2 6 2" xfId="30604" xr:uid="{2BADCCFE-0FFA-4DAB-AB12-1DB64F23E5E0}"/>
    <cellStyle name="Input 18 2 7" xfId="13890" xr:uid="{08F5358E-6B22-488D-9759-F9ED8D091D85}"/>
    <cellStyle name="Input 18 2 7 2" xfId="30605" xr:uid="{D1F32B96-D082-44C6-AF93-9AF6ABAE2993}"/>
    <cellStyle name="Input 18 2 8" xfId="13891" xr:uid="{E2B9CA89-070A-43DC-9384-E5D01FD268E3}"/>
    <cellStyle name="Input 18 2 8 2" xfId="30606" xr:uid="{D544EC90-4789-47A2-975B-9A11D69E2CC7}"/>
    <cellStyle name="Input 18 2 9" xfId="13892" xr:uid="{A6285BAB-575E-44EE-B80C-F10A67D9480D}"/>
    <cellStyle name="Input 18 2 9 2" xfId="30607" xr:uid="{D217D07A-A31D-4A1D-BA73-79F09983E8C7}"/>
    <cellStyle name="Input 18 3" xfId="13893" xr:uid="{1FD420CD-DB3F-4D1B-9AC0-6593F5502E8C}"/>
    <cellStyle name="Input 18 3 10" xfId="13894" xr:uid="{802B0825-0039-4BEF-BAD5-5FA19B8D7B00}"/>
    <cellStyle name="Input 18 3 10 2" xfId="30609" xr:uid="{A70DE3C7-53C8-41AA-A37A-90A114B8536D}"/>
    <cellStyle name="Input 18 3 11" xfId="13895" xr:uid="{AB1BDEBC-AC6D-459A-8DA3-8A4E79517A51}"/>
    <cellStyle name="Input 18 3 11 2" xfId="30610" xr:uid="{21DA3316-53EE-4564-89B3-2613FE6ECFD7}"/>
    <cellStyle name="Input 18 3 12" xfId="13896" xr:uid="{DC75247E-581C-48D6-B9AE-AAE520C49BEB}"/>
    <cellStyle name="Input 18 3 12 2" xfId="30611" xr:uid="{F03FDE3C-3FF8-4BD6-B63A-4A9E915EAC54}"/>
    <cellStyle name="Input 18 3 13" xfId="30608" xr:uid="{689C7A08-CE3C-449F-9273-AD9709F4E7B3}"/>
    <cellStyle name="Input 18 3 2" xfId="13897" xr:uid="{046DA8ED-F597-4449-9016-BEC36EAED71F}"/>
    <cellStyle name="Input 18 3 2 2" xfId="30612" xr:uid="{BA81131B-8423-4649-97AA-364145087718}"/>
    <cellStyle name="Input 18 3 3" xfId="13898" xr:uid="{82E84F63-FD8E-4D1D-991C-229C9839D486}"/>
    <cellStyle name="Input 18 3 3 2" xfId="30613" xr:uid="{41EE3540-F35A-41BB-A279-C820B023F414}"/>
    <cellStyle name="Input 18 3 4" xfId="13899" xr:uid="{6316E851-9177-46BC-AA5E-385CB7CC5942}"/>
    <cellStyle name="Input 18 3 4 2" xfId="30614" xr:uid="{9F86AC0C-1300-4AC3-908D-977E3D2B0438}"/>
    <cellStyle name="Input 18 3 5" xfId="13900" xr:uid="{E597C262-C463-40F3-89D7-93961992BFAC}"/>
    <cellStyle name="Input 18 3 5 2" xfId="30615" xr:uid="{82203912-D628-4667-A518-F4CC43CE7414}"/>
    <cellStyle name="Input 18 3 6" xfId="13901" xr:uid="{ACDF300D-C0EC-4EF0-98BC-F6D185EDCACA}"/>
    <cellStyle name="Input 18 3 6 2" xfId="30616" xr:uid="{8B03B11D-A0EC-46EB-80CC-05B3D4684C32}"/>
    <cellStyle name="Input 18 3 7" xfId="13902" xr:uid="{B6D4C90D-0D87-4296-A992-51CDADC11D39}"/>
    <cellStyle name="Input 18 3 7 2" xfId="30617" xr:uid="{84D3FD07-D8A9-418B-A5CA-3D5854DB877B}"/>
    <cellStyle name="Input 18 3 8" xfId="13903" xr:uid="{FA35FFC9-11B4-4702-9A7E-315BD383E3EE}"/>
    <cellStyle name="Input 18 3 8 2" xfId="30618" xr:uid="{A5064ECD-3A1E-4E87-BADB-2C2BEFF02DF1}"/>
    <cellStyle name="Input 18 3 9" xfId="13904" xr:uid="{6F3C9953-51A9-4EDA-BC0D-AD9D602CA481}"/>
    <cellStyle name="Input 18 3 9 2" xfId="30619" xr:uid="{449EB2A1-A6FF-43C9-B9AC-D47E449F8DD5}"/>
    <cellStyle name="Input 18 4" xfId="13905" xr:uid="{470E06F1-CEAC-437B-B66E-BF9C05D3DCE4}"/>
    <cellStyle name="Input 18 4 2" xfId="30620" xr:uid="{AD80B1C9-7DB2-444C-9F41-2D7D9F58368B}"/>
    <cellStyle name="Input 18 5" xfId="13906" xr:uid="{4517AF18-06CA-48C2-BC17-AD8C07B67840}"/>
    <cellStyle name="Input 18 5 2" xfId="30621" xr:uid="{DCB67D99-1BAA-4CDD-BCA4-3F06A19793E6}"/>
    <cellStyle name="Input 18 6" xfId="13907" xr:uid="{1DF202E0-B7C5-4863-893A-7E7FC4F1B660}"/>
    <cellStyle name="Input 18 6 2" xfId="30622" xr:uid="{FCB38A3B-EB8D-41AB-8648-4EB3C5416A4D}"/>
    <cellStyle name="Input 18 7" xfId="13908" xr:uid="{280C02E1-FE77-4A4B-B87A-58BD9C36F9AA}"/>
    <cellStyle name="Input 18 7 2" xfId="30623" xr:uid="{18DA95B5-62B8-4D35-81CA-AF4092FE7C34}"/>
    <cellStyle name="Input 18 8" xfId="13909" xr:uid="{EBA5A7B2-3A0B-4638-AD6E-6489732133D4}"/>
    <cellStyle name="Input 18 8 2" xfId="30624" xr:uid="{49E27170-624E-42AD-8B58-FB3B12BB7F4F}"/>
    <cellStyle name="Input 18 9" xfId="13910" xr:uid="{1041B2DB-BAB9-401D-96CD-1A13B56DB740}"/>
    <cellStyle name="Input 18 9 2" xfId="30625" xr:uid="{B2333182-70EE-4F12-983C-6E13B8039035}"/>
    <cellStyle name="Input 180" xfId="13911" xr:uid="{5EED0C09-531E-4917-BF43-19B9DF44DAFF}"/>
    <cellStyle name="Input 181" xfId="13912" xr:uid="{797B4596-FC9F-466A-9CF5-E73C382FE761}"/>
    <cellStyle name="Input 182" xfId="13913" xr:uid="{04D4593E-01B3-41E4-BE32-219FC331B474}"/>
    <cellStyle name="Input 183" xfId="13914" xr:uid="{A7BCFCED-2538-4BCD-A502-792B944FF547}"/>
    <cellStyle name="Input 184" xfId="13915" xr:uid="{AF4CAF52-5CD0-48AA-83E7-73DDE10CE261}"/>
    <cellStyle name="Input 185" xfId="13916" xr:uid="{1BEC1EF0-2CF7-4BB1-8981-5CEF245A7220}"/>
    <cellStyle name="Input 186" xfId="13917" xr:uid="{BFBC262E-051A-47AA-AF68-DF2306312AE1}"/>
    <cellStyle name="Input 187" xfId="13918" xr:uid="{2AA5E09F-7C75-460B-A0D4-A9F5AE66DB2B}"/>
    <cellStyle name="Input 188" xfId="13919" xr:uid="{57C4B8C0-D5C0-4F4A-BF73-8B8D231A8E28}"/>
    <cellStyle name="Input 189" xfId="13920" xr:uid="{742BF298-2C39-4297-8210-22BD9B0C6F5C}"/>
    <cellStyle name="Input 19" xfId="13921" xr:uid="{6694A27D-79D3-45D3-96CC-318CA1F4B479}"/>
    <cellStyle name="Input 19 10" xfId="13922" xr:uid="{F037A867-7699-45C2-91B0-1F258983D0BE}"/>
    <cellStyle name="Input 19 10 2" xfId="30627" xr:uid="{11504E58-20F8-4648-A15A-BB42D79FF45F}"/>
    <cellStyle name="Input 19 11" xfId="13923" xr:uid="{60A208B8-1E88-4EBF-B569-43B790354953}"/>
    <cellStyle name="Input 19 11 2" xfId="30628" xr:uid="{54EBA37E-8569-405E-B65E-FB448CFDE615}"/>
    <cellStyle name="Input 19 12" xfId="13924" xr:uid="{9C37E6D4-6169-4CC2-931F-F34EC519EE45}"/>
    <cellStyle name="Input 19 12 2" xfId="30629" xr:uid="{7E081A49-6C92-4D9E-8E25-63E5D643DD53}"/>
    <cellStyle name="Input 19 13" xfId="13925" xr:uid="{C90DB6D2-9273-488E-87CB-2166073CA2D8}"/>
    <cellStyle name="Input 19 13 2" xfId="30630" xr:uid="{BCACDB6A-91D2-4CD0-88CE-8F57A01F6982}"/>
    <cellStyle name="Input 19 14" xfId="13926" xr:uid="{0796BF6B-FAE8-428E-9F29-7BFF6B4667B1}"/>
    <cellStyle name="Input 19 14 2" xfId="30631" xr:uid="{4FF231C3-2759-464D-A0B7-0D7C2757D637}"/>
    <cellStyle name="Input 19 15" xfId="30626" xr:uid="{50DEFB70-C03B-476B-9796-174F2A49E2BB}"/>
    <cellStyle name="Input 19 2" xfId="13927" xr:uid="{09CADB2B-809F-45E9-BC88-0937D5AA622B}"/>
    <cellStyle name="Input 19 2 10" xfId="13928" xr:uid="{83184514-E4A4-4B2A-858C-036762DD9748}"/>
    <cellStyle name="Input 19 2 10 2" xfId="30633" xr:uid="{B0090345-6647-4688-B964-D9864C23593F}"/>
    <cellStyle name="Input 19 2 11" xfId="13929" xr:uid="{B8DE6D09-5558-4100-ACCB-D255FFAB2791}"/>
    <cellStyle name="Input 19 2 12" xfId="13930" xr:uid="{9280F116-AA0A-40C4-BC6E-F6D0AE259103}"/>
    <cellStyle name="Input 19 2 13" xfId="30632" xr:uid="{AC03CF21-DF62-4B0C-AC3C-AE2048D45771}"/>
    <cellStyle name="Input 19 2 2" xfId="13931" xr:uid="{759F9B5C-3412-4DD2-9395-9256D8259DF6}"/>
    <cellStyle name="Input 19 2 2 2" xfId="30634" xr:uid="{EACEB1F9-9B55-4623-8EEA-C5329F1F0E38}"/>
    <cellStyle name="Input 19 2 3" xfId="13932" xr:uid="{47052072-4B13-44A1-B930-6B81B83E5907}"/>
    <cellStyle name="Input 19 2 4" xfId="13933" xr:uid="{63D21D2F-618A-4CCE-AA99-E70AD8DEDE68}"/>
    <cellStyle name="Input 19 2 5" xfId="13934" xr:uid="{0741CC96-04EA-4E00-893C-87ABC125CE3C}"/>
    <cellStyle name="Input 19 2 6" xfId="13935" xr:uid="{DEE7D566-640A-419C-8F9C-3748236018B7}"/>
    <cellStyle name="Input 19 2 7" xfId="13936" xr:uid="{88412506-F7E3-4736-AEC5-A4CFCF720451}"/>
    <cellStyle name="Input 19 2 8" xfId="13937" xr:uid="{6C0E995A-477E-4D97-ACA3-8613A8512C22}"/>
    <cellStyle name="Input 19 2 9" xfId="13938" xr:uid="{FB0B6A8F-CF44-4DCF-AE17-3C480564D694}"/>
    <cellStyle name="Input 19 3" xfId="13939" xr:uid="{E25C110B-A11A-445B-93A5-FA1408FBC0EF}"/>
    <cellStyle name="Input 19 3 10" xfId="13940" xr:uid="{F876238A-1243-42D0-87D6-BB8A7DA44D45}"/>
    <cellStyle name="Input 19 3 11" xfId="13941" xr:uid="{7E3DCB0B-88D1-4EDB-8051-BC562109722A}"/>
    <cellStyle name="Input 19 3 12" xfId="13942" xr:uid="{8AC42A06-CD3C-44ED-BC67-52F6EE4F5286}"/>
    <cellStyle name="Input 19 3 2" xfId="13943" xr:uid="{82EF2C5A-DB67-48B6-A12C-FC7F6E6A6F0C}"/>
    <cellStyle name="Input 19 3 3" xfId="13944" xr:uid="{474B7780-1D2A-4517-9015-7836BC05107E}"/>
    <cellStyle name="Input 19 3 4" xfId="13945" xr:uid="{D4D6A0D2-66E5-4D9B-8209-78CC093AC8B4}"/>
    <cellStyle name="Input 19 3 5" xfId="13946" xr:uid="{D7F40108-D062-4FEF-AC52-837523F56BC5}"/>
    <cellStyle name="Input 19 3 6" xfId="13947" xr:uid="{7854713D-9ABB-405A-AEA8-379AF9EAAE0D}"/>
    <cellStyle name="Input 19 3 7" xfId="13948" xr:uid="{9176AB3A-F75E-4106-9FC9-155718BC3F49}"/>
    <cellStyle name="Input 19 3 8" xfId="13949" xr:uid="{39580B69-A1CE-4A01-AC8E-463E198DF405}"/>
    <cellStyle name="Input 19 3 9" xfId="13950" xr:uid="{5BC1A49D-BC45-4F0B-8076-AD31751B1B52}"/>
    <cellStyle name="Input 19 4" xfId="13951" xr:uid="{8F559A98-23D9-45CB-B464-526A4D373D24}"/>
    <cellStyle name="Input 19 5" xfId="13952" xr:uid="{7F075FEB-A302-487B-B769-88980831C23F}"/>
    <cellStyle name="Input 19 6" xfId="13953" xr:uid="{BC2A2ABB-B581-480D-9C0B-589CB9E3C2BF}"/>
    <cellStyle name="Input 19 7" xfId="13954" xr:uid="{D3F87195-F404-46F1-AD4E-A9301FB36C7D}"/>
    <cellStyle name="Input 19 8" xfId="13955" xr:uid="{75C4E2E9-C92F-411D-A350-17593EE318B6}"/>
    <cellStyle name="Input 19 9" xfId="13956" xr:uid="{6A39B239-98F3-473C-9059-0CD71D410BD5}"/>
    <cellStyle name="Input 190" xfId="13957" xr:uid="{1D27DE60-34AB-47C7-93B4-CB3652868F7E}"/>
    <cellStyle name="Input 191" xfId="13958" xr:uid="{9DE9C4EE-B79A-4385-A240-690D51E3C3F5}"/>
    <cellStyle name="Input 192" xfId="13959" xr:uid="{698A4EBE-E6F6-4DDF-AFDC-B3CD10FD11E7}"/>
    <cellStyle name="Input 193" xfId="13960" xr:uid="{5CAA857D-3F08-4E88-8AD7-15ECE9BD4A3B}"/>
    <cellStyle name="Input 194" xfId="13961" xr:uid="{E43D5633-7928-4A08-9F8A-28A924C06D7F}"/>
    <cellStyle name="Input 195" xfId="13962" xr:uid="{AE9B461C-5403-4A2A-8F9A-7B1050D28CCD}"/>
    <cellStyle name="Input 196" xfId="13963" xr:uid="{7C1B6C5C-E4D4-47CD-B3AD-7F643D4503F9}"/>
    <cellStyle name="Input 197" xfId="13964" xr:uid="{856023BF-F482-4431-ACD1-B74E130F0FA9}"/>
    <cellStyle name="Input 198" xfId="13965" xr:uid="{B361E2FD-C987-405D-8560-5CC403E4F731}"/>
    <cellStyle name="Input 199" xfId="13966" xr:uid="{A9DE2F85-0FB7-4652-837E-AB9171614554}"/>
    <cellStyle name="Input 2" xfId="13967" xr:uid="{20C7E7CE-07FB-4580-84E6-267E92F188C6}"/>
    <cellStyle name="Input 2 2" xfId="13968" xr:uid="{9B5CA3F5-039C-4ADA-8D19-147AE29E1701}"/>
    <cellStyle name="Input 2 2 10" xfId="13969" xr:uid="{70A69F0A-55CC-40D5-B429-B88C65B82752}"/>
    <cellStyle name="Input 2 2 11" xfId="13970" xr:uid="{256114C6-7660-43FB-ACF9-F00682D8A5E4}"/>
    <cellStyle name="Input 2 2 12" xfId="13971" xr:uid="{F714BE1F-69AC-45B4-B3FD-36BBC6D5FD97}"/>
    <cellStyle name="Input 2 2 13" xfId="13972" xr:uid="{8DF83A08-6DC1-430B-949A-7D5DE38988C8}"/>
    <cellStyle name="Input 2 2 14" xfId="13973" xr:uid="{A82D099B-6857-4F13-8E0F-E2873E9BEC36}"/>
    <cellStyle name="Input 2 2 15" xfId="30635" xr:uid="{C0F5E956-C5F4-43BC-83FB-88F4010891EB}"/>
    <cellStyle name="Input 2 2 2" xfId="13974" xr:uid="{C50BF77F-F2C1-4137-9919-07994F638ABA}"/>
    <cellStyle name="Input 2 2 2 10" xfId="13975" xr:uid="{F7E33658-AD50-4ADC-A3C4-3133AB0CF08F}"/>
    <cellStyle name="Input 2 2 2 11" xfId="13976" xr:uid="{D617E9D6-6210-403C-9FC3-28170825615C}"/>
    <cellStyle name="Input 2 2 2 12" xfId="13977" xr:uid="{FEC55224-616D-4EF0-8AEE-CA05A1A32028}"/>
    <cellStyle name="Input 2 2 2 13" xfId="30636" xr:uid="{87EBE1E5-42BD-41C3-9146-5DFA177C6C99}"/>
    <cellStyle name="Input 2 2 2 2" xfId="13978" xr:uid="{791F697A-2A5C-46FF-B7F0-B99D687275B3}"/>
    <cellStyle name="Input 2 2 2 2 2" xfId="30637" xr:uid="{B6CD5A98-DB8F-49EA-B4BE-79B942EAE376}"/>
    <cellStyle name="Input 2 2 2 3" xfId="13979" xr:uid="{9C09E733-3FB6-449F-87CD-35C15C79761C}"/>
    <cellStyle name="Input 2 2 2 4" xfId="13980" xr:uid="{91F3CA93-BA55-436E-B50B-3762AC2DC356}"/>
    <cellStyle name="Input 2 2 2 5" xfId="13981" xr:uid="{95C449AB-7283-40D4-9FCE-627084D9FD76}"/>
    <cellStyle name="Input 2 2 2 6" xfId="13982" xr:uid="{56A29272-134B-4DDF-9A80-DDA3EC02E237}"/>
    <cellStyle name="Input 2 2 2 7" xfId="13983" xr:uid="{5B4B6485-01FB-4D78-926A-5507930B8D85}"/>
    <cellStyle name="Input 2 2 2 8" xfId="13984" xr:uid="{7775FCB0-A7DB-45E6-A365-BA32D553832D}"/>
    <cellStyle name="Input 2 2 2 9" xfId="13985" xr:uid="{30BD1601-A9BE-4270-A197-A689870F760A}"/>
    <cellStyle name="Input 2 2 3" xfId="13986" xr:uid="{8BB2AE44-5C91-4AC6-8777-87E926D361A7}"/>
    <cellStyle name="Input 2 2 3 10" xfId="13987" xr:uid="{8B231BE4-0C27-44F0-B918-B365A65FE390}"/>
    <cellStyle name="Input 2 2 3 11" xfId="13988" xr:uid="{2EEB52AD-1825-4704-81E7-107339878043}"/>
    <cellStyle name="Input 2 2 3 12" xfId="13989" xr:uid="{414DDEBA-4072-4C2F-82F8-A57C6BF40769}"/>
    <cellStyle name="Input 2 2 3 13" xfId="30638" xr:uid="{5353E7E4-6066-4D84-90CF-408CDCDAAB0E}"/>
    <cellStyle name="Input 2 2 3 2" xfId="13990" xr:uid="{FEA51C18-A6E6-483B-8F61-82B7F0937BD1}"/>
    <cellStyle name="Input 2 2 3 3" xfId="13991" xr:uid="{5C714269-3A61-46FA-90CE-A3BA6169BDF8}"/>
    <cellStyle name="Input 2 2 3 4" xfId="13992" xr:uid="{8B45E582-5D2F-4ADA-9611-9C863FC215D2}"/>
    <cellStyle name="Input 2 2 3 5" xfId="13993" xr:uid="{E96FE348-728B-45AF-8C44-93B0BE52EE27}"/>
    <cellStyle name="Input 2 2 3 6" xfId="13994" xr:uid="{F52BB344-44E0-4920-B069-8C7B7B5B7339}"/>
    <cellStyle name="Input 2 2 3 7" xfId="13995" xr:uid="{BE974DD0-28AB-418D-8475-CCA51003F7BE}"/>
    <cellStyle name="Input 2 2 3 8" xfId="13996" xr:uid="{3DA89889-C59E-4CEA-AD5D-4690B2952BB2}"/>
    <cellStyle name="Input 2 2 3 9" xfId="13997" xr:uid="{82AE08E3-B111-4F62-B7B6-040019C2D456}"/>
    <cellStyle name="Input 2 2 4" xfId="13998" xr:uid="{676702CA-503A-415F-9119-F1776B3419B7}"/>
    <cellStyle name="Input 2 2 5" xfId="13999" xr:uid="{6477D029-C022-4064-9C4C-EB6A058D5F14}"/>
    <cellStyle name="Input 2 2 6" xfId="14000" xr:uid="{5897DACB-E403-4DCF-B000-BCCAA5DA02B4}"/>
    <cellStyle name="Input 2 2 7" xfId="14001" xr:uid="{44427988-3A56-4B36-A7CE-4FC03FFC5F29}"/>
    <cellStyle name="Input 2 2 8" xfId="14002" xr:uid="{CE00523F-2E0F-49BE-BCF2-3ACAA64ECD12}"/>
    <cellStyle name="Input 2 2 9" xfId="14003" xr:uid="{C7C3ACFB-82C8-46D2-ACCC-AB4819AFA8D2}"/>
    <cellStyle name="Input 2 3" xfId="14004" xr:uid="{976E5BF1-A650-4D30-9255-6EEA34173222}"/>
    <cellStyle name="Input 2 3 10" xfId="14005" xr:uid="{8EE74F0A-AB70-46D2-8195-79445119FF96}"/>
    <cellStyle name="Input 2 3 11" xfId="14006" xr:uid="{8E023535-DD82-4CC0-AD2E-C87EEEDC6C99}"/>
    <cellStyle name="Input 2 3 12" xfId="14007" xr:uid="{33EFBDC9-434D-4961-A62A-F27AA78EF046}"/>
    <cellStyle name="Input 2 3 13" xfId="14008" xr:uid="{9EBD0D4D-3B20-44C8-8516-EEF87DE59EEA}"/>
    <cellStyle name="Input 2 3 14" xfId="14009" xr:uid="{34310D01-DB11-4225-80C4-479CAFA0E517}"/>
    <cellStyle name="Input 2 3 15" xfId="30639" xr:uid="{E5D68C67-B52D-43A0-9E9B-F946E7BD86E8}"/>
    <cellStyle name="Input 2 3 2" xfId="14010" xr:uid="{FA2E37DA-DFDF-46D0-BE76-52C406CEE9DD}"/>
    <cellStyle name="Input 2 3 2 10" xfId="14011" xr:uid="{7E2A4E72-EB6F-44B7-9C4B-2D931948DE67}"/>
    <cellStyle name="Input 2 3 2 11" xfId="14012" xr:uid="{CF083309-0496-4D47-A1D4-BA56C6447359}"/>
    <cellStyle name="Input 2 3 2 12" xfId="14013" xr:uid="{3906ADF3-EAC3-47E8-AC6A-B2D93254C476}"/>
    <cellStyle name="Input 2 3 2 13" xfId="30640" xr:uid="{B9E8BFE7-C495-449F-BA10-7B3CBD5DA2C6}"/>
    <cellStyle name="Input 2 3 2 2" xfId="14014" xr:uid="{D3F20E53-3893-4439-B034-7379650BCEC9}"/>
    <cellStyle name="Input 2 3 2 3" xfId="14015" xr:uid="{0C577BAF-C346-4815-92D0-D076A32AFEAC}"/>
    <cellStyle name="Input 2 3 2 4" xfId="14016" xr:uid="{B13F73D1-6A2D-4F76-B65A-A66871CF546B}"/>
    <cellStyle name="Input 2 3 2 5" xfId="14017" xr:uid="{A5C1F538-5FB8-403F-A810-D391DD7BE468}"/>
    <cellStyle name="Input 2 3 2 6" xfId="14018" xr:uid="{6CB83F17-2BBA-49D1-AE46-BBD146504ACA}"/>
    <cellStyle name="Input 2 3 2 7" xfId="14019" xr:uid="{1B0EB186-D80A-4B15-BF1A-542BA7D55534}"/>
    <cellStyle name="Input 2 3 2 8" xfId="14020" xr:uid="{F2769046-BAF8-4D0F-8F58-60E249C2C219}"/>
    <cellStyle name="Input 2 3 2 9" xfId="14021" xr:uid="{3E366934-C75B-4182-8949-55D933790178}"/>
    <cellStyle name="Input 2 3 3" xfId="14022" xr:uid="{5C493998-4DD2-40B7-BB9D-FB02A42BC62D}"/>
    <cellStyle name="Input 2 3 3 10" xfId="14023" xr:uid="{CEE764CD-65F3-4CA4-8C4E-6A71B29300D5}"/>
    <cellStyle name="Input 2 3 3 11" xfId="14024" xr:uid="{64264D53-F5D2-4D83-8C18-71AA10994B63}"/>
    <cellStyle name="Input 2 3 3 12" xfId="14025" xr:uid="{8039C956-81FE-415B-8984-7B35148EA50D}"/>
    <cellStyle name="Input 2 3 3 2" xfId="14026" xr:uid="{A9AB6E9A-B84F-4B9F-B216-F6F5A1A77E91}"/>
    <cellStyle name="Input 2 3 3 3" xfId="14027" xr:uid="{41A654AC-80BC-4249-B2A5-AEDF85BA5189}"/>
    <cellStyle name="Input 2 3 3 4" xfId="14028" xr:uid="{EBB1AB0A-AFC9-4F08-BB68-57928068AFD9}"/>
    <cellStyle name="Input 2 3 3 5" xfId="14029" xr:uid="{76BF0E92-3901-4A81-9610-917375EE3877}"/>
    <cellStyle name="Input 2 3 3 6" xfId="14030" xr:uid="{E1DD3D39-E402-4A89-B20B-DDB64980350D}"/>
    <cellStyle name="Input 2 3 3 7" xfId="14031" xr:uid="{5E20CF21-751B-471A-9E32-620C18320B6F}"/>
    <cellStyle name="Input 2 3 3 8" xfId="14032" xr:uid="{A5D18CBE-F56B-4AF1-8DB1-4E7CBC736672}"/>
    <cellStyle name="Input 2 3 3 9" xfId="14033" xr:uid="{D91A3564-FA29-4A89-A6AD-8A8FF546CFF7}"/>
    <cellStyle name="Input 2 3 4" xfId="14034" xr:uid="{718B6465-3F79-490F-A9CA-ED3FEB6AE633}"/>
    <cellStyle name="Input 2 3 5" xfId="14035" xr:uid="{BF085057-A7BE-46D0-AABD-F042FCC78F5D}"/>
    <cellStyle name="Input 2 3 6" xfId="14036" xr:uid="{0F47201A-5410-4D95-A902-673EBF8EFE08}"/>
    <cellStyle name="Input 2 3 7" xfId="14037" xr:uid="{76C61FB6-53EE-4E7B-8BFE-F235F287DCD7}"/>
    <cellStyle name="Input 2 3 8" xfId="14038" xr:uid="{ADA33D32-2B9A-4C7E-8791-2C3C40509CB2}"/>
    <cellStyle name="Input 2 3 9" xfId="14039" xr:uid="{222FC82A-B52B-4AFB-9092-19D844396E7F}"/>
    <cellStyle name="Input 2 4" xfId="14040" xr:uid="{0B8E947A-AB52-47AB-8D61-BABE54833BB5}"/>
    <cellStyle name="Input 2 5" xfId="27331" xr:uid="{ECA12FD0-8417-48F5-8670-27EE7B1D3863}"/>
    <cellStyle name="Input 2_Copy of SWD journal entry template v2" xfId="14041" xr:uid="{E132AA06-E186-41FA-B599-1F5BDBC3EFAA}"/>
    <cellStyle name="Input 20" xfId="14042" xr:uid="{8211E976-EE42-4083-A482-7B3874098887}"/>
    <cellStyle name="Input 20 10" xfId="14043" xr:uid="{BA19FCDF-83AF-4D9C-B959-EF23A43330CE}"/>
    <cellStyle name="Input 20 11" xfId="14044" xr:uid="{F1DA79AB-52D8-4B0E-88A1-01596B1F4067}"/>
    <cellStyle name="Input 20 12" xfId="14045" xr:uid="{009D9AF7-D546-42BB-AAA0-CA2D510F2FEB}"/>
    <cellStyle name="Input 20 13" xfId="14046" xr:uid="{8C05228F-8C98-40CD-AD16-9968A2B6F91E}"/>
    <cellStyle name="Input 20 14" xfId="14047" xr:uid="{82F22710-7346-46B2-8A56-5A601A9216ED}"/>
    <cellStyle name="Input 20 15" xfId="30641" xr:uid="{F08F2DDA-1831-4C99-8E33-319C241D3091}"/>
    <cellStyle name="Input 20 2" xfId="14048" xr:uid="{CBD27E88-4A6B-4D91-900A-CEA80319949F}"/>
    <cellStyle name="Input 20 2 10" xfId="14049" xr:uid="{3DEB31F5-1132-42D8-9963-17906152BA10}"/>
    <cellStyle name="Input 20 2 11" xfId="14050" xr:uid="{A8446C2A-AB35-4FBD-9E29-CA6B3A3D71EC}"/>
    <cellStyle name="Input 20 2 12" xfId="14051" xr:uid="{364E1EA3-E4D3-4530-9F78-464B0804BDFD}"/>
    <cellStyle name="Input 20 2 13" xfId="30642" xr:uid="{728AF7D7-9060-4A2A-8E69-CB64EBB29A29}"/>
    <cellStyle name="Input 20 2 2" xfId="14052" xr:uid="{1ACAF6FE-C76F-48C1-9A4E-DCB46D2DC299}"/>
    <cellStyle name="Input 20 2 2 2" xfId="30643" xr:uid="{92E0E879-284B-457F-8CF5-E9399BA4E98C}"/>
    <cellStyle name="Input 20 2 3" xfId="14053" xr:uid="{47F54714-14B4-4248-8AC8-E2EB4698141F}"/>
    <cellStyle name="Input 20 2 4" xfId="14054" xr:uid="{C30407BA-8639-4CF4-B6B1-44138F3A2CAB}"/>
    <cellStyle name="Input 20 2 5" xfId="14055" xr:uid="{30C0506B-780E-4BE9-9D58-DBC0E867DA60}"/>
    <cellStyle name="Input 20 2 6" xfId="14056" xr:uid="{4478EAD3-0C52-4EA9-AC16-EB1FAAEE74D3}"/>
    <cellStyle name="Input 20 2 7" xfId="14057" xr:uid="{3147B060-815B-4B73-9B4D-7FB55E42E6E2}"/>
    <cellStyle name="Input 20 2 8" xfId="14058" xr:uid="{ED63C6E5-1988-4D47-AAA0-168E15A00238}"/>
    <cellStyle name="Input 20 2 9" xfId="14059" xr:uid="{22CC797C-B090-48EB-BD47-054621F8B090}"/>
    <cellStyle name="Input 20 3" xfId="14060" xr:uid="{C5843A8E-CD0C-4654-BAFA-DAD885F71850}"/>
    <cellStyle name="Input 20 3 10" xfId="14061" xr:uid="{A85879DE-7642-4825-A87B-CDFC934609BF}"/>
    <cellStyle name="Input 20 3 11" xfId="14062" xr:uid="{9AB251B8-96A9-4766-9E09-C6C769965274}"/>
    <cellStyle name="Input 20 3 12" xfId="14063" xr:uid="{082FD5C1-5470-4D97-A04A-27E89631FCE0}"/>
    <cellStyle name="Input 20 3 2" xfId="14064" xr:uid="{0A83CDF5-B5A5-4FE9-9506-AAFD6BB2A504}"/>
    <cellStyle name="Input 20 3 3" xfId="14065" xr:uid="{97021CE7-C59C-4095-ACE1-BE95BBFA7BF6}"/>
    <cellStyle name="Input 20 3 4" xfId="14066" xr:uid="{D79D11B0-E32C-4FEA-A172-DEE240F0AF53}"/>
    <cellStyle name="Input 20 3 5" xfId="14067" xr:uid="{1EA7ADEE-2C02-4ADD-8B69-E5688AE97640}"/>
    <cellStyle name="Input 20 3 6" xfId="14068" xr:uid="{01598EE5-5CEE-436D-9161-D718FBE45618}"/>
    <cellStyle name="Input 20 3 7" xfId="14069" xr:uid="{8CBBEA02-D251-42FA-BE2F-217FC03B40F8}"/>
    <cellStyle name="Input 20 3 8" xfId="14070" xr:uid="{6E277D07-883C-49C1-A6E1-A1FB747A3855}"/>
    <cellStyle name="Input 20 3 9" xfId="14071" xr:uid="{1423789E-A06F-4F99-946D-86B7AE5B96BC}"/>
    <cellStyle name="Input 20 4" xfId="14072" xr:uid="{244DB993-8F70-4278-AA17-E980868C65FE}"/>
    <cellStyle name="Input 20 5" xfId="14073" xr:uid="{817FC28B-06C9-4C1C-9A42-94C3ED814315}"/>
    <cellStyle name="Input 20 6" xfId="14074" xr:uid="{419475F7-BAE9-4877-9ECA-B89554D9C2FC}"/>
    <cellStyle name="Input 20 7" xfId="14075" xr:uid="{7A8131E2-32F9-4CB5-8110-9C198E3519EC}"/>
    <cellStyle name="Input 20 8" xfId="14076" xr:uid="{C896E298-7E5A-4E5B-8D8E-03F5BDF5A0FC}"/>
    <cellStyle name="Input 20 9" xfId="14077" xr:uid="{85B3C931-87B1-45A6-A78F-4AC777ED4A2E}"/>
    <cellStyle name="Input 200" xfId="14078" xr:uid="{00BD2BF8-C60C-4390-96AC-6D90A625C27B}"/>
    <cellStyle name="Input 201" xfId="14079" xr:uid="{7EB230CB-7D8D-48BA-9C19-42B5AE7C7077}"/>
    <cellStyle name="Input 202" xfId="14080" xr:uid="{E54AA3C9-8A57-4B63-8AAA-9A4DA886230F}"/>
    <cellStyle name="Input 203" xfId="14081" xr:uid="{D9B17751-961D-4149-8EDC-FD8218AF4FFC}"/>
    <cellStyle name="Input 204" xfId="14082" xr:uid="{299CC1AE-714B-46CC-B651-385EACE8C1A5}"/>
    <cellStyle name="Input 205" xfId="14083" xr:uid="{82BDDACF-5C12-4108-84DA-9B6FD2625A99}"/>
    <cellStyle name="Input 206" xfId="14084" xr:uid="{6358DE87-C590-430B-8409-7052F814C63E}"/>
    <cellStyle name="Input 207" xfId="14085" xr:uid="{52736EB0-CA1E-4152-BD86-50C017CEE358}"/>
    <cellStyle name="Input 208" xfId="14086" xr:uid="{5B4FC816-472D-425A-A0FC-3A3BFE101E33}"/>
    <cellStyle name="Input 209" xfId="14087" xr:uid="{86209DA9-89E6-4386-B34B-39F96EF46637}"/>
    <cellStyle name="Input 21" xfId="14088" xr:uid="{0D6C3545-E602-44D2-B21B-5FCFE7A6D05F}"/>
    <cellStyle name="Input 21 10" xfId="14089" xr:uid="{9C4A7A3E-6615-45AF-9709-4880D0F0C5A4}"/>
    <cellStyle name="Input 21 11" xfId="14090" xr:uid="{6BA6A6FE-1B1B-42B6-BB5F-F5B3F2B0897A}"/>
    <cellStyle name="Input 21 12" xfId="14091" xr:uid="{82CF23AA-19F6-4471-84DD-B79185F1204B}"/>
    <cellStyle name="Input 21 13" xfId="14092" xr:uid="{FE2FF47E-CB80-475D-9826-A5514094C4F0}"/>
    <cellStyle name="Input 21 14" xfId="14093" xr:uid="{333ECBCA-4201-426E-B012-9B0732405233}"/>
    <cellStyle name="Input 21 15" xfId="30644" xr:uid="{41EAE042-AD69-4E00-98C6-BEC41B439825}"/>
    <cellStyle name="Input 21 2" xfId="14094" xr:uid="{47B7FB7D-FFFD-47EA-BE5C-D784462AE270}"/>
    <cellStyle name="Input 21 2 10" xfId="14095" xr:uid="{A20080D0-DA06-44CA-B4AA-EF9ACF4A4857}"/>
    <cellStyle name="Input 21 2 11" xfId="14096" xr:uid="{E703D193-40E5-4587-B5DD-60395A7AD29E}"/>
    <cellStyle name="Input 21 2 12" xfId="14097" xr:uid="{ADE1D9BF-8569-4B1F-B8CB-A853CB9C7BA2}"/>
    <cellStyle name="Input 21 2 13" xfId="30645" xr:uid="{31377718-54B7-4A7E-8103-1D2DA7D95569}"/>
    <cellStyle name="Input 21 2 2" xfId="14098" xr:uid="{6599B374-D4BD-488F-840B-D7C4B6C030E8}"/>
    <cellStyle name="Input 21 2 2 2" xfId="30646" xr:uid="{8DD5DA37-D8FF-4DD3-AEA0-3B752025BB54}"/>
    <cellStyle name="Input 21 2 3" xfId="14099" xr:uid="{EA995C9A-9823-40EF-B76F-19B53D536404}"/>
    <cellStyle name="Input 21 2 4" xfId="14100" xr:uid="{ACC17FA2-0E25-4B44-BB38-9FC13A701D86}"/>
    <cellStyle name="Input 21 2 5" xfId="14101" xr:uid="{09A616F3-362B-442A-8583-F5A934E5B5CE}"/>
    <cellStyle name="Input 21 2 6" xfId="14102" xr:uid="{CA59037D-CECE-4804-A572-997C7DF7BB67}"/>
    <cellStyle name="Input 21 2 7" xfId="14103" xr:uid="{42B857DA-89F3-498E-A80C-B851515997B5}"/>
    <cellStyle name="Input 21 2 8" xfId="14104" xr:uid="{7F9074F2-A9F5-4C96-90B1-B80104A05E4C}"/>
    <cellStyle name="Input 21 2 9" xfId="14105" xr:uid="{FBE5050C-0801-4707-9580-C20E2CDB10B6}"/>
    <cellStyle name="Input 21 3" xfId="14106" xr:uid="{42F6FA8A-A843-4B29-93A4-8F069AF73F4D}"/>
    <cellStyle name="Input 21 3 10" xfId="14107" xr:uid="{387983CC-0C9D-4A49-BB78-786FDB40F8BE}"/>
    <cellStyle name="Input 21 3 11" xfId="14108" xr:uid="{D1886866-7A2C-4667-BE86-F8381730223C}"/>
    <cellStyle name="Input 21 3 12" xfId="14109" xr:uid="{D2780B09-D9F0-4224-A94E-482357FE7B82}"/>
    <cellStyle name="Input 21 3 2" xfId="14110" xr:uid="{D230032E-BD33-45A1-B767-6A8BCA7261C8}"/>
    <cellStyle name="Input 21 3 3" xfId="14111" xr:uid="{F632CB36-4948-4EE8-93AF-B98B2E032C31}"/>
    <cellStyle name="Input 21 3 4" xfId="14112" xr:uid="{3B596880-E006-4EA5-8BE6-2A3DD080B17F}"/>
    <cellStyle name="Input 21 3 5" xfId="14113" xr:uid="{46ABD0BF-C229-46C4-BC22-F206EC51E963}"/>
    <cellStyle name="Input 21 3 6" xfId="14114" xr:uid="{A0EE2CA3-E817-4244-A445-4E7A43363C24}"/>
    <cellStyle name="Input 21 3 7" xfId="14115" xr:uid="{9E65CE02-2330-4AC6-9C2A-A50AFFEE23CC}"/>
    <cellStyle name="Input 21 3 8" xfId="14116" xr:uid="{2A58CA48-45C5-4F7A-9DFE-C4BAD45BA139}"/>
    <cellStyle name="Input 21 3 9" xfId="14117" xr:uid="{1A6B014B-19DF-4833-8C1E-9505FFCEAAF7}"/>
    <cellStyle name="Input 21 4" xfId="14118" xr:uid="{66D2E09E-CDC6-4F11-B19E-A0EFE4B68F65}"/>
    <cellStyle name="Input 21 5" xfId="14119" xr:uid="{4A3C515E-BBFB-429C-89EF-BF8F8B8F1BA5}"/>
    <cellStyle name="Input 21 6" xfId="14120" xr:uid="{9FB5B7D0-3D9D-419E-9C10-A8D8E24BF74D}"/>
    <cellStyle name="Input 21 7" xfId="14121" xr:uid="{37A5D46B-C228-4B2C-958A-901AAB1982D3}"/>
    <cellStyle name="Input 21 8" xfId="14122" xr:uid="{B08D55CB-426A-4FFC-8D50-566DE2088464}"/>
    <cellStyle name="Input 21 9" xfId="14123" xr:uid="{AEB0B798-569E-4229-8458-2955694BA70C}"/>
    <cellStyle name="Input 210" xfId="14124" xr:uid="{4873FB97-5651-44F6-8C96-01E4912A8339}"/>
    <cellStyle name="Input 211" xfId="14125" xr:uid="{0DBB49A8-70E9-4D9A-AB24-C52FC2706DD3}"/>
    <cellStyle name="Input 212" xfId="14126" xr:uid="{A81BBCF7-1AFB-43D4-9A8C-81E1F415C4C4}"/>
    <cellStyle name="Input 213" xfId="14127" xr:uid="{A4AC68EF-9058-4929-B785-E5285E8D94D4}"/>
    <cellStyle name="Input 214" xfId="14128" xr:uid="{72E8B533-6941-481C-88D0-2439726C4E10}"/>
    <cellStyle name="Input 215" xfId="14129" xr:uid="{4F0AAF17-DF7F-4665-81A1-1C58B6237201}"/>
    <cellStyle name="Input 216" xfId="14130" xr:uid="{CFBC641D-6EC8-440B-A16F-27B5575CCF25}"/>
    <cellStyle name="Input 217" xfId="14131" xr:uid="{989979D0-B999-4457-B5A7-82DCBE6DB368}"/>
    <cellStyle name="Input 218" xfId="14132" xr:uid="{A70D21D6-100E-42D9-8F14-CE8C08B5BE56}"/>
    <cellStyle name="Input 219" xfId="14133" xr:uid="{A7DCF7B8-84C3-4DE4-8825-634F241F84A0}"/>
    <cellStyle name="Input 22" xfId="14134" xr:uid="{892C4961-00D9-4583-82EF-B53A63D2B614}"/>
    <cellStyle name="Input 22 10" xfId="14135" xr:uid="{2454C9F9-7DD6-4D70-86A6-3701AE91833E}"/>
    <cellStyle name="Input 22 11" xfId="14136" xr:uid="{BDE5E26D-356D-4C96-8C05-8818AB34617C}"/>
    <cellStyle name="Input 22 12" xfId="14137" xr:uid="{DF498A67-FF69-46ED-B293-AE3FF585DCD6}"/>
    <cellStyle name="Input 22 13" xfId="14138" xr:uid="{7FBB7A8F-96DF-487A-BEBF-BED46FA7B7EA}"/>
    <cellStyle name="Input 22 14" xfId="14139" xr:uid="{E2986B98-AA4B-49E6-B668-4002E6D2D10F}"/>
    <cellStyle name="Input 22 15" xfId="30647" xr:uid="{3A105452-7DFD-40C6-8596-2A577F85AB40}"/>
    <cellStyle name="Input 22 2" xfId="14140" xr:uid="{E019E776-40BA-4A8C-AFF8-D296CB2FF60C}"/>
    <cellStyle name="Input 22 2 10" xfId="14141" xr:uid="{7EDD011B-60DD-4714-96EA-A2F7AC952BB9}"/>
    <cellStyle name="Input 22 2 11" xfId="14142" xr:uid="{6C736DF4-9A1A-45B5-8DAB-B79E56A4E963}"/>
    <cellStyle name="Input 22 2 12" xfId="14143" xr:uid="{DD795635-5958-4B33-B8D2-8BE6E2DEA586}"/>
    <cellStyle name="Input 22 2 13" xfId="30648" xr:uid="{32395795-40D4-43BB-B687-75C2AFBF10F3}"/>
    <cellStyle name="Input 22 2 2" xfId="14144" xr:uid="{165F86B8-ADA5-49AE-B2D2-7FFD32F5743B}"/>
    <cellStyle name="Input 22 2 2 2" xfId="30649" xr:uid="{F14CBE33-6D8D-4B18-B25F-3E81626C2B9C}"/>
    <cellStyle name="Input 22 2 3" xfId="14145" xr:uid="{E673772A-868C-498E-86B6-374EFC167FC1}"/>
    <cellStyle name="Input 22 2 4" xfId="14146" xr:uid="{9D7A0BB4-A29A-44C0-AE47-3E226C078403}"/>
    <cellStyle name="Input 22 2 5" xfId="14147" xr:uid="{E68CDC65-B91B-4B9A-8D6A-227ACCFCDCB4}"/>
    <cellStyle name="Input 22 2 6" xfId="14148" xr:uid="{95986912-476A-4813-8FAD-DD836FA3B3B2}"/>
    <cellStyle name="Input 22 2 7" xfId="14149" xr:uid="{8990057F-643B-45E0-8FF2-1FD6666E7782}"/>
    <cellStyle name="Input 22 2 8" xfId="14150" xr:uid="{DF5FEB0D-CE3D-44CC-8D80-206C6A8930CE}"/>
    <cellStyle name="Input 22 2 9" xfId="14151" xr:uid="{C15B7007-CDDB-4EC1-BF33-0FED9EF66232}"/>
    <cellStyle name="Input 22 3" xfId="14152" xr:uid="{11BBCC50-E7D8-4376-8DB7-E0E415B676DE}"/>
    <cellStyle name="Input 22 3 10" xfId="14153" xr:uid="{7F0EF893-7926-4D44-A525-E50325EEB373}"/>
    <cellStyle name="Input 22 3 11" xfId="14154" xr:uid="{02A9E91F-F906-49FE-9844-5A66C5F42F8D}"/>
    <cellStyle name="Input 22 3 12" xfId="14155" xr:uid="{8112B812-84A4-4C12-849A-642F32FFE500}"/>
    <cellStyle name="Input 22 3 2" xfId="14156" xr:uid="{80C0C142-E18D-4ECF-ABDB-3CC4455A9D24}"/>
    <cellStyle name="Input 22 3 3" xfId="14157" xr:uid="{EAFFD05E-5281-4D73-A3DC-D74BB4B09B74}"/>
    <cellStyle name="Input 22 3 4" xfId="14158" xr:uid="{B01E7A89-481B-4E38-9EFC-D7F24E50971E}"/>
    <cellStyle name="Input 22 3 5" xfId="14159" xr:uid="{E8BC3578-2F03-4725-8F2C-4F69F01991E8}"/>
    <cellStyle name="Input 22 3 6" xfId="14160" xr:uid="{C2CAB046-5114-4229-A1EF-8753EF90A525}"/>
    <cellStyle name="Input 22 3 7" xfId="14161" xr:uid="{83287D0D-4448-4E9E-A912-6F5F4B56C4F4}"/>
    <cellStyle name="Input 22 3 8" xfId="14162" xr:uid="{ED6B1E77-5598-4A8F-8D3E-677C76A2F8BC}"/>
    <cellStyle name="Input 22 3 9" xfId="14163" xr:uid="{FAF38721-C9D4-4CCE-A71E-52FE5897700E}"/>
    <cellStyle name="Input 22 4" xfId="14164" xr:uid="{28E0A3A2-6E5F-46BD-B35B-A90113842D89}"/>
    <cellStyle name="Input 22 5" xfId="14165" xr:uid="{58546135-F9D6-402F-A140-03B24F6754C9}"/>
    <cellStyle name="Input 22 6" xfId="14166" xr:uid="{CF4D98C8-686B-4662-A244-83AC96FD6494}"/>
    <cellStyle name="Input 22 7" xfId="14167" xr:uid="{82170495-B480-48AD-8EF7-4CF41474B98A}"/>
    <cellStyle name="Input 22 8" xfId="14168" xr:uid="{4DC23741-A9A2-46B7-B606-6E31E9FBF709}"/>
    <cellStyle name="Input 22 9" xfId="14169" xr:uid="{15398C63-2E30-4192-AFB2-33E37F2C80A9}"/>
    <cellStyle name="Input 220" xfId="14170" xr:uid="{A77B1FE9-603C-4FA3-ADB4-C0DE659CF79B}"/>
    <cellStyle name="Input 221" xfId="14171" xr:uid="{E7F122C4-0FD9-4135-ACD6-626D78281A3E}"/>
    <cellStyle name="Input 222" xfId="14172" xr:uid="{56EAD2F1-DA69-408C-98E6-85066E472982}"/>
    <cellStyle name="Input 223" xfId="14173" xr:uid="{A8FB1F7A-8B09-42C1-BEB6-C350D8214EE3}"/>
    <cellStyle name="Input 224" xfId="14174" xr:uid="{80C425F8-DF96-4CE8-8573-738B40A9ABD2}"/>
    <cellStyle name="Input 225" xfId="14175" xr:uid="{E5D1A922-BC60-4DFA-8C42-148DDA42115F}"/>
    <cellStyle name="Input 226" xfId="14176" xr:uid="{FF0B765A-F3FF-460E-B6F5-9F881AFA5304}"/>
    <cellStyle name="Input 227" xfId="14177" xr:uid="{617E4AA4-EECF-4E81-81BA-EE186A1D336F}"/>
    <cellStyle name="Input 228" xfId="14178" xr:uid="{9B6614B2-7269-4B9A-8290-906B12287F47}"/>
    <cellStyle name="Input 229" xfId="14179" xr:uid="{EFDFD04B-B46A-4C61-9C34-F4C560996C42}"/>
    <cellStyle name="Input 23" xfId="14180" xr:uid="{89091F5A-0DA6-44C2-A66B-8ACF1864DB48}"/>
    <cellStyle name="Input 23 10" xfId="14181" xr:uid="{26A736A0-A265-4216-AADE-CA1F9A70C6CE}"/>
    <cellStyle name="Input 23 11" xfId="14182" xr:uid="{26C8F4E0-FB3E-4449-9057-AE17872DAB6E}"/>
    <cellStyle name="Input 23 12" xfId="14183" xr:uid="{C05196F0-60E0-4C8C-A100-18E02D2BD971}"/>
    <cellStyle name="Input 23 13" xfId="14184" xr:uid="{1761C6AA-9B54-4745-831B-C02B766B0DA3}"/>
    <cellStyle name="Input 23 14" xfId="14185" xr:uid="{EB1278EB-68CA-4C78-A562-E7345C65F9DB}"/>
    <cellStyle name="Input 23 15" xfId="30650" xr:uid="{ED7A765B-1CC4-4138-A1E1-A9FA55DA8284}"/>
    <cellStyle name="Input 23 2" xfId="14186" xr:uid="{4DFDE925-EEB6-416C-BF36-3BD743BB21E0}"/>
    <cellStyle name="Input 23 2 10" xfId="14187" xr:uid="{91A57B5F-74F6-40C0-8722-602B8161EF3E}"/>
    <cellStyle name="Input 23 2 11" xfId="14188" xr:uid="{87CE139C-9266-45AC-8E4A-1BAE499040FB}"/>
    <cellStyle name="Input 23 2 12" xfId="14189" xr:uid="{196BF7AA-C763-4343-B17A-DED96E890A14}"/>
    <cellStyle name="Input 23 2 13" xfId="30651" xr:uid="{3BC1E2C9-DE74-469C-B710-3F63EB6C5709}"/>
    <cellStyle name="Input 23 2 2" xfId="14190" xr:uid="{B89F62DF-9548-4410-97E5-098A35D7E65B}"/>
    <cellStyle name="Input 23 2 2 2" xfId="30652" xr:uid="{E0E67951-4B3C-4FBC-882B-DD27E89901E7}"/>
    <cellStyle name="Input 23 2 3" xfId="14191" xr:uid="{A9A41EA1-C4FC-4665-854C-D104D6C74E94}"/>
    <cellStyle name="Input 23 2 4" xfId="14192" xr:uid="{EACF2680-CFAC-4753-8E45-4A30EA1BC1FE}"/>
    <cellStyle name="Input 23 2 5" xfId="14193" xr:uid="{98D2DEB6-5CB5-423C-9BE8-B92BF7E05340}"/>
    <cellStyle name="Input 23 2 6" xfId="14194" xr:uid="{E928A499-80B6-400A-B9BB-33641F4C5595}"/>
    <cellStyle name="Input 23 2 7" xfId="14195" xr:uid="{AB416FE4-E86D-4F7E-805F-7FA79B975C0A}"/>
    <cellStyle name="Input 23 2 8" xfId="14196" xr:uid="{ECA2F701-D7E3-4EE6-9A38-F250576BB06D}"/>
    <cellStyle name="Input 23 2 9" xfId="14197" xr:uid="{F6A96AA4-4154-4317-89F5-4932D1131444}"/>
    <cellStyle name="Input 23 3" xfId="14198" xr:uid="{A6C0ABCF-3BC0-40C7-A782-F5AE6A44DA40}"/>
    <cellStyle name="Input 23 3 10" xfId="14199" xr:uid="{86AD69DF-C4FA-4597-BD5C-888D088C0BD7}"/>
    <cellStyle name="Input 23 3 11" xfId="14200" xr:uid="{54C4B3A8-9BA8-4CF0-84D0-FD71E0A5F70C}"/>
    <cellStyle name="Input 23 3 12" xfId="14201" xr:uid="{C2E2C23B-5B0F-48CB-9AF1-09096F1BE79F}"/>
    <cellStyle name="Input 23 3 2" xfId="14202" xr:uid="{4135EE29-099D-4637-98C4-B4DED8EE1CFC}"/>
    <cellStyle name="Input 23 3 3" xfId="14203" xr:uid="{EB67D1E9-2807-4C39-B980-E4CFAB49ABE7}"/>
    <cellStyle name="Input 23 3 4" xfId="14204" xr:uid="{FEB0EB50-ED3F-42CD-9FAA-0BD42EE15D4C}"/>
    <cellStyle name="Input 23 3 5" xfId="14205" xr:uid="{A1E47E37-1CAF-4812-8769-F26C6E5C8AC7}"/>
    <cellStyle name="Input 23 3 6" xfId="14206" xr:uid="{B2D70CB7-1433-4616-A406-FEA363FA604F}"/>
    <cellStyle name="Input 23 3 7" xfId="14207" xr:uid="{21191B4B-9D09-4D8D-BE1B-0430B6E99495}"/>
    <cellStyle name="Input 23 3 8" xfId="14208" xr:uid="{F7458012-9B4C-4275-87BB-132368BBC071}"/>
    <cellStyle name="Input 23 3 9" xfId="14209" xr:uid="{0953895E-EF8A-4A46-9EB3-C30E285286B1}"/>
    <cellStyle name="Input 23 4" xfId="14210" xr:uid="{CA7934C8-6489-4B2D-8064-5FC90318465D}"/>
    <cellStyle name="Input 23 5" xfId="14211" xr:uid="{6E993A06-5B24-4A47-AEE2-1299C842CBCB}"/>
    <cellStyle name="Input 23 6" xfId="14212" xr:uid="{7270D88A-371A-45C8-B0D5-A971CB292779}"/>
    <cellStyle name="Input 23 7" xfId="14213" xr:uid="{98FB7CDA-783A-41E2-B6BB-0D1DA4F1DCE7}"/>
    <cellStyle name="Input 23 8" xfId="14214" xr:uid="{0014E0FA-AB9C-4BF5-AA6F-04F3E3EC1719}"/>
    <cellStyle name="Input 23 9" xfId="14215" xr:uid="{7E734F40-A388-4FE5-BA7A-4DC7B41B9876}"/>
    <cellStyle name="Input 230" xfId="14216" xr:uid="{19F64118-9EDC-408F-8C30-3B2B61016102}"/>
    <cellStyle name="Input 231" xfId="14217" xr:uid="{99C12BF2-5298-4B39-9045-EA78C6ABD96B}"/>
    <cellStyle name="Input 232" xfId="14218" xr:uid="{E761BE4F-9F83-4564-972E-270CC588D455}"/>
    <cellStyle name="Input 233" xfId="14219" xr:uid="{B5E9B80E-496C-483A-82FC-3CF3F0B08BDF}"/>
    <cellStyle name="Input 234" xfId="14220" xr:uid="{48F9C843-9D0D-44DC-954B-80638214440B}"/>
    <cellStyle name="Input 235" xfId="14221" xr:uid="{35530A0C-4508-4BE5-A14E-3212BB012BD8}"/>
    <cellStyle name="Input 236" xfId="14222" xr:uid="{49959EFF-25B9-43E5-9EA2-EEE0DEE639C2}"/>
    <cellStyle name="Input 237" xfId="14223" xr:uid="{5F55316E-C7A1-4E83-BFD3-0B6F284F4900}"/>
    <cellStyle name="Input 238" xfId="14224" xr:uid="{A85A0466-F0CF-4743-BB92-13BFB20466C6}"/>
    <cellStyle name="Input 239" xfId="14225" xr:uid="{0CDE2508-4009-473D-9D5B-FBE4FEE44C43}"/>
    <cellStyle name="Input 24" xfId="14226" xr:uid="{131B09B4-76CC-4D89-9875-2089E7D9749A}"/>
    <cellStyle name="Input 24 10" xfId="14227" xr:uid="{A48901CE-0DAD-4F2A-839F-2712145C2634}"/>
    <cellStyle name="Input 24 11" xfId="14228" xr:uid="{40734B7E-7D10-41A3-B88D-AB90A4DC66E5}"/>
    <cellStyle name="Input 24 12" xfId="14229" xr:uid="{3D8A61A5-77A3-4AB2-9FA5-D95B70D3EDFC}"/>
    <cellStyle name="Input 24 13" xfId="14230" xr:uid="{1F4172CD-2616-4FF7-8C83-F0CC6562718C}"/>
    <cellStyle name="Input 24 14" xfId="14231" xr:uid="{69A2CD3D-3EBD-4312-B073-F32FAD08F4BF}"/>
    <cellStyle name="Input 24 2" xfId="14232" xr:uid="{08468394-CC31-4F46-A10B-D0BA5988CC3B}"/>
    <cellStyle name="Input 24 2 10" xfId="14233" xr:uid="{F0A705CC-CC63-4C72-B438-CB96FFCB81CC}"/>
    <cellStyle name="Input 24 2 11" xfId="14234" xr:uid="{8A8D75B7-387F-4B00-BBFC-86F41714D2BD}"/>
    <cellStyle name="Input 24 2 12" xfId="14235" xr:uid="{26DD4614-8131-4628-B961-69F72C3CE64B}"/>
    <cellStyle name="Input 24 2 2" xfId="14236" xr:uid="{3870E98F-301F-403C-9F5D-54206637F394}"/>
    <cellStyle name="Input 24 2 3" xfId="14237" xr:uid="{B1ECF45F-6DE0-46A9-8315-D46401124914}"/>
    <cellStyle name="Input 24 2 4" xfId="14238" xr:uid="{162F6B91-D212-47D8-9C31-6A731F79BE68}"/>
    <cellStyle name="Input 24 2 5" xfId="14239" xr:uid="{036E37AA-9F7E-4D18-8BB1-DC270E92288F}"/>
    <cellStyle name="Input 24 2 6" xfId="14240" xr:uid="{7159DE0F-AD73-4C11-8BC5-C696F27D6510}"/>
    <cellStyle name="Input 24 2 7" xfId="14241" xr:uid="{0378FF9F-3DE8-4014-A544-1888162D4DC5}"/>
    <cellStyle name="Input 24 2 8" xfId="14242" xr:uid="{5969F2CA-2E81-4A59-8A05-E3FFE11F87BD}"/>
    <cellStyle name="Input 24 2 9" xfId="14243" xr:uid="{16E228D2-AA83-4DD3-8575-9EF90869D446}"/>
    <cellStyle name="Input 24 3" xfId="14244" xr:uid="{44430CC1-1B53-4EA8-AA4D-EEF7188C59C8}"/>
    <cellStyle name="Input 24 3 10" xfId="14245" xr:uid="{56F00712-FB1C-46DB-BB05-BCC0EBFD2986}"/>
    <cellStyle name="Input 24 3 11" xfId="14246" xr:uid="{2BD40A80-DCE5-435B-988D-DB9B658DD81E}"/>
    <cellStyle name="Input 24 3 12" xfId="14247" xr:uid="{F2661946-45C0-4CBD-BFB7-65BEC631D5D1}"/>
    <cellStyle name="Input 24 3 2" xfId="14248" xr:uid="{3B0B7E63-7F98-4782-A9BF-538DE7E57AA0}"/>
    <cellStyle name="Input 24 3 3" xfId="14249" xr:uid="{BE23ADE6-49D5-4AD4-9AA9-5D6BDE178E57}"/>
    <cellStyle name="Input 24 3 4" xfId="14250" xr:uid="{EEA5A3FC-43EF-4CD5-9A9B-9869F955D63D}"/>
    <cellStyle name="Input 24 3 5" xfId="14251" xr:uid="{CDE4222C-6015-443A-A8C3-4F19A434C03B}"/>
    <cellStyle name="Input 24 3 6" xfId="14252" xr:uid="{3F72AA89-62E8-482C-8B7B-E070A6C6CAA6}"/>
    <cellStyle name="Input 24 3 7" xfId="14253" xr:uid="{196DEC13-E01A-4C01-B1D2-783D1ACADF75}"/>
    <cellStyle name="Input 24 3 8" xfId="14254" xr:uid="{D3C8FA3D-C7D2-43BF-AB47-A88E0A7DAE02}"/>
    <cellStyle name="Input 24 3 9" xfId="14255" xr:uid="{41ABA973-181C-4EF0-AC71-9A556354696A}"/>
    <cellStyle name="Input 24 4" xfId="14256" xr:uid="{9C05E18B-E3B5-4048-BEB8-50F39AFCE9B7}"/>
    <cellStyle name="Input 24 5" xfId="14257" xr:uid="{322F0381-3FA9-4CB0-A639-A769D1CE288C}"/>
    <cellStyle name="Input 24 6" xfId="14258" xr:uid="{2414D867-EC12-42B5-B257-8810208BA7C1}"/>
    <cellStyle name="Input 24 7" xfId="14259" xr:uid="{1D122D70-B3BD-436D-A546-879CA4FEC685}"/>
    <cellStyle name="Input 24 8" xfId="14260" xr:uid="{B1AA7F4A-7AD9-4D97-98EA-0CB7ACAD009A}"/>
    <cellStyle name="Input 24 9" xfId="14261" xr:uid="{48B1B6F7-9C53-4637-BD39-C2E146B73CAC}"/>
    <cellStyle name="Input 240" xfId="14262" xr:uid="{29D400D9-CB78-43AB-A718-DC59951F3DB4}"/>
    <cellStyle name="Input 241" xfId="14263" xr:uid="{D6D5B55F-F4F2-41C2-A948-9BF98FABC9EA}"/>
    <cellStyle name="Input 242" xfId="14264" xr:uid="{723623AB-52AB-415F-8D57-CB7EDF0BF458}"/>
    <cellStyle name="Input 243" xfId="14265" xr:uid="{F803F88C-079C-4D9A-897D-DA1C66347C62}"/>
    <cellStyle name="Input 244" xfId="14266" xr:uid="{FA91FD3A-D3A1-4404-B4FE-59622C00D26C}"/>
    <cellStyle name="Input 245" xfId="14267" xr:uid="{B6A02FE5-1816-4E9B-90D4-106356BDFC3A}"/>
    <cellStyle name="Input 246" xfId="14268" xr:uid="{EBE4084F-C60F-4714-AFF0-50DE44BA5CAF}"/>
    <cellStyle name="Input 247" xfId="14269" xr:uid="{CA068553-E11A-4E04-99AB-0B716372D474}"/>
    <cellStyle name="Input 248" xfId="14270" xr:uid="{84656E45-497D-466D-ACB8-C313BCF29393}"/>
    <cellStyle name="Input 249" xfId="14271" xr:uid="{8BC62AA0-6732-4521-B1AE-41B38E9F4739}"/>
    <cellStyle name="Input 25" xfId="14272" xr:uid="{6922B695-9712-485C-A8B8-4704C8299DC1}"/>
    <cellStyle name="Input 250" xfId="14273" xr:uid="{D4E890F1-27F5-46B1-A2F8-5F282B31CF79}"/>
    <cellStyle name="Input 251" xfId="14274" xr:uid="{B8E631DC-C1CA-4D0D-81E6-C2D3776D755A}"/>
    <cellStyle name="Input 252" xfId="14275" xr:uid="{FADCA834-BC4F-444D-ABE9-4515910EB4C7}"/>
    <cellStyle name="Input 253" xfId="14276" xr:uid="{74AF0BE4-3C46-4ED5-BDD3-C1D8E6B12916}"/>
    <cellStyle name="Input 254" xfId="14277" xr:uid="{AB19E4DB-0F5C-4509-BFCB-91B2767EAD1C}"/>
    <cellStyle name="Input 255" xfId="14278" xr:uid="{9365CF14-C8BD-4DF7-9BC9-33AF75D70FD2}"/>
    <cellStyle name="Input 256" xfId="14279" xr:uid="{F1B51212-F887-4C73-9C29-141140F94655}"/>
    <cellStyle name="Input 257" xfId="14280" xr:uid="{EF28F566-D463-4324-8BC3-B3EB211E118C}"/>
    <cellStyle name="Input 258" xfId="14281" xr:uid="{9CE46839-42B1-4E30-9463-7E67B7680E83}"/>
    <cellStyle name="Input 259" xfId="14282" xr:uid="{DDF9BD4C-5DDD-48A5-9D21-59531F2DE4E8}"/>
    <cellStyle name="Input 26" xfId="14283" xr:uid="{2421E591-D088-404B-AA1A-A5EEDDF037E0}"/>
    <cellStyle name="Input 26 10" xfId="14284" xr:uid="{20207228-0CF1-4584-B1F0-16B0C23D9BB2}"/>
    <cellStyle name="Input 26 11" xfId="14285" xr:uid="{3C5BC3BE-BE60-4162-9A6E-D94BBCC1BA70}"/>
    <cellStyle name="Input 26 12" xfId="14286" xr:uid="{8C100B54-ADD4-4611-B84A-CB025F2E1C44}"/>
    <cellStyle name="Input 26 2" xfId="14287" xr:uid="{4C738F8F-8B5A-437E-8661-B5C03262F8D2}"/>
    <cellStyle name="Input 26 3" xfId="14288" xr:uid="{0AE45550-61DA-4370-9F45-F64FAB3B32D7}"/>
    <cellStyle name="Input 26 4" xfId="14289" xr:uid="{BCD88C14-E652-4D7F-9F7D-2F7857DBF6EB}"/>
    <cellStyle name="Input 26 5" xfId="14290" xr:uid="{B10AAD7F-C872-424E-AA31-76D66344A4CE}"/>
    <cellStyle name="Input 26 6" xfId="14291" xr:uid="{0E6193B4-7E8D-46FB-B2B9-9F5F1CC57793}"/>
    <cellStyle name="Input 26 7" xfId="14292" xr:uid="{FFC4E45C-1731-4BF3-9E9A-25A1F39A1DA9}"/>
    <cellStyle name="Input 26 8" xfId="14293" xr:uid="{0DF165AE-50BC-4C41-97D4-E89B69D3CB9C}"/>
    <cellStyle name="Input 26 9" xfId="14294" xr:uid="{379E1994-F039-4565-9E21-922838256EE0}"/>
    <cellStyle name="Input 260" xfId="14295" xr:uid="{52297CAC-6547-4A6A-B12F-1019F60E90AB}"/>
    <cellStyle name="Input 261" xfId="14296" xr:uid="{FA581DC2-A06A-4F0A-A98D-6695368E4D33}"/>
    <cellStyle name="Input 262" xfId="14297" xr:uid="{CABB6E36-B3C2-4579-851C-6F64AFA809A4}"/>
    <cellStyle name="Input 263" xfId="14298" xr:uid="{D6788920-5E36-4D83-B365-205436BFF26D}"/>
    <cellStyle name="Input 264" xfId="14299" xr:uid="{A444D9EF-E20A-4395-A822-CF9FE2D7479D}"/>
    <cellStyle name="Input 265" xfId="14300" xr:uid="{90CF5DCB-5583-449C-985F-B6BA84701B18}"/>
    <cellStyle name="Input 266" xfId="14301" xr:uid="{0736C39D-CB3B-48D3-92FE-EDA9C31A7137}"/>
    <cellStyle name="Input 267" xfId="14302" xr:uid="{0E440AAD-B97C-4A26-91BF-79C04028435D}"/>
    <cellStyle name="Input 268" xfId="14303" xr:uid="{8BBCDC3C-C6EF-4B04-B71F-8194A3458FE3}"/>
    <cellStyle name="Input 269" xfId="14304" xr:uid="{AA1FD1BE-33E9-4840-9456-4941690D31FC}"/>
    <cellStyle name="Input 27" xfId="14305" xr:uid="{D6EA1F9F-6445-43C1-B30C-12926FDFD1FF}"/>
    <cellStyle name="Input 27 10" xfId="14306" xr:uid="{0303B6B1-4D15-4E33-80DB-54B90473CECC}"/>
    <cellStyle name="Input 27 11" xfId="14307" xr:uid="{6138E612-B2BE-4F07-9830-A50930C70832}"/>
    <cellStyle name="Input 27 12" xfId="14308" xr:uid="{7AC85737-D60F-4DE1-BEA0-0C95BEB2870A}"/>
    <cellStyle name="Input 27 2" xfId="14309" xr:uid="{A00ED7F4-F1EB-477B-B70E-0CB922FFC70C}"/>
    <cellStyle name="Input 27 3" xfId="14310" xr:uid="{2AE03CF3-10FE-45D9-B850-11E3C84FC9FB}"/>
    <cellStyle name="Input 27 4" xfId="14311" xr:uid="{4B2E5BA2-4FB9-4168-A912-0BDB2427D8AC}"/>
    <cellStyle name="Input 27 5" xfId="14312" xr:uid="{AB163A11-F664-4933-8D97-C7DC58845255}"/>
    <cellStyle name="Input 27 6" xfId="14313" xr:uid="{D8B0D2FA-4F29-4860-AA29-B8EDCC5F1BFE}"/>
    <cellStyle name="Input 27 7" xfId="14314" xr:uid="{5E58128C-FA99-4ED1-A7A9-A0063643D171}"/>
    <cellStyle name="Input 27 8" xfId="14315" xr:uid="{C05F514B-8442-40F7-9B58-48398905AEA1}"/>
    <cellStyle name="Input 27 9" xfId="14316" xr:uid="{36BD2826-6186-462A-8F25-61AD11DD98F1}"/>
    <cellStyle name="Input 270" xfId="14317" xr:uid="{F1A1C982-F347-4636-9373-9F4F38E42598}"/>
    <cellStyle name="Input 271" xfId="14318" xr:uid="{C40AA5D6-F482-4BAA-B3AD-BF03749DB387}"/>
    <cellStyle name="Input 272" xfId="14319" xr:uid="{67C2212D-7F51-49C2-94D9-B4BD28A58A2F}"/>
    <cellStyle name="Input 273" xfId="14320" xr:uid="{F6B56A84-769C-4750-860F-56D68A0A68B4}"/>
    <cellStyle name="Input 274" xfId="14321" xr:uid="{34BAC921-F82C-4B69-B356-7617F8636458}"/>
    <cellStyle name="Input 275" xfId="14322" xr:uid="{82022558-0B1B-47BB-9612-A9E35F7F0DAD}"/>
    <cellStyle name="Input 276" xfId="14323" xr:uid="{9E46E69B-F131-4DCB-B0FC-567BCD224B6D}"/>
    <cellStyle name="Input 277" xfId="14324" xr:uid="{BCFC6A7A-9583-484F-BFAC-E0668139DB37}"/>
    <cellStyle name="Input 278" xfId="14325" xr:uid="{E1D6AC63-8AE5-44E8-935E-F4F5ADF308CB}"/>
    <cellStyle name="Input 279" xfId="14326" xr:uid="{2F325159-8ECE-4206-ABE3-7A4E597E304A}"/>
    <cellStyle name="Input 28" xfId="14327" xr:uid="{B174B870-6482-41B8-A3D6-A00DB40B7BC5}"/>
    <cellStyle name="Input 280" xfId="14328" xr:uid="{94729AEE-A25E-4A0E-B513-8F3C480643F5}"/>
    <cellStyle name="Input 281" xfId="14329" xr:uid="{A141FCE4-E4D3-460B-B6B6-F8BC88959B0F}"/>
    <cellStyle name="Input 282" xfId="14330" xr:uid="{5C325784-7609-4189-BD0A-FBC36B711F6B}"/>
    <cellStyle name="Input 283" xfId="14331" xr:uid="{37C00531-4463-45F7-83E3-3399D1C6C862}"/>
    <cellStyle name="Input 284" xfId="14332" xr:uid="{6FD3E664-C8DF-40EE-A744-734478E5C6E0}"/>
    <cellStyle name="Input 285" xfId="14333" xr:uid="{F0EFF28A-8E3F-4FD4-9430-9A1FDA5819F9}"/>
    <cellStyle name="Input 286" xfId="14334" xr:uid="{C0CC51A3-A0EB-48EC-B132-0A0AC1B15255}"/>
    <cellStyle name="Input 287" xfId="14335" xr:uid="{A2E93985-D0EA-48BE-AB83-6678EA6A2E60}"/>
    <cellStyle name="Input 288" xfId="14336" xr:uid="{90C5B4E0-3CE1-465A-B117-0D1403F4D292}"/>
    <cellStyle name="Input 289" xfId="14337" xr:uid="{1B79E2B7-23BD-4DB8-A729-35011F96851C}"/>
    <cellStyle name="Input 29" xfId="14338" xr:uid="{8339C4A3-2010-413E-8D48-22CED935CA5F}"/>
    <cellStyle name="Input 290" xfId="14339" xr:uid="{1D37D6DE-B9A2-4CC6-A68E-7ECD8D0E527F}"/>
    <cellStyle name="Input 291" xfId="14340" xr:uid="{C4A2B2E6-58D6-473A-81D1-6A76C71BA697}"/>
    <cellStyle name="Input 292" xfId="14341" xr:uid="{4CC0851A-8F69-444B-B58F-FCDBB4C6D115}"/>
    <cellStyle name="Input 293" xfId="14342" xr:uid="{E9DB1860-EBA9-4F5E-8AB1-1B395B1FC56F}"/>
    <cellStyle name="Input 294" xfId="14343" xr:uid="{202A5304-7F31-4B11-B06E-5356069EE863}"/>
    <cellStyle name="Input 295" xfId="14344" xr:uid="{4B830E28-9A34-4059-B343-BAAA30CA9539}"/>
    <cellStyle name="Input 296" xfId="14345" xr:uid="{4D3EFF9D-F6CF-40E2-994F-3D244305D26E}"/>
    <cellStyle name="Input 297" xfId="14346" xr:uid="{FD1D6D01-F16E-4838-8176-79E82C4A5EC7}"/>
    <cellStyle name="Input 298" xfId="14347" xr:uid="{0898507A-8C18-40F6-A73A-8FED2BC795E8}"/>
    <cellStyle name="Input 299" xfId="14348" xr:uid="{D65C5AA1-522F-47C4-9E1C-6FD489E673C2}"/>
    <cellStyle name="Input 3" xfId="14349" xr:uid="{82FE8D58-8E69-4494-A39D-AB286DE91BFB}"/>
    <cellStyle name="Input 3 2" xfId="14350" xr:uid="{0CC5FA15-4C20-4F4A-BB9B-CD3D73B8CA63}"/>
    <cellStyle name="Input 3 2 2" xfId="14351" xr:uid="{30A52B9B-608A-44B5-A584-8D7DFAC25D8A}"/>
    <cellStyle name="Input 3 2 2 2" xfId="30653" xr:uid="{8D6FB8EC-52E4-4429-9E28-D8168B5C612E}"/>
    <cellStyle name="Input 3 2 3" xfId="14352" xr:uid="{57C5D714-7AD9-42EA-91DD-BBC8610C7BCC}"/>
    <cellStyle name="Input 30" xfId="14353" xr:uid="{0C357850-E37F-4802-ABE6-C12715056818}"/>
    <cellStyle name="Input 300" xfId="14354" xr:uid="{27C0F544-8119-4353-AC2A-55AB91C1C258}"/>
    <cellStyle name="Input 301" xfId="14355" xr:uid="{026DF65D-018E-49BE-A9DE-4C96D321B8E0}"/>
    <cellStyle name="Input 302" xfId="14356" xr:uid="{E419B21D-E68D-40DC-BD5D-CAB3D9F92A85}"/>
    <cellStyle name="Input 303" xfId="14357" xr:uid="{C6F9682C-848B-4E47-9765-65FEBCB2358C}"/>
    <cellStyle name="Input 304" xfId="14358" xr:uid="{110B466E-C9EA-49AF-9916-AA6C4BE4D7CB}"/>
    <cellStyle name="Input 305" xfId="14359" xr:uid="{EF208AFA-A430-42C6-B8C4-93E74BDB5C1D}"/>
    <cellStyle name="Input 306" xfId="14360" xr:uid="{E91C98C5-4E27-4799-9CD5-F2EA4C1C3582}"/>
    <cellStyle name="Input 307" xfId="14361" xr:uid="{BE548874-D1E8-48B7-AE87-767BA1EC8507}"/>
    <cellStyle name="Input 308" xfId="14362" xr:uid="{BD590611-4B0F-49A5-88AA-F1935D11DB32}"/>
    <cellStyle name="Input 309" xfId="14363" xr:uid="{AE27BC46-12C0-4A73-A505-BEA65C8C28F5}"/>
    <cellStyle name="Input 31" xfId="14364" xr:uid="{2850FA5D-CF69-4B5F-BC11-2A5DFB23F2BA}"/>
    <cellStyle name="Input 310" xfId="14365" xr:uid="{0BB3DA57-1D4B-4A3B-BD2A-91F89966D0A1}"/>
    <cellStyle name="Input 311" xfId="14366" xr:uid="{3F7B37AB-A636-4EC2-8F3D-F6A6A15B41CD}"/>
    <cellStyle name="Input 312" xfId="14367" xr:uid="{5E75CE82-4C69-4AF3-B20F-91CDDDE83587}"/>
    <cellStyle name="Input 313" xfId="14368" xr:uid="{F78BB0C4-DA78-434E-AE5E-D6143E72AC26}"/>
    <cellStyle name="Input 314" xfId="14369" xr:uid="{93FAB8E5-038F-4939-AAF7-0897C79D8E09}"/>
    <cellStyle name="Input 315" xfId="14370" xr:uid="{6D98A7B0-F13A-4787-9CD9-85E5DD5DDD64}"/>
    <cellStyle name="Input 316" xfId="14371" xr:uid="{DA070CAD-E70B-4958-A831-C9DB4AF91325}"/>
    <cellStyle name="Input 317" xfId="14372" xr:uid="{37EFD4AE-43A2-489E-AC76-FDED15FD4493}"/>
    <cellStyle name="Input 318" xfId="14373" xr:uid="{E3E4993E-069E-488B-9FB5-B55EE1E1B65E}"/>
    <cellStyle name="Input 319" xfId="14374" xr:uid="{1C31BF2B-42D5-4285-8E8A-917726F00746}"/>
    <cellStyle name="Input 32" xfId="14375" xr:uid="{D3621853-4F43-4551-B88D-939D588FA8BD}"/>
    <cellStyle name="Input 320" xfId="14376" xr:uid="{DAE141D2-41A6-474C-A3B7-3836D3B2A204}"/>
    <cellStyle name="Input 321" xfId="14377" xr:uid="{84FB6126-F6C9-4246-8A34-21D461075C18}"/>
    <cellStyle name="Input 322" xfId="14378" xr:uid="{0D320F8F-B510-4514-9D2A-4E1875612A0F}"/>
    <cellStyle name="Input 323" xfId="14379" xr:uid="{3EE67613-6B4B-4B4B-A2C4-683FA0860630}"/>
    <cellStyle name="Input 324" xfId="14380" xr:uid="{4DF4141E-BC18-4107-9519-338827F93DEE}"/>
    <cellStyle name="Input 325" xfId="14381" xr:uid="{D48ADAD3-A769-4C78-8E7F-7F3B9E2B32E1}"/>
    <cellStyle name="Input 326" xfId="14382" xr:uid="{E26C1EC1-3A21-4CB7-89C7-A2A4935486A0}"/>
    <cellStyle name="Input 327" xfId="14383" xr:uid="{79373602-A294-4DD8-B092-5A5948979483}"/>
    <cellStyle name="Input 328" xfId="14384" xr:uid="{CDA4D974-865F-4471-A41A-A10CC6776B93}"/>
    <cellStyle name="Input 329" xfId="14385" xr:uid="{B32CE953-F2DC-4060-99F1-6C5DC9DDDE5F}"/>
    <cellStyle name="Input 33" xfId="14386" xr:uid="{A4715351-FEF7-474E-9A10-24A63E5E7098}"/>
    <cellStyle name="Input 330" xfId="14387" xr:uid="{51BD7D32-906A-4F9F-A4DB-245885DEC44B}"/>
    <cellStyle name="Input 331" xfId="14388" xr:uid="{7E0ABE8F-9834-4CCF-9FA4-611E679746AE}"/>
    <cellStyle name="Input 332" xfId="14389" xr:uid="{E2AC60D8-580B-4AE3-84FE-2E82789E0EF2}"/>
    <cellStyle name="Input 333" xfId="14390" xr:uid="{C7AB6500-912D-4E8A-BC4A-D921662CA116}"/>
    <cellStyle name="Input 334" xfId="14391" xr:uid="{283686AF-FD8E-40DC-AAB1-03A5FAAB3E1F}"/>
    <cellStyle name="Input 335" xfId="14392" xr:uid="{DFB8A98A-0299-44EE-9985-728B45CB99FB}"/>
    <cellStyle name="Input 336" xfId="14393" xr:uid="{6ACC5613-60F1-4A8E-9122-B16C3DD3D67B}"/>
    <cellStyle name="Input 337" xfId="14394" xr:uid="{19A508B1-A0BA-48B9-A933-BCEC2DA2B5C1}"/>
    <cellStyle name="Input 338" xfId="14395" xr:uid="{2FFE7C68-46BE-48CF-9E83-398E04770B55}"/>
    <cellStyle name="Input 339" xfId="14396" xr:uid="{0B68BADF-45D5-4CF6-9A8E-82E20016DF3D}"/>
    <cellStyle name="Input 34" xfId="14397" xr:uid="{35178FE7-2C63-49CD-A8B1-233B8C6A2698}"/>
    <cellStyle name="Input 340" xfId="14398" xr:uid="{0C212010-D667-4F5D-8986-83FD173C6182}"/>
    <cellStyle name="Input 341" xfId="14399" xr:uid="{C298CFFA-3335-4799-A1A7-9F94EC6A6D29}"/>
    <cellStyle name="Input 342" xfId="14400" xr:uid="{2166FF9F-A3D3-40B5-875A-33DE5BC72C82}"/>
    <cellStyle name="Input 343" xfId="14401" xr:uid="{52A6F9B0-645E-4CB5-ABE5-412BA605A19D}"/>
    <cellStyle name="Input 344" xfId="14402" xr:uid="{E3A5A757-8686-4E0B-AC59-F461B80A10F6}"/>
    <cellStyle name="Input 345" xfId="14403" xr:uid="{88BE13CB-49D0-44F5-BF17-F87581AA2A49}"/>
    <cellStyle name="Input 346" xfId="14404" xr:uid="{5E736DFF-4C35-4A85-9F0F-7AA72FA0B961}"/>
    <cellStyle name="Input 347" xfId="14405" xr:uid="{FA43D8E4-80DB-4D24-B884-C215B7A2DDCE}"/>
    <cellStyle name="Input 348" xfId="14406" xr:uid="{D2A38B82-1DC0-409F-B773-81DDA1E05262}"/>
    <cellStyle name="Input 349" xfId="14407" xr:uid="{84CD9B1A-2FCB-417C-8585-B065E5942FC2}"/>
    <cellStyle name="Input 35" xfId="14408" xr:uid="{9AF86EBA-1F98-4865-B190-BDA01143554A}"/>
    <cellStyle name="Input 350" xfId="14409" xr:uid="{AF836DA7-FB6C-47E9-AE33-529C5AE571ED}"/>
    <cellStyle name="Input 351" xfId="14410" xr:uid="{B12061F6-5418-4DA0-9295-4A91ABC5632D}"/>
    <cellStyle name="Input 352" xfId="14411" xr:uid="{2016B0E4-589B-420F-BFBB-4B324B1D52DF}"/>
    <cellStyle name="Input 353" xfId="14412" xr:uid="{BA2D8CBA-967E-4193-ADF3-064BB5C3F303}"/>
    <cellStyle name="Input 354" xfId="14413" xr:uid="{222997AF-37CE-4DC2-9FE7-521B34EDD318}"/>
    <cellStyle name="Input 355" xfId="14414" xr:uid="{124A4AD1-4D02-43CC-8AFD-08240846DFA3}"/>
    <cellStyle name="Input 356" xfId="14415" xr:uid="{C7A68B98-BCA7-456C-9A26-DE13E6BDAF88}"/>
    <cellStyle name="Input 357" xfId="14416" xr:uid="{4597CC49-B566-42A0-A83F-18B4B8036658}"/>
    <cellStyle name="Input 358" xfId="14417" xr:uid="{B2F23A34-D149-47C5-9A95-AFAC6FA6EAAA}"/>
    <cellStyle name="Input 359" xfId="14418" xr:uid="{D1B1ABDC-3FC2-430D-A95F-6A4788991395}"/>
    <cellStyle name="Input 36" xfId="14419" xr:uid="{8833A3C3-1B32-4D24-845D-736BFF71CBF5}"/>
    <cellStyle name="Input 36 2" xfId="14420" xr:uid="{E5E076BE-0381-4686-BFAF-E7EB64909675}"/>
    <cellStyle name="Input 36 2 2" xfId="14421" xr:uid="{31DD8399-4581-4A72-8F54-8F8CCB85E624}"/>
    <cellStyle name="Input 36 2 2 2" xfId="30656" xr:uid="{5764683F-7AB3-43EF-A971-F90A03B99DFD}"/>
    <cellStyle name="Input 36 2 3" xfId="30655" xr:uid="{623044DB-1953-47FE-9B94-9A1A5534A23F}"/>
    <cellStyle name="Input 36 3" xfId="14422" xr:uid="{6D6AA96F-F84B-4756-BDAB-67C5AA7EBF81}"/>
    <cellStyle name="Input 36 3 2" xfId="30657" xr:uid="{77DA514D-D11A-4390-AD8E-982258D3E76C}"/>
    <cellStyle name="Input 36 4" xfId="30654" xr:uid="{EA0322AB-897E-4F3C-B868-27342912BD7E}"/>
    <cellStyle name="Input 360" xfId="14423" xr:uid="{C6A7D3BD-38DD-40A4-A737-2615301C9031}"/>
    <cellStyle name="Input 361" xfId="14424" xr:uid="{ABC40DBA-1273-49EC-AE0B-49AC29B0DFF3}"/>
    <cellStyle name="Input 362" xfId="14425" xr:uid="{BF801D1A-EEC4-4E8D-B310-9DC8503B0DAE}"/>
    <cellStyle name="Input 363" xfId="14426" xr:uid="{0E603D79-D871-4B3B-9BA9-5D22ADCBDC70}"/>
    <cellStyle name="Input 364" xfId="14427" xr:uid="{7859AD4A-D393-4C28-B002-B3FF1E5E4DAF}"/>
    <cellStyle name="Input 365" xfId="14428" xr:uid="{D4DCCFEA-C597-4CA3-83C0-F8A9C3F5C5D4}"/>
    <cellStyle name="Input 366" xfId="14429" xr:uid="{1595AAD0-62C4-48DE-B28C-9E2C6AA20F6D}"/>
    <cellStyle name="Input 367" xfId="14430" xr:uid="{5644F2AD-AA07-4A25-8762-45FB8DAF13A1}"/>
    <cellStyle name="Input 368" xfId="14431" xr:uid="{CC7CBF69-741B-4629-B980-981A66B9DB12}"/>
    <cellStyle name="Input 369" xfId="14432" xr:uid="{8523AFDE-AEDC-4279-AC9B-1D44347F1914}"/>
    <cellStyle name="Input 37" xfId="14433" xr:uid="{B3E27F97-EDF9-432E-9EDB-502E9FDFB1C3}"/>
    <cellStyle name="Input 370" xfId="14434" xr:uid="{5C6ACB84-4BBA-4537-9CA2-6DB7119A8853}"/>
    <cellStyle name="Input 371" xfId="14435" xr:uid="{F567850A-CEB7-4CA1-8829-99C6080FA241}"/>
    <cellStyle name="Input 372" xfId="14436" xr:uid="{389439D3-1BF1-49A8-8DEC-98D443922C48}"/>
    <cellStyle name="Input 373" xfId="14437" xr:uid="{4B59AEA2-4E09-4362-9F1B-202AF459114B}"/>
    <cellStyle name="Input 374" xfId="14438" xr:uid="{3D95F70E-A789-45E9-8380-73CD02B82F64}"/>
    <cellStyle name="Input 375" xfId="14439" xr:uid="{0D23742D-622B-4070-9D86-BC60ED5D32DB}"/>
    <cellStyle name="Input 376" xfId="14440" xr:uid="{1D382DD6-C4D1-4798-9F7C-7CD6A11D175C}"/>
    <cellStyle name="Input 377" xfId="14441" xr:uid="{A368AB66-7C31-4635-80BE-390EF6606B18}"/>
    <cellStyle name="Input 378" xfId="14442" xr:uid="{385A0191-01A6-4E0A-80A5-04D767E94619}"/>
    <cellStyle name="Input 379" xfId="14443" xr:uid="{522A6B63-41A8-4529-B142-112F0BB07F5E}"/>
    <cellStyle name="Input 38" xfId="14444" xr:uid="{10650F00-553E-49BF-92AC-CD28C6000F03}"/>
    <cellStyle name="Input 380" xfId="14445" xr:uid="{2350EF48-1B90-4D50-AC98-3AE8FEB3E4AA}"/>
    <cellStyle name="Input 381" xfId="14446" xr:uid="{B0B9D5C3-2571-402F-8845-1DFB9561E474}"/>
    <cellStyle name="Input 382" xfId="14447" xr:uid="{F822B989-44AA-48A0-A4D3-0B40E8A76148}"/>
    <cellStyle name="Input 383" xfId="14448" xr:uid="{DBFAA151-9AFF-4239-AD48-31428804DD87}"/>
    <cellStyle name="Input 384" xfId="14449" xr:uid="{1EA68766-AB38-444E-A75E-61A5D2F30BEC}"/>
    <cellStyle name="Input 385" xfId="14450" xr:uid="{6B4C0997-9F1C-456F-B5F1-743C5AD251A3}"/>
    <cellStyle name="Input 386" xfId="14451" xr:uid="{C6B057F9-2E6B-4ADF-89A5-3E9AB6EC9171}"/>
    <cellStyle name="Input 387" xfId="14452" xr:uid="{117F4E49-736D-446C-BF37-63DFD5A8199C}"/>
    <cellStyle name="Input 388" xfId="14453" xr:uid="{D2BE2EE7-4CA8-4A6A-A593-696C23D0C623}"/>
    <cellStyle name="Input 389" xfId="14454" xr:uid="{87B8FD8B-2AF7-4296-A2B9-0D2224452DBF}"/>
    <cellStyle name="Input 39" xfId="14455" xr:uid="{CA87AB06-E73B-4629-9A80-5F00957A0061}"/>
    <cellStyle name="Input 390" xfId="14456" xr:uid="{1F8DA508-3973-4779-882F-843874464C87}"/>
    <cellStyle name="Input 391" xfId="14457" xr:uid="{BD5EB75B-07A4-4611-BEF2-75404415CCF7}"/>
    <cellStyle name="Input 392" xfId="14458" xr:uid="{F7752FF7-BFAB-4E92-A4CF-7887369E5149}"/>
    <cellStyle name="Input 393" xfId="14459" xr:uid="{150B780D-6743-4191-A738-1F8FCFA901CB}"/>
    <cellStyle name="Input 394" xfId="14460" xr:uid="{0B8D8C8D-B427-4E48-982F-869EAF6CFED4}"/>
    <cellStyle name="Input 395" xfId="14461" xr:uid="{F4DB09F5-F305-4C5F-968A-B7D7FC83B78C}"/>
    <cellStyle name="Input 396" xfId="14462" xr:uid="{ABCE68C7-E909-4D9C-B07A-D15CE81AA127}"/>
    <cellStyle name="Input 397" xfId="14463" xr:uid="{A6B461E3-CFEE-4377-AF9C-AEA31DDE89F2}"/>
    <cellStyle name="Input 398" xfId="14464" xr:uid="{48932014-C282-4FF7-A2CD-1FEF604B8A11}"/>
    <cellStyle name="Input 399" xfId="14465" xr:uid="{74BCB059-2AB3-48C2-B79A-8EFC94DAF8E9}"/>
    <cellStyle name="Input 4" xfId="14466" xr:uid="{7493E8D5-068B-4D17-A2BB-E766EFB79035}"/>
    <cellStyle name="Input 4 2" xfId="14467" xr:uid="{0F5FFD56-24E0-460C-8415-6882F6BBE23A}"/>
    <cellStyle name="Input 4 2 2" xfId="14468" xr:uid="{F4E35E1B-F525-4AE7-A237-659B44C00B18}"/>
    <cellStyle name="Input 4 2 2 2" xfId="30658" xr:uid="{E28E7CDF-0E70-40D5-8607-8A8BA1C295A0}"/>
    <cellStyle name="Input 4 2 3" xfId="14469" xr:uid="{583F68A8-5ED6-4FA7-97F1-3933EEF6CB55}"/>
    <cellStyle name="Input 40" xfId="14470" xr:uid="{C73C83F4-AAA2-4885-883B-13A93811ED31}"/>
    <cellStyle name="Input 400" xfId="14471" xr:uid="{8E27974D-5421-40A6-BD50-DA88A26B8904}"/>
    <cellStyle name="Input 401" xfId="14472" xr:uid="{0F87F77F-FC70-413B-94AE-C210D7D0C841}"/>
    <cellStyle name="Input 402" xfId="14473" xr:uid="{B7B2AB06-5DBC-479D-BD87-712EA14EE78B}"/>
    <cellStyle name="Input 403" xfId="14474" xr:uid="{B549CA2B-089F-4D20-BEA3-984F0B47C18F}"/>
    <cellStyle name="Input 404" xfId="14475" xr:uid="{83D5D1CC-0DC6-40F6-9F37-50550A354AAA}"/>
    <cellStyle name="Input 405" xfId="14476" xr:uid="{9D0CB3D1-6EB1-46D1-B519-952F2BBD51B1}"/>
    <cellStyle name="Input 406" xfId="14477" xr:uid="{6A47E4F7-7E77-4270-ADA9-C2B3A4FBDCD4}"/>
    <cellStyle name="Input 407" xfId="14478" xr:uid="{158280CF-2875-4876-B6FC-676CA8BC8966}"/>
    <cellStyle name="Input 408" xfId="14479" xr:uid="{B19F0642-E79F-4633-8E5A-BB35EDECFE9B}"/>
    <cellStyle name="Input 409" xfId="14480" xr:uid="{A47FB14E-DA7C-4CCC-86B8-097399D5104B}"/>
    <cellStyle name="Input 41" xfId="14481" xr:uid="{E768DB07-7BCB-41A0-9B79-6899AA0FBBFF}"/>
    <cellStyle name="Input 410" xfId="14482" xr:uid="{9A210A02-5A38-42C4-9BE3-EC57C00067CF}"/>
    <cellStyle name="Input 411" xfId="14483" xr:uid="{3B31CD24-0B6D-448A-B153-3D9BC106F6FD}"/>
    <cellStyle name="Input 412" xfId="14484" xr:uid="{D1DCD73E-10F6-43CB-BB83-F59D2F6C1B48}"/>
    <cellStyle name="Input 413" xfId="14485" xr:uid="{83704583-F82D-4077-8FAC-58FC50E78A09}"/>
    <cellStyle name="Input 414" xfId="14486" xr:uid="{99DB1113-617E-4702-A5B1-9AB5C90120F5}"/>
    <cellStyle name="Input 415" xfId="14487" xr:uid="{188695D3-69BA-4F66-BBA7-340725E48C21}"/>
    <cellStyle name="Input 416" xfId="14488" xr:uid="{CFC56B65-5832-4365-B28B-036439507162}"/>
    <cellStyle name="Input 417" xfId="14489" xr:uid="{F2C2B893-A49A-44D7-8FD0-7D81D27672DC}"/>
    <cellStyle name="Input 418" xfId="14490" xr:uid="{BC36DC59-77B5-41E0-A79F-1CFA9C936247}"/>
    <cellStyle name="Input 419" xfId="14491" xr:uid="{31F869C1-1BF4-4969-98B5-2F6A36A58CC0}"/>
    <cellStyle name="Input 42" xfId="14492" xr:uid="{DA363797-0578-489E-B564-FD192E9273CA}"/>
    <cellStyle name="Input 42 2" xfId="14493" xr:uid="{E7D48890-B54B-4CD0-98DC-C8ACDA5ADB63}"/>
    <cellStyle name="Input 42 2 2" xfId="30659" xr:uid="{4812025C-DA9C-4332-BB9D-AD1F45949CBC}"/>
    <cellStyle name="Input 420" xfId="14494" xr:uid="{DDB6504B-32E1-400B-9E8A-54CB8EB8E41F}"/>
    <cellStyle name="Input 421" xfId="14495" xr:uid="{E1CFFE98-3014-410A-9249-EF126EA29BCC}"/>
    <cellStyle name="Input 422" xfId="14496" xr:uid="{C76DBA80-3988-4DB0-ADA6-D9F0E699CB3E}"/>
    <cellStyle name="Input 423" xfId="14497" xr:uid="{F7AA31DE-D7DD-45DA-A9A9-7FE37C35502D}"/>
    <cellStyle name="Input 424" xfId="14498" xr:uid="{F3E32D81-5C12-4182-B596-F20827EDF1AE}"/>
    <cellStyle name="Input 425" xfId="14499" xr:uid="{04E51700-DB37-410F-9EA8-100D50DC13C4}"/>
    <cellStyle name="Input 426" xfId="14500" xr:uid="{9999CC49-1288-4B4F-9943-39F0DD7EF41E}"/>
    <cellStyle name="Input 427" xfId="14501" xr:uid="{7BB07623-1C02-46DF-9677-687EE23709BB}"/>
    <cellStyle name="Input 428" xfId="14502" xr:uid="{4C4BE41F-E68B-49CF-B0EC-D3A33CC6EF5E}"/>
    <cellStyle name="Input 429" xfId="14503" xr:uid="{7A8F1123-6A1D-44BE-A591-4054C874AE55}"/>
    <cellStyle name="Input 43" xfId="14504" xr:uid="{E3C0158B-34FF-4705-A3E6-0ADB1099BDC6}"/>
    <cellStyle name="Input 430" xfId="14505" xr:uid="{8A241176-4FBB-4530-9F65-AC3AD2E511EC}"/>
    <cellStyle name="Input 431" xfId="14506" xr:uid="{23A19471-CF7A-4141-9BF2-21389ED204C5}"/>
    <cellStyle name="Input 432" xfId="14507" xr:uid="{32407A56-D20B-43BB-B790-650085EC6E60}"/>
    <cellStyle name="Input 433" xfId="14508" xr:uid="{57140AD4-826A-4B8E-8EF4-85D5152D60FE}"/>
    <cellStyle name="Input 434" xfId="14509" xr:uid="{E70D93B7-EAC3-4680-AF4C-9EED27C941DD}"/>
    <cellStyle name="Input 435" xfId="14510" xr:uid="{BDA9B2F9-9D73-4C5E-B7C8-10F14572903C}"/>
    <cellStyle name="Input 436" xfId="14511" xr:uid="{69DDB7AD-C840-4732-94C8-C969C7E82635}"/>
    <cellStyle name="Input 437" xfId="14512" xr:uid="{E48CF786-DF21-40F4-9FEB-A8773F0CBAA2}"/>
    <cellStyle name="Input 438" xfId="14513" xr:uid="{746A0444-5B64-4272-B43F-9E3423BA04AA}"/>
    <cellStyle name="Input 439" xfId="14514" xr:uid="{E067D25E-9DB0-483B-AF7C-6B89226A742A}"/>
    <cellStyle name="Input 44" xfId="14515" xr:uid="{FB9F48DC-E0EE-4B90-A81C-84D631D975BD}"/>
    <cellStyle name="Input 440" xfId="14516" xr:uid="{DABFD20C-BF38-42D4-B0B8-76B43A41FF30}"/>
    <cellStyle name="Input 441" xfId="14517" xr:uid="{D7216794-253E-4F30-8151-DE71007ACEDF}"/>
    <cellStyle name="Input 442" xfId="14518" xr:uid="{C16A628F-F153-47F2-8898-81D1A65AE3A2}"/>
    <cellStyle name="Input 443" xfId="14519" xr:uid="{0CDDD3A6-9783-4EC7-9A0B-50FE8F12EEFF}"/>
    <cellStyle name="Input 444" xfId="14520" xr:uid="{684BF241-FCEF-43C2-9CE6-43197E68222C}"/>
    <cellStyle name="Input 445" xfId="14521" xr:uid="{369AF9CD-20A1-484C-93E1-98A6C1E73D6C}"/>
    <cellStyle name="Input 446" xfId="14522" xr:uid="{3F584DBF-B940-47CF-9D2B-AA79E3CA4676}"/>
    <cellStyle name="Input 447" xfId="14523" xr:uid="{0498A441-46C4-4F06-83D8-B888D15C9692}"/>
    <cellStyle name="Input 448" xfId="14524" xr:uid="{0C8E34E4-AD24-4E3E-8C45-8D43EEEEFC9C}"/>
    <cellStyle name="Input 449" xfId="14525" xr:uid="{EA593051-7FF8-4D34-8E0B-36F1199B5D48}"/>
    <cellStyle name="Input 45" xfId="14526" xr:uid="{FC4EBD0A-849D-4D41-8788-189ACD1398A4}"/>
    <cellStyle name="Input 450" xfId="14527" xr:uid="{02CA0C44-2ED5-4ED7-894A-3BB35C48F2F2}"/>
    <cellStyle name="Input 451" xfId="14528" xr:uid="{4CD67C9D-47DD-4913-8F66-6C87FE21184A}"/>
    <cellStyle name="Input 452" xfId="14529" xr:uid="{2CF19AA0-B9F1-46EC-A545-1A420EDD862A}"/>
    <cellStyle name="Input 453" xfId="14530" xr:uid="{29D946F3-F978-4CC5-AF1A-F23BA1D4EBE1}"/>
    <cellStyle name="Input 454" xfId="14531" xr:uid="{AD7635A2-5330-4E65-8194-E92E8B60CB02}"/>
    <cellStyle name="Input 455" xfId="14532" xr:uid="{16977E91-CDD2-4E2A-A48A-BAC7F29BC134}"/>
    <cellStyle name="Input 456" xfId="14533" xr:uid="{BF6E8A3D-30EA-49B6-BC76-AD79404B3AC4}"/>
    <cellStyle name="Input 457" xfId="14534" xr:uid="{DEF52212-22F2-428C-BC35-8925A93CA55E}"/>
    <cellStyle name="Input 458" xfId="14535" xr:uid="{5C1F27F8-978D-4727-AD1A-1EE64BFA1CCE}"/>
    <cellStyle name="Input 459" xfId="14536" xr:uid="{E00031E7-B4CB-4B0C-8361-7E8B16C5546F}"/>
    <cellStyle name="Input 46" xfId="14537" xr:uid="{2E3A84FE-CD01-46E4-98E4-96886BCEF65E}"/>
    <cellStyle name="Input 47" xfId="14538" xr:uid="{44380C87-2BCD-459B-ABFF-C68B557821D3}"/>
    <cellStyle name="Input 48" xfId="14539" xr:uid="{D621977D-39E6-4B7E-8BCD-3E4C140986AB}"/>
    <cellStyle name="Input 49" xfId="14540" xr:uid="{0FAF9D98-4E50-4CF5-AFAD-5759114CC4DF}"/>
    <cellStyle name="Input 5" xfId="14541" xr:uid="{2D401811-B32C-48B4-BE84-A7F09D912269}"/>
    <cellStyle name="Input 5 2" xfId="14542" xr:uid="{35F6B766-EBC3-40D9-A164-F6B44200C300}"/>
    <cellStyle name="Input 5 2 2" xfId="14543" xr:uid="{C69CDDC8-EC28-4E1E-A668-63982C056893}"/>
    <cellStyle name="Input 5 2 2 2" xfId="30660" xr:uid="{295BFA88-9CA1-4A13-A364-C0BC1A414C35}"/>
    <cellStyle name="Input 5 2 3" xfId="14544" xr:uid="{60875EA0-1051-4D26-8385-C1BAA65F18D1}"/>
    <cellStyle name="Input 50" xfId="14545" xr:uid="{FA5DF670-945A-4ED2-A574-8A604A006672}"/>
    <cellStyle name="Input 51" xfId="14546" xr:uid="{4B58BE41-B443-4DB1-99EB-40FA67D1A1A0}"/>
    <cellStyle name="Input 52" xfId="14547" xr:uid="{728AF98B-32EF-441C-89F9-504AC5ED6F90}"/>
    <cellStyle name="Input 53" xfId="14548" xr:uid="{921D3920-191C-431D-AFC6-1BCB3F2F00A0}"/>
    <cellStyle name="Input 54" xfId="14549" xr:uid="{2FB92A2D-CD15-49F3-B241-C228FB86BBF2}"/>
    <cellStyle name="Input 54 2" xfId="30661" xr:uid="{226DE348-5B99-48B1-B05E-D94749868DEA}"/>
    <cellStyle name="Input 55" xfId="14550" xr:uid="{04797BB8-9EC7-446E-98CD-AF29BC6E6410}"/>
    <cellStyle name="Input 55 2" xfId="30662" xr:uid="{CEF4B04E-A592-4AA2-BB43-90573C1BFC65}"/>
    <cellStyle name="Input 56" xfId="14551" xr:uid="{AEC47E1D-57F3-487B-9602-50E74FDE13E9}"/>
    <cellStyle name="Input 56 2" xfId="30663" xr:uid="{EFE771C0-D85D-444A-A662-58B6ACABAE96}"/>
    <cellStyle name="Input 57" xfId="14552" xr:uid="{BF560AC7-E39E-46EA-A97E-784DE5417294}"/>
    <cellStyle name="Input 57 2" xfId="30664" xr:uid="{554A77CC-E862-4D6E-A0B6-5A321FECDF69}"/>
    <cellStyle name="Input 58" xfId="14553" xr:uid="{004A60ED-2096-4ED0-BBB7-02DD2679F25B}"/>
    <cellStyle name="Input 58 2" xfId="30665" xr:uid="{29DBE3C7-DCBB-490C-B768-4C129767BD66}"/>
    <cellStyle name="Input 59" xfId="14554" xr:uid="{390D61F8-62A0-4CB2-99D9-36BE0DEABA0C}"/>
    <cellStyle name="Input 59 2" xfId="14555" xr:uid="{6C2EDC4A-B930-477A-94D1-74DBAEE3B73B}"/>
    <cellStyle name="Input 59 2 2" xfId="30666" xr:uid="{0C31CD60-F3E4-4C9B-8818-D261B261D546}"/>
    <cellStyle name="Input 6" xfId="14556" xr:uid="{EF1303D1-365F-4004-B985-8A4936D4A6AA}"/>
    <cellStyle name="Input 6 2" xfId="14557" xr:uid="{6922ED95-49BC-45BA-912E-B7DDFD60D9E0}"/>
    <cellStyle name="Input 60" xfId="14558" xr:uid="{023BCCAB-178E-43BC-83FF-47D373EE9D9A}"/>
    <cellStyle name="Input 60 2" xfId="14559" xr:uid="{1D95D486-9EA4-4E0D-8806-DD3CA4995401}"/>
    <cellStyle name="Input 60 2 2" xfId="30667" xr:uid="{D7F5260F-51BD-4B49-8B9B-3A806EBCBA1E}"/>
    <cellStyle name="Input 61" xfId="14560" xr:uid="{27DC131A-83B8-4789-BBA1-6194A3E8B207}"/>
    <cellStyle name="Input 61 2" xfId="14561" xr:uid="{87D1F4A9-27D6-4A25-B7B7-1F79572A26E6}"/>
    <cellStyle name="Input 61 2 2" xfId="30668" xr:uid="{A0A69CBC-52D4-4921-8C31-8CCA5F8B6C3C}"/>
    <cellStyle name="Input 62" xfId="14562" xr:uid="{6D7B2315-DCFE-40A3-B992-57656B21366D}"/>
    <cellStyle name="Input 62 2" xfId="14563" xr:uid="{72489833-8412-4B2B-B54E-A5683A93B1DE}"/>
    <cellStyle name="Input 62 2 2" xfId="30669" xr:uid="{0DBACC45-E3A3-4102-8884-C4024BD3AD96}"/>
    <cellStyle name="Input 63" xfId="14564" xr:uid="{9B86F701-AF09-4510-89F0-0F0DDA0CB677}"/>
    <cellStyle name="Input 63 2" xfId="14565" xr:uid="{55597F50-ACB2-418A-BEB8-B4E09C0E1F3C}"/>
    <cellStyle name="Input 63 2 2" xfId="30670" xr:uid="{2BDBBCED-4068-4EB4-A60D-B6D629E2774B}"/>
    <cellStyle name="Input 64" xfId="14566" xr:uid="{37D1D3D6-B6B1-4E39-8841-BAD9D2915BB7}"/>
    <cellStyle name="Input 65" xfId="14567" xr:uid="{2CF2D410-31D9-4970-8EAC-8E54D9F29934}"/>
    <cellStyle name="Input 66" xfId="14568" xr:uid="{819F41C4-53E3-4B39-842F-A278F3B5D3B8}"/>
    <cellStyle name="Input 67" xfId="14569" xr:uid="{6652BD97-63D5-4642-BE40-31C706DC07B4}"/>
    <cellStyle name="Input 68" xfId="14570" xr:uid="{7A4DDE58-3A82-474F-8991-4B9CF95C0AE6}"/>
    <cellStyle name="Input 69" xfId="14571" xr:uid="{F6235C33-1A38-47D1-BB92-96A347075D66}"/>
    <cellStyle name="Input 7" xfId="14572" xr:uid="{D23C3BD2-CED5-4AA6-8BB8-CEF93018F76C}"/>
    <cellStyle name="Input 7 10" xfId="14573" xr:uid="{7D5A454C-9D62-4882-9C1A-352214B5C3B7}"/>
    <cellStyle name="Input 7 11" xfId="14574" xr:uid="{26C256BF-0099-46FE-84BC-4D3336FE583C}"/>
    <cellStyle name="Input 7 12" xfId="14575" xr:uid="{550C0375-27F0-42F2-A1A4-D9E2839E53DE}"/>
    <cellStyle name="Input 7 13" xfId="14576" xr:uid="{52A4C6EE-FAAA-4529-A42F-BD6FD6201399}"/>
    <cellStyle name="Input 7 14" xfId="14577" xr:uid="{5BA0482C-2C4A-49BD-96B4-B97880D744C9}"/>
    <cellStyle name="Input 7 2" xfId="14578" xr:uid="{955AC7B5-AB74-43B1-AD75-ADAFB440ABC4}"/>
    <cellStyle name="Input 7 2 10" xfId="14579" xr:uid="{F492FB43-F400-4632-9557-F0FD80479488}"/>
    <cellStyle name="Input 7 2 11" xfId="14580" xr:uid="{B1D33125-956F-4DFC-A722-E96D2F5B5DD0}"/>
    <cellStyle name="Input 7 2 12" xfId="14581" xr:uid="{3388EB7C-C7ED-4EB3-8728-4C591732E78F}"/>
    <cellStyle name="Input 7 2 2" xfId="14582" xr:uid="{C8BEA52B-09F0-4E7F-9DC5-E09C6AFB8A48}"/>
    <cellStyle name="Input 7 2 3" xfId="14583" xr:uid="{FA90D3FE-6B68-4904-9980-AB8D517ADDBF}"/>
    <cellStyle name="Input 7 2 4" xfId="14584" xr:uid="{75B557A6-3195-4C0B-8B76-F351DDDEC40C}"/>
    <cellStyle name="Input 7 2 5" xfId="14585" xr:uid="{29BE3AF3-4440-42ED-A281-19DD59B3319D}"/>
    <cellStyle name="Input 7 2 6" xfId="14586" xr:uid="{42A7EEBF-542B-407B-83F0-C6995D079AF0}"/>
    <cellStyle name="Input 7 2 7" xfId="14587" xr:uid="{47FE0F2F-D522-4FF5-8866-7D9D8A87E453}"/>
    <cellStyle name="Input 7 2 8" xfId="14588" xr:uid="{EE779048-2014-48CB-BC9B-77C89E469BE2}"/>
    <cellStyle name="Input 7 2 9" xfId="14589" xr:uid="{09F55E0F-67A0-46CF-826C-BC0005CFB167}"/>
    <cellStyle name="Input 7 3" xfId="14590" xr:uid="{D549103B-5848-49AC-9A07-85B125D1ACB6}"/>
    <cellStyle name="Input 7 3 10" xfId="14591" xr:uid="{6CA1F2A0-AE32-4111-A394-EAD4ACC84A5C}"/>
    <cellStyle name="Input 7 3 11" xfId="14592" xr:uid="{22601B6F-0F19-474C-8693-B41EB7CF59E7}"/>
    <cellStyle name="Input 7 3 12" xfId="14593" xr:uid="{0237F092-FBE9-4BE1-ADB0-02ACDCA5DEC6}"/>
    <cellStyle name="Input 7 3 2" xfId="14594" xr:uid="{778A3CF7-9638-4757-A468-4E34274F32B9}"/>
    <cellStyle name="Input 7 3 3" xfId="14595" xr:uid="{DAB48D82-ABAA-45E0-909B-A6CD0431B0CC}"/>
    <cellStyle name="Input 7 3 4" xfId="14596" xr:uid="{895B1000-67EC-4C66-A5D1-D2D7974BB446}"/>
    <cellStyle name="Input 7 3 5" xfId="14597" xr:uid="{647582EC-878D-4077-B201-BEF672C16956}"/>
    <cellStyle name="Input 7 3 6" xfId="14598" xr:uid="{456B7BF8-ACC0-4AC7-A8DB-CDF77F4C35A7}"/>
    <cellStyle name="Input 7 3 7" xfId="14599" xr:uid="{6C7B47EA-A321-4E92-9FE7-4BEC06860EFA}"/>
    <cellStyle name="Input 7 3 8" xfId="14600" xr:uid="{898B9C68-4CD9-4450-A772-A8F66BF0FC4F}"/>
    <cellStyle name="Input 7 3 9" xfId="14601" xr:uid="{E8C39466-94C8-485F-A80F-E226039B36F4}"/>
    <cellStyle name="Input 7 4" xfId="14602" xr:uid="{706AB7C8-96E4-44D5-A2A2-880BB806A72E}"/>
    <cellStyle name="Input 7 5" xfId="14603" xr:uid="{B7ACF92E-5898-4025-B822-6F9725BE4E7D}"/>
    <cellStyle name="Input 7 6" xfId="14604" xr:uid="{62BFD21E-0D89-46A5-A0D6-CE253403655A}"/>
    <cellStyle name="Input 7 7" xfId="14605" xr:uid="{8A055812-B40C-4727-AC9C-3B4E949EE9FF}"/>
    <cellStyle name="Input 7 8" xfId="14606" xr:uid="{73523C46-E4A3-4854-913D-1E37C695F051}"/>
    <cellStyle name="Input 7 9" xfId="14607" xr:uid="{654D96D4-0772-4139-9DB6-FCBB70F6CBA7}"/>
    <cellStyle name="Input 70" xfId="14608" xr:uid="{FF3CA337-0E26-4ED5-9AC9-88959E1D4F4E}"/>
    <cellStyle name="Input 71" xfId="14609" xr:uid="{84FD4267-BD70-40B4-8BDD-BCF476F9C8C7}"/>
    <cellStyle name="Input 72" xfId="14610" xr:uid="{65DFC8DA-AF0D-4719-85C5-0058088431A2}"/>
    <cellStyle name="Input 73" xfId="14611" xr:uid="{89FD77EA-F07D-46FF-8333-53ABD093586A}"/>
    <cellStyle name="Input 74" xfId="14612" xr:uid="{13D1A4EF-CDD0-47E6-BA5A-1052188D2557}"/>
    <cellStyle name="Input 75" xfId="14613" xr:uid="{8F0B2860-F07D-4E05-9E12-70BE9F53264A}"/>
    <cellStyle name="Input 76" xfId="14614" xr:uid="{D143AA20-CC88-465C-810A-B10B576817E7}"/>
    <cellStyle name="Input 77" xfId="14615" xr:uid="{BDA629B0-E25A-477A-B190-346E64A04ACA}"/>
    <cellStyle name="Input 78" xfId="14616" xr:uid="{490CCAD4-3148-4E5A-8E90-05C3B3072883}"/>
    <cellStyle name="Input 79" xfId="14617" xr:uid="{5BB8D3FD-43E9-4233-9A5A-00D2AD7A26E6}"/>
    <cellStyle name="Input 8" xfId="14618" xr:uid="{B8AF37AD-E93B-454B-9FB6-FAC52B1D6583}"/>
    <cellStyle name="Input 8 10" xfId="14619" xr:uid="{224A9918-193B-45F1-9DAB-2AF690F31AB5}"/>
    <cellStyle name="Input 8 11" xfId="14620" xr:uid="{05C6E157-B060-45AA-B56E-F90A1F482ADB}"/>
    <cellStyle name="Input 8 12" xfId="14621" xr:uid="{672ACC39-7E46-47EA-99F6-129772C12A4D}"/>
    <cellStyle name="Input 8 13" xfId="14622" xr:uid="{A940D101-CE92-4442-B610-F2675C174B98}"/>
    <cellStyle name="Input 8 14" xfId="14623" xr:uid="{0B2AF3D8-7D65-4EAD-8312-932240D3C109}"/>
    <cellStyle name="Input 8 2" xfId="14624" xr:uid="{13576936-193F-4708-86D4-E205ADC63166}"/>
    <cellStyle name="Input 8 2 10" xfId="14625" xr:uid="{2C8B06DC-6570-4032-8250-EDDE39F2B4F7}"/>
    <cellStyle name="Input 8 2 11" xfId="14626" xr:uid="{B16D3739-FBF3-4852-B3FD-EBC96AE4192C}"/>
    <cellStyle name="Input 8 2 12" xfId="14627" xr:uid="{0688562F-3082-4764-8468-09C69BC03BF1}"/>
    <cellStyle name="Input 8 2 2" xfId="14628" xr:uid="{CEB286D6-5E0D-4D0D-A028-0CDDC58977DB}"/>
    <cellStyle name="Input 8 2 3" xfId="14629" xr:uid="{E4FF6827-5AF1-4C3F-86FA-7B1E3FC1E8BD}"/>
    <cellStyle name="Input 8 2 4" xfId="14630" xr:uid="{6E93DB53-32B4-4A9F-B02B-A945A7421F08}"/>
    <cellStyle name="Input 8 2 5" xfId="14631" xr:uid="{1EECD31D-A2E6-45CF-8D18-E1BB4D25C14F}"/>
    <cellStyle name="Input 8 2 6" xfId="14632" xr:uid="{13802631-95FA-491D-93CD-F3EF5886AFDB}"/>
    <cellStyle name="Input 8 2 7" xfId="14633" xr:uid="{78EB5120-5CF8-44C4-BD70-01ECFB320F1F}"/>
    <cellStyle name="Input 8 2 8" xfId="14634" xr:uid="{BA14EAEA-43FB-4471-BD44-7649B72465FA}"/>
    <cellStyle name="Input 8 2 9" xfId="14635" xr:uid="{3F3C3884-CF76-4B75-960E-89B6A4E493BF}"/>
    <cellStyle name="Input 8 3" xfId="14636" xr:uid="{27D68E6E-AA51-4474-B46F-90A19501B6C0}"/>
    <cellStyle name="Input 8 3 10" xfId="14637" xr:uid="{15DE4CA1-D72E-403D-BE01-6E3ED0FE1A67}"/>
    <cellStyle name="Input 8 3 11" xfId="14638" xr:uid="{F772896A-DADA-4397-9C48-EE57B77FE56D}"/>
    <cellStyle name="Input 8 3 12" xfId="14639" xr:uid="{C3F631B3-8CF3-42C1-AE59-3EA67532519E}"/>
    <cellStyle name="Input 8 3 2" xfId="14640" xr:uid="{B3FF6065-8344-4210-B757-5FCA7F193F82}"/>
    <cellStyle name="Input 8 3 3" xfId="14641" xr:uid="{24FA125F-4AE9-40E8-8DD3-88810F8C790E}"/>
    <cellStyle name="Input 8 3 4" xfId="14642" xr:uid="{D2F5CE3F-ECB0-4938-9229-0E688B4DBB7D}"/>
    <cellStyle name="Input 8 3 5" xfId="14643" xr:uid="{B9775961-D6C2-42C5-A942-1EB116BB71CF}"/>
    <cellStyle name="Input 8 3 6" xfId="14644" xr:uid="{9E9EB2D7-219F-4C75-A503-D7BD4A53FB1C}"/>
    <cellStyle name="Input 8 3 7" xfId="14645" xr:uid="{9E0B604B-F10B-4723-A6F3-79592323213B}"/>
    <cellStyle name="Input 8 3 8" xfId="14646" xr:uid="{D4C797A0-1050-4657-8C6A-D6F0F571F256}"/>
    <cellStyle name="Input 8 3 9" xfId="14647" xr:uid="{EB84A143-0E55-4E4B-B44E-ADB99F06E528}"/>
    <cellStyle name="Input 8 4" xfId="14648" xr:uid="{B03CD3D9-F953-4995-85D2-DECACC66B870}"/>
    <cellStyle name="Input 8 5" xfId="14649" xr:uid="{62B9B685-87FF-4286-8EBF-B1ED99CD58E0}"/>
    <cellStyle name="Input 8 6" xfId="14650" xr:uid="{849712BD-8528-47E6-A061-48DF7EF2CC61}"/>
    <cellStyle name="Input 8 7" xfId="14651" xr:uid="{79926858-BCED-42C1-A3BD-331179E6E7A9}"/>
    <cellStyle name="Input 8 8" xfId="14652" xr:uid="{4BC0C34B-6E55-4738-B781-7BA6E0E71E15}"/>
    <cellStyle name="Input 8 9" xfId="14653" xr:uid="{8AC3D696-8DEF-4389-8C04-AB78A26C34E0}"/>
    <cellStyle name="Input 80" xfId="14654" xr:uid="{EB2B5F55-E978-4414-B133-193932965C9D}"/>
    <cellStyle name="Input 81" xfId="14655" xr:uid="{70B3ECA6-3C86-4519-AEB3-2B6BF06F1314}"/>
    <cellStyle name="Input 82" xfId="14656" xr:uid="{778C086C-FBC8-4288-B6CA-76924EF78137}"/>
    <cellStyle name="Input 83" xfId="14657" xr:uid="{B52E2188-87C7-4E1F-AB80-DED2C9EA1742}"/>
    <cellStyle name="Input 84" xfId="14658" xr:uid="{1B6212E8-28FD-41E4-B89F-AB525D5005E0}"/>
    <cellStyle name="Input 85" xfId="14659" xr:uid="{9F48C9C3-53DF-43DD-BD46-93FADD4A71DE}"/>
    <cellStyle name="Input 86" xfId="14660" xr:uid="{84EDA4F6-D357-49C1-9F34-C2AC0D104719}"/>
    <cellStyle name="Input 87" xfId="14661" xr:uid="{132ACB2D-77BA-4B11-B4EE-E2BE837517DC}"/>
    <cellStyle name="Input 88" xfId="14662" xr:uid="{CDDA886D-A119-4FE3-A0F1-3E1D65B3DB44}"/>
    <cellStyle name="Input 89" xfId="14663" xr:uid="{5C259DF4-0A9B-4A57-AD70-8CBD3F1436A2}"/>
    <cellStyle name="Input 9" xfId="14664" xr:uid="{C268A1FB-C949-49E6-8BD5-A972F46DF59F}"/>
    <cellStyle name="Input 9 10" xfId="14665" xr:uid="{5569B125-F331-4481-A41D-90DF9551FDC2}"/>
    <cellStyle name="Input 9 11" xfId="14666" xr:uid="{2455D9F8-6587-4C75-8A8D-8D32A62CD644}"/>
    <cellStyle name="Input 9 12" xfId="14667" xr:uid="{B267EA3C-DDA2-4D2E-9528-8A0190950C3B}"/>
    <cellStyle name="Input 9 13" xfId="14668" xr:uid="{FB9C5EE7-5717-4BF3-8968-F0044022CBDD}"/>
    <cellStyle name="Input 9 14" xfId="14669" xr:uid="{710FE228-5383-4FB7-B47F-C0C94E48CE9E}"/>
    <cellStyle name="Input 9 2" xfId="14670" xr:uid="{9686CE30-3CA2-4645-9549-688AD4C1892A}"/>
    <cellStyle name="Input 9 2 10" xfId="14671" xr:uid="{8D144F8F-5F09-4590-8AAF-DBC52C62CCE4}"/>
    <cellStyle name="Input 9 2 11" xfId="14672" xr:uid="{243504F7-8C65-4E40-B834-8165B21558B3}"/>
    <cellStyle name="Input 9 2 12" xfId="14673" xr:uid="{1F1DB853-6965-46DD-B850-2B8C95463576}"/>
    <cellStyle name="Input 9 2 2" xfId="14674" xr:uid="{024364F6-F63A-4206-93DA-2E4914CF05F2}"/>
    <cellStyle name="Input 9 2 3" xfId="14675" xr:uid="{0A8261A3-54A8-4B0C-A750-2C1DE2784F2F}"/>
    <cellStyle name="Input 9 2 4" xfId="14676" xr:uid="{6E272880-E13C-4174-9F14-96F9534A525E}"/>
    <cellStyle name="Input 9 2 5" xfId="14677" xr:uid="{DFCCB95C-5586-494C-82A9-B04479574348}"/>
    <cellStyle name="Input 9 2 6" xfId="14678" xr:uid="{AA180823-39C0-4BFB-84DF-56A17EAF6099}"/>
    <cellStyle name="Input 9 2 7" xfId="14679" xr:uid="{EE8DE36B-12ED-4AD3-968E-C25C41F1D4D6}"/>
    <cellStyle name="Input 9 2 8" xfId="14680" xr:uid="{D984FBC8-47BC-46DB-8F10-5A8FDD82BF58}"/>
    <cellStyle name="Input 9 2 9" xfId="14681" xr:uid="{E193384D-9B76-4DCA-9DB7-EB9B35746E76}"/>
    <cellStyle name="Input 9 3" xfId="14682" xr:uid="{6F0EEC24-C3BF-4BB0-ADF4-A409B7ECADBF}"/>
    <cellStyle name="Input 9 3 10" xfId="14683" xr:uid="{0DD35314-C145-4A53-8C8F-933FDA49D5F5}"/>
    <cellStyle name="Input 9 3 11" xfId="14684" xr:uid="{DF93B8DF-9BB2-473F-A94D-753B275B5533}"/>
    <cellStyle name="Input 9 3 12" xfId="14685" xr:uid="{D11D451D-47ED-4509-82F4-670519847600}"/>
    <cellStyle name="Input 9 3 2" xfId="14686" xr:uid="{A8424108-B0BF-4C6D-B14D-3485927CE7BD}"/>
    <cellStyle name="Input 9 3 3" xfId="14687" xr:uid="{8F4B2C1A-086F-4216-91C0-67AE46D1AD37}"/>
    <cellStyle name="Input 9 3 4" xfId="14688" xr:uid="{F89DD240-3353-489A-8125-5D4C2770B6B8}"/>
    <cellStyle name="Input 9 3 5" xfId="14689" xr:uid="{6661C681-0610-450C-B781-70A3E27A8E05}"/>
    <cellStyle name="Input 9 3 6" xfId="14690" xr:uid="{C356BD34-5F33-4F45-8EF0-8DDEBDA450D0}"/>
    <cellStyle name="Input 9 3 7" xfId="14691" xr:uid="{938DCCC6-C7DF-476B-A676-D84287BA06D5}"/>
    <cellStyle name="Input 9 3 8" xfId="14692" xr:uid="{F411ADF8-D939-4AB4-82DE-6B05321D5B07}"/>
    <cellStyle name="Input 9 3 9" xfId="14693" xr:uid="{C34E61B8-CDAD-4376-8215-923752F51340}"/>
    <cellStyle name="Input 9 4" xfId="14694" xr:uid="{7AE73552-10F6-4CE9-BAB7-54D913C7825F}"/>
    <cellStyle name="Input 9 5" xfId="14695" xr:uid="{F8C51D96-C8BB-481C-AC9A-70CB9175DD70}"/>
    <cellStyle name="Input 9 6" xfId="14696" xr:uid="{FBCB6FD0-3134-4AC0-8DB7-E1A06403D8AA}"/>
    <cellStyle name="Input 9 7" xfId="14697" xr:uid="{1EEF8E6B-9513-4D3E-8A37-49ACD362FBC1}"/>
    <cellStyle name="Input 9 8" xfId="14698" xr:uid="{EB001A1E-D14A-44E8-8279-B0AA3C4DF073}"/>
    <cellStyle name="Input 9 9" xfId="14699" xr:uid="{54F0E73F-DD76-4EF9-8840-D5AEE0A87EA5}"/>
    <cellStyle name="Input 90" xfId="14700" xr:uid="{B40EC11F-917A-4915-B7BD-3CBEC076F875}"/>
    <cellStyle name="Input 91" xfId="14701" xr:uid="{AE0DF232-8D53-44A4-84C1-860DD930B3F1}"/>
    <cellStyle name="Input 92" xfId="14702" xr:uid="{4DD2878D-0852-47EB-864A-C553D2DEA84C}"/>
    <cellStyle name="Input 93" xfId="14703" xr:uid="{56384257-2B77-46FA-8797-7381BD2FC051}"/>
    <cellStyle name="Input 94" xfId="14704" xr:uid="{EECFA481-1308-403D-9472-2A8EAAF13D73}"/>
    <cellStyle name="Input 95" xfId="14705" xr:uid="{87DD2F71-104D-4E6E-AA6B-B342242FBBA7}"/>
    <cellStyle name="Input 96" xfId="14706" xr:uid="{99B8FDD3-9D26-4904-854D-23B88BBA9A7C}"/>
    <cellStyle name="Input 97" xfId="14707" xr:uid="{DA1CFC5F-EE6E-44B8-8CF3-D4E0BEBA0428}"/>
    <cellStyle name="Input 98" xfId="14708" xr:uid="{72F06169-93EF-444A-9EE6-2F64D7A8805F}"/>
    <cellStyle name="Input 99" xfId="14709" xr:uid="{326C7DDF-7B97-4432-9AB9-2ECFF13DD327}"/>
    <cellStyle name="LINEAL - Style2" xfId="14710" xr:uid="{E3A04AC9-F726-4264-B0EC-C90B8D47FEBE}"/>
    <cellStyle name="LINEAL - Style2 10" xfId="14711" xr:uid="{9ADD2032-B8F8-4E4D-A039-BFCE7D447118}"/>
    <cellStyle name="LINEAL - Style2 11" xfId="14712" xr:uid="{50371B2D-7374-4FF0-9F15-4484140F769A}"/>
    <cellStyle name="LINEAL - Style2 12" xfId="14713" xr:uid="{453C4708-6B3E-4628-B05C-B02441D5FB83}"/>
    <cellStyle name="LINEAL - Style2 13" xfId="14714" xr:uid="{CF641AC8-F902-4900-8A14-D1DC67B3CD34}"/>
    <cellStyle name="LINEAL - Style2 14" xfId="14715" xr:uid="{61A78DBA-E76F-4C1E-83FE-23466991DBA8}"/>
    <cellStyle name="LINEAL - Style2 2" xfId="14716" xr:uid="{1DCB99EB-5AAA-4462-8EB7-FD2C31A503D5}"/>
    <cellStyle name="LINEAL - Style2 2 10" xfId="14717" xr:uid="{B68874AD-E8F6-44C5-801F-2484BDA37DF6}"/>
    <cellStyle name="LINEAL - Style2 2 11" xfId="14718" xr:uid="{B1A0000E-922C-49BE-8D6B-8CC9D0D342AF}"/>
    <cellStyle name="LINEAL - Style2 2 12" xfId="14719" xr:uid="{185BF59D-0D77-431D-BFA9-E5C9E090824E}"/>
    <cellStyle name="LINEAL - Style2 2 2" xfId="14720" xr:uid="{C9C6FFC8-1180-4E82-BABC-B3AF34FE87C2}"/>
    <cellStyle name="LINEAL - Style2 2 3" xfId="14721" xr:uid="{37B64C29-C056-4FE9-8DE8-547AB6553F26}"/>
    <cellStyle name="LINEAL - Style2 2 4" xfId="14722" xr:uid="{6EE2507D-E1F9-4465-BFFE-83F77777C14B}"/>
    <cellStyle name="LINEAL - Style2 2 5" xfId="14723" xr:uid="{36D101F9-D9E1-4399-B567-497789354ED4}"/>
    <cellStyle name="LINEAL - Style2 2 6" xfId="14724" xr:uid="{8A8D7FE2-51F8-4766-9421-2E91FD12F51E}"/>
    <cellStyle name="LINEAL - Style2 2 7" xfId="14725" xr:uid="{D18BECE8-597E-4173-B40D-6700731EA221}"/>
    <cellStyle name="LINEAL - Style2 2 8" xfId="14726" xr:uid="{615898B8-2239-4AE8-BC95-D793B27FDEFA}"/>
    <cellStyle name="LINEAL - Style2 2 9" xfId="14727" xr:uid="{F253179C-F098-4935-9A22-474C8FEE0522}"/>
    <cellStyle name="LINEAL - Style2 3" xfId="14728" xr:uid="{57A05BF2-0227-45DE-9F9E-7D05E99CB35A}"/>
    <cellStyle name="LINEAL - Style2 3 10" xfId="14729" xr:uid="{D2BC6E7F-DCC7-44B8-B8CB-8247AEA886BF}"/>
    <cellStyle name="LINEAL - Style2 3 11" xfId="14730" xr:uid="{67F61CC0-541E-4A5D-9276-EB59593E3DEF}"/>
    <cellStyle name="LINEAL - Style2 3 12" xfId="14731" xr:uid="{589A57B6-66C4-4C3D-91EC-7FAA4D7A6BE4}"/>
    <cellStyle name="LINEAL - Style2 3 2" xfId="14732" xr:uid="{80085697-70C4-4423-AC2A-6CBA7400CAE3}"/>
    <cellStyle name="LINEAL - Style2 3 3" xfId="14733" xr:uid="{08004A9D-E1BA-4E84-B70C-A4BC98ED6FF7}"/>
    <cellStyle name="LINEAL - Style2 3 4" xfId="14734" xr:uid="{FC343A7D-EEF7-499B-9164-9872A5368605}"/>
    <cellStyle name="LINEAL - Style2 3 5" xfId="14735" xr:uid="{EFC24132-FC35-445A-BE9A-8C149B61BD39}"/>
    <cellStyle name="LINEAL - Style2 3 6" xfId="14736" xr:uid="{76D452BF-BA43-4A29-A5C0-B46330730819}"/>
    <cellStyle name="LINEAL - Style2 3 7" xfId="14737" xr:uid="{A727BE1D-E195-4CAD-9580-411E93720B81}"/>
    <cellStyle name="LINEAL - Style2 3 8" xfId="14738" xr:uid="{E85CC5DC-B6AE-4720-81B8-022FEB092FB9}"/>
    <cellStyle name="LINEAL - Style2 3 9" xfId="14739" xr:uid="{5FC81BAB-7148-4CCD-9A61-0715810882F5}"/>
    <cellStyle name="LINEAL - Style2 4" xfId="14740" xr:uid="{BFC0D504-A477-4936-9143-85303EF01F07}"/>
    <cellStyle name="LINEAL - Style2 5" xfId="14741" xr:uid="{2B1C5171-52EA-4026-A6F0-E4DEA5D2D05B}"/>
    <cellStyle name="LINEAL - Style2 6" xfId="14742" xr:uid="{82C69414-1425-417A-B5C5-DD49DA6A6748}"/>
    <cellStyle name="LINEAL - Style2 7" xfId="14743" xr:uid="{DBBC3FB4-2EFB-4FFB-8440-BC4C58723970}"/>
    <cellStyle name="LINEAL - Style2 8" xfId="14744" xr:uid="{03AFF053-E2DD-4D63-83DE-6B4ED639D86D}"/>
    <cellStyle name="LINEAL - Style2 9" xfId="14745" xr:uid="{86A1D0BE-9FE4-42CB-A3CF-AE18332F021E}"/>
    <cellStyle name="Link Currency (0)" xfId="14746" xr:uid="{ED92F73D-E107-4FE5-8ACB-D3C3A80F94F9}"/>
    <cellStyle name="Link Currency (0) 2" xfId="14747" xr:uid="{3F1166EF-04D1-4546-A916-2EDF5A768643}"/>
    <cellStyle name="Link Currency (0) 2 2" xfId="14748" xr:uid="{919D3613-D594-4F36-A95B-E192771317D2}"/>
    <cellStyle name="Link Currency (0) 3" xfId="14749" xr:uid="{0B546106-038A-41E5-A28A-E0721C1A5FD9}"/>
    <cellStyle name="Link Currency (0)_134000 Vendor Prepayment _30 Sept'11" xfId="14750" xr:uid="{C2ECC5B1-80D6-41DD-8B5A-31ACF962D3DD}"/>
    <cellStyle name="Link Currency (2)" xfId="14751" xr:uid="{B3E1E03E-06F5-4340-89EC-9D4CEA5768C9}"/>
    <cellStyle name="Link Units (0)" xfId="14752" xr:uid="{D65BD179-36A5-4F9B-986E-213E090C6F82}"/>
    <cellStyle name="Link Units (0) 2" xfId="14753" xr:uid="{18E1C231-67F9-42B8-A11D-BA0062A85D91}"/>
    <cellStyle name="Link Units (0) 2 2" xfId="14754" xr:uid="{71997404-A9E8-4EA8-B64A-BCA9862E0912}"/>
    <cellStyle name="Link Units (0) 3" xfId="14755" xr:uid="{91060F96-E3A6-4DC9-AC46-6DB57180350E}"/>
    <cellStyle name="Link Units (0)_134000 Vendor Prepayment _30 Sept'11" xfId="14756" xr:uid="{7FE49069-0665-407F-BBF7-5CA147A8241B}"/>
    <cellStyle name="Link Units (1)" xfId="14757" xr:uid="{39E7C783-B11C-4173-843D-E4813707A32C}"/>
    <cellStyle name="Link Units (1) 2" xfId="14758" xr:uid="{275AAD50-AAC4-452D-BE0F-971BE5CB3F40}"/>
    <cellStyle name="Link Units (1) 2 2" xfId="14759" xr:uid="{7A806894-6884-49A2-B49D-4CF166BB9351}"/>
    <cellStyle name="Link Units (1) 3" xfId="14760" xr:uid="{F3F03705-6BDE-4008-B46C-28A90A7D66F1}"/>
    <cellStyle name="Link Units (1)_134000 Vendor Prepayment _30 Sept'11" xfId="14761" xr:uid="{0E62B2DC-AC59-463B-BFF5-DB9370B73136}"/>
    <cellStyle name="Link Units (2)" xfId="14762" xr:uid="{7075B088-CFA7-49CB-976B-D0DF30174090}"/>
    <cellStyle name="Linked Cell 10" xfId="14763" xr:uid="{2C3E81D7-0E89-412C-9697-B9524D0A2EBE}"/>
    <cellStyle name="Linked Cell 10 2" xfId="14764" xr:uid="{47C4F2A2-1074-4C2D-AA1E-65E42C93967A}"/>
    <cellStyle name="Linked Cell 11" xfId="14765" xr:uid="{5CEDC8DC-7EB5-453C-BC7A-3E5A1D00048E}"/>
    <cellStyle name="Linked Cell 11 2" xfId="14766" xr:uid="{DDACF8DD-56F7-4D5E-B3F2-D3005901886D}"/>
    <cellStyle name="Linked Cell 12" xfId="14767" xr:uid="{CC591706-F2FC-403A-84F6-9E4B3DF61590}"/>
    <cellStyle name="Linked Cell 12 2" xfId="14768" xr:uid="{75EF3D18-62B7-4B78-8F87-87034101A611}"/>
    <cellStyle name="Linked Cell 13" xfId="14769" xr:uid="{4D2800AB-28AF-4099-8245-E3DAE8E9CBC9}"/>
    <cellStyle name="Linked Cell 13 2" xfId="14770" xr:uid="{79839A37-F0B4-4C1F-A79F-1CE8F488FE4E}"/>
    <cellStyle name="Linked Cell 14" xfId="14771" xr:uid="{B4DF7472-E2AA-4DCC-BDDD-A7A8BDF41AA7}"/>
    <cellStyle name="Linked Cell 14 2" xfId="14772" xr:uid="{CAC175CF-EABF-4437-9C09-E62E10D92607}"/>
    <cellStyle name="Linked Cell 15" xfId="14773" xr:uid="{390DD0A0-142F-4BDF-8D44-73C57FBF8430}"/>
    <cellStyle name="Linked Cell 15 2" xfId="14774" xr:uid="{E50D9DC1-88B0-4114-9BA2-750EA3121B9D}"/>
    <cellStyle name="Linked Cell 16" xfId="14775" xr:uid="{40656B84-F64D-401A-829F-FACA176E4C6A}"/>
    <cellStyle name="Linked Cell 16 2" xfId="14776" xr:uid="{C3624EFC-4079-4B93-8869-8E7594C594A0}"/>
    <cellStyle name="Linked Cell 17" xfId="14777" xr:uid="{E84B4640-28F8-4397-84F2-F492AB5B9965}"/>
    <cellStyle name="Linked Cell 17 2" xfId="14778" xr:uid="{2DE61CE7-6D74-4AA2-9BCD-D94235A96138}"/>
    <cellStyle name="Linked Cell 18" xfId="14779" xr:uid="{630229C4-868D-44AE-9DBF-CD0E50EC3826}"/>
    <cellStyle name="Linked Cell 18 2" xfId="14780" xr:uid="{38169C0A-8169-4534-ADC6-D1C82D4C982C}"/>
    <cellStyle name="Linked Cell 19" xfId="14781" xr:uid="{D0E3FDC7-33CE-471E-AB1E-B06D4C519174}"/>
    <cellStyle name="Linked Cell 19 2" xfId="14782" xr:uid="{8FBB2E68-7EAC-4D31-B992-0072303D85AA}"/>
    <cellStyle name="Linked Cell 2" xfId="14783" xr:uid="{4FBC3817-8EE5-4EDB-AE46-1BAA36A8143B}"/>
    <cellStyle name="Linked Cell 2 2" xfId="14784" xr:uid="{96A470FF-A901-4FFF-8575-73A7B70A823C}"/>
    <cellStyle name="Linked Cell 2 2 2" xfId="14785" xr:uid="{BB64A20C-5411-4C3B-81C5-55EA66495834}"/>
    <cellStyle name="Linked Cell 2 2 3" xfId="14786" xr:uid="{6EF52EC4-2953-45CC-8C7C-7FF373ABF13C}"/>
    <cellStyle name="Linked Cell 2 3" xfId="14787" xr:uid="{F9C1B741-1AFF-4787-884F-9814CA6206BA}"/>
    <cellStyle name="Linked Cell 2_Copy of SWD journal entry template v2" xfId="14788" xr:uid="{C1329373-8935-4F06-A062-142ED074A93E}"/>
    <cellStyle name="Linked Cell 20" xfId="14789" xr:uid="{9CBC7CB4-C528-4209-941D-73C38F499FA4}"/>
    <cellStyle name="Linked Cell 20 2" xfId="14790" xr:uid="{0A015EAD-205C-421F-BE16-FF3523D6E950}"/>
    <cellStyle name="Linked Cell 21" xfId="14791" xr:uid="{EBEA7908-A90B-4079-828D-608AFFD35145}"/>
    <cellStyle name="Linked Cell 21 2" xfId="14792" xr:uid="{80E1D739-0B67-42CA-9611-1F762D1D8E32}"/>
    <cellStyle name="Linked Cell 22" xfId="14793" xr:uid="{DDFD57F6-2B87-4B62-B997-469F9B530601}"/>
    <cellStyle name="Linked Cell 23" xfId="14794" xr:uid="{FD17BFFE-CB33-4806-A148-0A05602786E6}"/>
    <cellStyle name="Linked Cell 24" xfId="14795" xr:uid="{0A5012C3-484D-402D-A9C3-3B3E5AE0BD43}"/>
    <cellStyle name="Linked Cell 25" xfId="14796" xr:uid="{89B9C01E-B599-4302-B6A3-57B13E01E88D}"/>
    <cellStyle name="Linked Cell 26" xfId="14797" xr:uid="{A3A604AB-5282-4A27-82C9-F7E3E47B8D16}"/>
    <cellStyle name="Linked Cell 27" xfId="14798" xr:uid="{512B565A-E668-42E2-9CAB-D2EFF24E448A}"/>
    <cellStyle name="Linked Cell 28" xfId="14799" xr:uid="{EAA4A88E-376B-4B95-B68B-F31CD046611A}"/>
    <cellStyle name="Linked Cell 29" xfId="14800" xr:uid="{2669BB8F-3057-40FE-865D-956424399468}"/>
    <cellStyle name="Linked Cell 3" xfId="14801" xr:uid="{70B54547-3A0E-4FC6-9492-6CF22D034AC2}"/>
    <cellStyle name="Linked Cell 3 2" xfId="14802" xr:uid="{02AB85D2-F1A5-4211-9BB0-81599DCB4B4B}"/>
    <cellStyle name="Linked Cell 30" xfId="14803" xr:uid="{5F8605E5-3F85-4E21-9F77-2AC459145192}"/>
    <cellStyle name="Linked Cell 31" xfId="14804" xr:uid="{5A6B6A4B-AD2E-46E0-A64B-8AC588C60524}"/>
    <cellStyle name="Linked Cell 32" xfId="14805" xr:uid="{8B0094EC-5CE5-4ED6-9FB4-1074216561DD}"/>
    <cellStyle name="Linked Cell 33" xfId="14806" xr:uid="{5D4AEA03-F81F-43B9-A9D8-98109AE7A270}"/>
    <cellStyle name="Linked Cell 34" xfId="14807" xr:uid="{28C84F3B-268F-44C8-809F-DB04B6BC6391}"/>
    <cellStyle name="Linked Cell 35" xfId="14808" xr:uid="{65C3F074-080A-4EA4-9B68-FE7348B5F502}"/>
    <cellStyle name="Linked Cell 36" xfId="14809" xr:uid="{2C5FDBB9-23DA-4A39-A3C1-90B6090F4AD5}"/>
    <cellStyle name="Linked Cell 37" xfId="14810" xr:uid="{CAAC0881-5924-474E-95A3-A07EDFBA1204}"/>
    <cellStyle name="Linked Cell 38" xfId="14811" xr:uid="{02136731-A879-481A-B069-CE37A3B31316}"/>
    <cellStyle name="Linked Cell 39" xfId="14812" xr:uid="{7DB92B78-254B-4AE1-BC09-DA59584692D5}"/>
    <cellStyle name="Linked Cell 4" xfId="14813" xr:uid="{D0EA6478-9E30-4FE9-91B5-D3DB57C7092A}"/>
    <cellStyle name="Linked Cell 4 2" xfId="14814" xr:uid="{F3A09C57-E763-45CD-AD41-74EC9BCB650C}"/>
    <cellStyle name="Linked Cell 40" xfId="14815" xr:uid="{6ABE416B-8EA9-4AB8-B97C-24BCDB271ACC}"/>
    <cellStyle name="Linked Cell 41" xfId="14816" xr:uid="{ACB4F82D-FB2D-4700-A6CD-C956EBA04770}"/>
    <cellStyle name="Linked Cell 42" xfId="14817" xr:uid="{C63DFD4B-F6F0-4606-B6E3-60BBF145A932}"/>
    <cellStyle name="Linked Cell 43" xfId="14818" xr:uid="{B26973FA-B070-4D66-B1C3-F8D83D4E5F01}"/>
    <cellStyle name="Linked Cell 44" xfId="14819" xr:uid="{AE761B0C-1B8A-4970-832F-7C8C5D9B18DC}"/>
    <cellStyle name="Linked Cell 45" xfId="14820" xr:uid="{F05917E1-A898-4BA7-928E-A7B15CD10DF8}"/>
    <cellStyle name="Linked Cell 46" xfId="14821" xr:uid="{75796373-DC06-42F3-BC1B-AF60A1F815E6}"/>
    <cellStyle name="Linked Cell 47" xfId="14822" xr:uid="{36C06FB0-2355-4031-BF47-069EE29CC1D1}"/>
    <cellStyle name="Linked Cell 48" xfId="14823" xr:uid="{2631694E-96B7-48DB-AA6F-D20F9D7871D5}"/>
    <cellStyle name="Linked Cell 49" xfId="14824" xr:uid="{3EA2B16B-FF7F-48D5-8CE2-D91F3EDA2850}"/>
    <cellStyle name="Linked Cell 5" xfId="14825" xr:uid="{B9A47BBC-DB3C-4E4C-AD17-08B3A8950777}"/>
    <cellStyle name="Linked Cell 5 2" xfId="14826" xr:uid="{346D3170-1592-4313-BAC7-F3680E26C4FE}"/>
    <cellStyle name="Linked Cell 50" xfId="14827" xr:uid="{245F87CD-F6D4-47E0-89E3-03901453BB5A}"/>
    <cellStyle name="Linked Cell 51" xfId="14828" xr:uid="{8D69C199-86B1-4554-9146-857BB07BFEDF}"/>
    <cellStyle name="Linked Cell 52" xfId="14829" xr:uid="{354C9788-241C-4298-970C-09E20E6397FC}"/>
    <cellStyle name="Linked Cell 53" xfId="14830" xr:uid="{836C120F-0B42-406C-AE53-B053F1B37D7B}"/>
    <cellStyle name="Linked Cell 54" xfId="14831" xr:uid="{37C307DA-13B9-4BD9-98FE-94EDCB9B68AC}"/>
    <cellStyle name="Linked Cell 55" xfId="14832" xr:uid="{905D2921-9C6A-4632-9631-C885140DB038}"/>
    <cellStyle name="Linked Cell 56" xfId="14833" xr:uid="{A1518528-42B7-4B08-8586-4D2115476A82}"/>
    <cellStyle name="Linked Cell 57" xfId="14834" xr:uid="{31C1BFE3-D4BE-49AE-80BE-448635EEB6EA}"/>
    <cellStyle name="Linked Cell 58" xfId="14835" xr:uid="{7FB82495-EC59-4F67-B48E-1321F239290D}"/>
    <cellStyle name="Linked Cell 59" xfId="14836" xr:uid="{60D7F2DF-8FE4-4287-A64C-6CA3888F98E5}"/>
    <cellStyle name="Linked Cell 59 2" xfId="14837" xr:uid="{FCBE926C-17CD-426E-A8F1-255BDC26E9E2}"/>
    <cellStyle name="Linked Cell 6" xfId="14838" xr:uid="{EFB28755-3E61-4427-96EE-0E74C9A6FFED}"/>
    <cellStyle name="Linked Cell 6 2" xfId="14839" xr:uid="{8EE5AE9A-1F3A-4F94-A63A-515234C6848C}"/>
    <cellStyle name="Linked Cell 60 2" xfId="14840" xr:uid="{70163F1A-E732-4562-A55D-7AF96CC215E1}"/>
    <cellStyle name="Linked Cell 61 2" xfId="14841" xr:uid="{5908DC5A-7413-4B61-B1F8-B756B6E87114}"/>
    <cellStyle name="Linked Cell 62 2" xfId="14842" xr:uid="{94DD72B2-F6C9-4FB2-BD1C-97A9FF1CC09A}"/>
    <cellStyle name="Linked Cell 63 2" xfId="14843" xr:uid="{00E3D87C-78DD-4964-8C09-51FFDDDBDBC7}"/>
    <cellStyle name="Linked Cell 7" xfId="14844" xr:uid="{F66503B0-E67D-451B-9E2E-C80423FAE23E}"/>
    <cellStyle name="Linked Cell 7 2" xfId="14845" xr:uid="{B233438F-3D9C-48B8-81F8-12E4E6BA33FB}"/>
    <cellStyle name="Linked Cell 8" xfId="14846" xr:uid="{B1F1EE49-C60A-4BED-8779-63E51E9B743E}"/>
    <cellStyle name="Linked Cell 8 2" xfId="14847" xr:uid="{2A4FFDB5-C003-413C-B49B-085F2AB342F3}"/>
    <cellStyle name="Linked Cell 9" xfId="14848" xr:uid="{CA724572-EFA0-4E00-9D97-AE1949EA502B}"/>
    <cellStyle name="Linked Cell 9 2" xfId="14849" xr:uid="{86351E3F-EB9C-4DE3-A4D3-18C9EDA9F9F1}"/>
    <cellStyle name="Millares [0]_10 AVERIAS MASIVAS + ANT" xfId="14850" xr:uid="{51BB705D-D019-4136-BEB9-84BC1761D4F4}"/>
    <cellStyle name="Millares_10 AVERIAS MASIVAS + ANT" xfId="14851" xr:uid="{CFD04F31-D663-433D-B570-A676DCF92B59}"/>
    <cellStyle name="Model" xfId="14852" xr:uid="{C9ABD6B6-F289-4A39-8758-4D61D83E7187}"/>
    <cellStyle name="Moneda [0]_10 AVERIAS MASIVAS + ANT" xfId="14853" xr:uid="{F63C977E-BB47-4A1F-BD91-211344C41A29}"/>
    <cellStyle name="Moneda 2" xfId="14854" xr:uid="{6D412A8F-CBE6-4661-8025-D2292A91AECB}"/>
    <cellStyle name="Moneda_10 AVERIAS MASIVAS + ANT" xfId="14855" xr:uid="{E8E58353-2681-427C-AA6D-D0764CD2414B}"/>
    <cellStyle name="Monetario" xfId="14856" xr:uid="{2E2D0FC8-3DEC-493E-B96B-CC49E912E061}"/>
    <cellStyle name="MONTH" xfId="14857" xr:uid="{2567201A-6693-4F98-9958-35B6E05A4763}"/>
    <cellStyle name="MONTH 2" xfId="14858" xr:uid="{49DD3C21-02E9-4684-8E06-611CB6F82C6D}"/>
    <cellStyle name="MONTH 2 2" xfId="14859" xr:uid="{635BB0BD-B8BC-42AD-8A5B-299BB4E736AD}"/>
    <cellStyle name="MPI" xfId="14860" xr:uid="{529823F6-70CC-48F8-83FF-B819138EF6D7}"/>
    <cellStyle name="Neutral 10" xfId="14861" xr:uid="{374D205F-1B3C-47C3-9F09-C35B44C8A4AC}"/>
    <cellStyle name="Neutral 10 2" xfId="14862" xr:uid="{A42F9DD6-895E-4675-8BA7-6C9D40295143}"/>
    <cellStyle name="Neutral 11" xfId="14863" xr:uid="{4C3BB37D-CA4F-4801-A692-00A9AF0673DA}"/>
    <cellStyle name="Neutral 11 2" xfId="14864" xr:uid="{DB956570-F9C6-4A22-9915-1A8576F35791}"/>
    <cellStyle name="Neutral 12" xfId="14865" xr:uid="{A4DC1D48-AFD5-4143-A460-D8A8BA15EB96}"/>
    <cellStyle name="Neutral 12 2" xfId="14866" xr:uid="{1A545170-3CE8-4635-B415-E59B12BCB9D2}"/>
    <cellStyle name="Neutral 13" xfId="14867" xr:uid="{7D0A0E6C-CD0C-452D-8D2E-E3BEF68C7B72}"/>
    <cellStyle name="Neutral 13 2" xfId="14868" xr:uid="{398E1201-4359-434B-873C-D6736250B9CC}"/>
    <cellStyle name="Neutral 14" xfId="14869" xr:uid="{77BB7975-C2DD-4C7D-957F-8DCD1F529AA3}"/>
    <cellStyle name="Neutral 14 2" xfId="14870" xr:uid="{83B83792-ACC3-47B0-ABFB-14A315D0572A}"/>
    <cellStyle name="Neutral 15" xfId="14871" xr:uid="{4FFA2EA6-DC6C-4F16-B5A4-A4CEB8D9BFBB}"/>
    <cellStyle name="Neutral 15 2" xfId="14872" xr:uid="{0101DB2A-5058-4B15-B4EA-F72C212057F5}"/>
    <cellStyle name="Neutral 16" xfId="14873" xr:uid="{1AAD1752-F35A-4811-A3B8-285D70DF3B05}"/>
    <cellStyle name="Neutral 16 2" xfId="14874" xr:uid="{872F9C8B-2678-43C8-B3EA-A0F3F303394E}"/>
    <cellStyle name="Neutral 17" xfId="14875" xr:uid="{6FE4A785-A289-4595-908D-670F37CCE377}"/>
    <cellStyle name="Neutral 17 2" xfId="14876" xr:uid="{9355AE49-6E17-48B1-A96B-DFCBDB5DDE5B}"/>
    <cellStyle name="Neutral 18" xfId="14877" xr:uid="{C3A8EA5F-488E-495A-A82D-2E2A2443F46F}"/>
    <cellStyle name="Neutral 18 2" xfId="14878" xr:uid="{68D178C4-5E56-408B-A23E-EA82894BD0D2}"/>
    <cellStyle name="Neutral 19" xfId="14879" xr:uid="{735F417F-A593-4937-81B4-97A32006D21F}"/>
    <cellStyle name="Neutral 19 2" xfId="14880" xr:uid="{E7456435-3F29-43D8-89E9-AD9F6C1D1ABA}"/>
    <cellStyle name="Neutral 2" xfId="14881" xr:uid="{13C3600E-08DC-4DC6-8953-034C31F47416}"/>
    <cellStyle name="Neutral 2 2" xfId="14882" xr:uid="{EA635E2A-22AA-49BD-8EFE-C70853023960}"/>
    <cellStyle name="Neutral 2 2 2" xfId="14883" xr:uid="{0B0C67FC-8055-47AC-BE78-E084C24F63AF}"/>
    <cellStyle name="Neutral 2 2 3" xfId="14884" xr:uid="{88564A7E-C0D2-47A0-BB68-8D15F4D1E711}"/>
    <cellStyle name="Neutral 2 3" xfId="14885" xr:uid="{DBB809EE-F1B5-41C7-B1B0-127C7C858313}"/>
    <cellStyle name="Neutral 20" xfId="14886" xr:uid="{B8DE4B6B-D05B-4AB4-8940-AD0A2767BA4E}"/>
    <cellStyle name="Neutral 20 2" xfId="14887" xr:uid="{82C152E4-AAEF-45E9-832E-9D8975DA71A7}"/>
    <cellStyle name="Neutral 21" xfId="14888" xr:uid="{572F08D7-8340-4584-A625-35E55437F35C}"/>
    <cellStyle name="Neutral 21 2" xfId="14889" xr:uid="{5B2BAFFE-0CAD-4002-AC7D-04D59C292A8F}"/>
    <cellStyle name="Neutral 22" xfId="14890" xr:uid="{2113AEDD-2A24-4043-9148-4E583316B91C}"/>
    <cellStyle name="Neutral 23" xfId="14891" xr:uid="{0D96F16B-E077-4A3B-92DF-5FB231BA050D}"/>
    <cellStyle name="Neutral 24" xfId="14892" xr:uid="{CC66FBE7-A8DC-4DA7-A586-AB457623E6F1}"/>
    <cellStyle name="Neutral 25" xfId="14893" xr:uid="{89BAA443-ED9B-465E-867A-791A8EE690F6}"/>
    <cellStyle name="Neutral 26" xfId="14894" xr:uid="{9E6F3C46-5488-4D3F-A352-B777F3166E49}"/>
    <cellStyle name="Neutral 27" xfId="14895" xr:uid="{0F06C705-4509-4DFC-B3E3-471F970477C0}"/>
    <cellStyle name="Neutral 28" xfId="14896" xr:uid="{EA3ECD0C-6F8B-417E-9AF1-A2FB20A6AE3B}"/>
    <cellStyle name="Neutral 29" xfId="14897" xr:uid="{658E6EFD-929B-4D17-9907-BB3C23660F5F}"/>
    <cellStyle name="Neutral 3" xfId="14898" xr:uid="{85CABC0D-F3BE-4AC2-AAA9-EE71694EF97E}"/>
    <cellStyle name="Neutral 3 2" xfId="14899" xr:uid="{30304980-2548-44A1-AAD9-EFB8373720C0}"/>
    <cellStyle name="Neutral 30" xfId="14900" xr:uid="{D3F1621E-7DF8-46B1-A620-BC83F36685BB}"/>
    <cellStyle name="Neutral 31" xfId="14901" xr:uid="{4A26A930-9EA3-462E-8A19-2258553F13C8}"/>
    <cellStyle name="Neutral 32" xfId="14902" xr:uid="{D1347901-45D3-4F22-B51A-1AEA146331A7}"/>
    <cellStyle name="Neutral 33" xfId="14903" xr:uid="{870A6D23-698E-4716-B421-001B93F9EC2C}"/>
    <cellStyle name="Neutral 34" xfId="14904" xr:uid="{C82A3087-4FD0-488E-B096-D33C925C521E}"/>
    <cellStyle name="Neutral 35" xfId="14905" xr:uid="{D14605F9-5E68-49D8-88F4-2BE65434990C}"/>
    <cellStyle name="Neutral 36" xfId="14906" xr:uid="{68FD95C5-27F1-42A7-8E01-39C4364E1283}"/>
    <cellStyle name="Neutral 37" xfId="14907" xr:uid="{D7B3A1E3-445E-4ED0-B6FE-48F6513EE1EF}"/>
    <cellStyle name="Neutral 38" xfId="14908" xr:uid="{7375FE8D-3630-4CA4-850D-842A624869B5}"/>
    <cellStyle name="Neutral 39" xfId="14909" xr:uid="{FEDFF40F-1651-4148-8E9F-A00DA2B094AA}"/>
    <cellStyle name="Neutral 4" xfId="14910" xr:uid="{75368D03-23DC-4927-A2D5-1C7C4E72513B}"/>
    <cellStyle name="Neutral 4 2" xfId="14911" xr:uid="{97C42137-EE08-4E65-9243-EE50C336B2F7}"/>
    <cellStyle name="Neutral 40" xfId="14912" xr:uid="{ABDC5BAE-7D3C-41CA-9269-5ACAD838D32B}"/>
    <cellStyle name="Neutral 41" xfId="14913" xr:uid="{6E619ABF-FC96-40C3-820B-B46E573141C8}"/>
    <cellStyle name="Neutral 42" xfId="14914" xr:uid="{204BA657-9BFB-4E92-A8EB-4CFC7A0D9E96}"/>
    <cellStyle name="Neutral 43" xfId="14915" xr:uid="{E32C35DC-5135-48EE-BD03-4641051B122E}"/>
    <cellStyle name="Neutral 44" xfId="14916" xr:uid="{0D0F03F2-82A2-402E-832B-553FE4471CCD}"/>
    <cellStyle name="Neutral 45" xfId="14917" xr:uid="{E61A649F-91BD-4C59-8AF5-A1C9A36CD2BE}"/>
    <cellStyle name="Neutral 46" xfId="14918" xr:uid="{42710E64-AC0E-446D-8E8B-16CDD355BA4D}"/>
    <cellStyle name="Neutral 47" xfId="14919" xr:uid="{7D025412-80AE-4482-BA84-22260318B063}"/>
    <cellStyle name="Neutral 48" xfId="14920" xr:uid="{8454F2ED-72B8-4B6E-8E27-779575AE7239}"/>
    <cellStyle name="Neutral 49" xfId="14921" xr:uid="{549A12F9-7BFD-4003-9D3F-3DB31B63F882}"/>
    <cellStyle name="Neutral 5" xfId="14922" xr:uid="{735BCCFF-19AF-4E48-8A7C-7E5D8DB5C0CD}"/>
    <cellStyle name="Neutral 5 2" xfId="14923" xr:uid="{857440B5-3E10-40F2-9239-EC1BC4E4583B}"/>
    <cellStyle name="Neutral 50" xfId="14924" xr:uid="{ACBA5D36-C801-4BD8-B2B7-2CCB1C09B9CA}"/>
    <cellStyle name="Neutral 51" xfId="14925" xr:uid="{FBFBDE32-0A99-4947-91F7-79ED49D96997}"/>
    <cellStyle name="Neutral 52" xfId="14926" xr:uid="{72711548-E03E-4136-926E-D94D323A8422}"/>
    <cellStyle name="Neutral 53" xfId="14927" xr:uid="{55B6360C-1314-4B7B-9C57-2E4108E9A4B6}"/>
    <cellStyle name="Neutral 54" xfId="14928" xr:uid="{C5DBDB10-4B70-464B-A9F6-DEA6F9A631E6}"/>
    <cellStyle name="Neutral 55" xfId="14929" xr:uid="{DB282F50-765A-4F62-977B-9F1FAF551998}"/>
    <cellStyle name="Neutral 56" xfId="14930" xr:uid="{0041556B-B96A-4101-A580-8D33D12A5A20}"/>
    <cellStyle name="Neutral 57" xfId="14931" xr:uid="{837506DE-07F9-4C6F-9FBE-A5FF593F079F}"/>
    <cellStyle name="Neutral 58" xfId="14932" xr:uid="{8F7D9CF2-5B16-4153-87C7-EE4805B964E6}"/>
    <cellStyle name="Neutral 59" xfId="14933" xr:uid="{72BE349B-9CEC-40A2-A95B-9253FFB3E3A4}"/>
    <cellStyle name="Neutral 59 2" xfId="14934" xr:uid="{0059DB66-97CA-4393-8A6B-0D0B658404C2}"/>
    <cellStyle name="Neutral 6" xfId="14935" xr:uid="{F997EC4A-872A-4E4F-8633-AF1DCEDB44F5}"/>
    <cellStyle name="Neutral 6 2" xfId="14936" xr:uid="{4BCEEDB4-6E52-45C2-A3DC-A13E3DA398BD}"/>
    <cellStyle name="Neutral 60 2" xfId="14937" xr:uid="{B69E7838-1B4C-4897-B0B4-452852DF669C}"/>
    <cellStyle name="Neutral 61 2" xfId="14938" xr:uid="{9309FFDA-89EC-459B-BEFB-C324009CC3AE}"/>
    <cellStyle name="Neutral 62 2" xfId="14939" xr:uid="{0F820ABA-CE1A-4190-9827-819B0631DF80}"/>
    <cellStyle name="Neutral 63 2" xfId="14940" xr:uid="{4D479320-D08B-43DA-8DE1-FDE2458BEDAA}"/>
    <cellStyle name="Neutral 7" xfId="14941" xr:uid="{EE0FF4A3-DE62-4ED3-89BD-0822D0E6AA2C}"/>
    <cellStyle name="Neutral 7 2" xfId="14942" xr:uid="{331DD22D-2EE9-4987-8BAA-ECDD6430E0D1}"/>
    <cellStyle name="Neutral 8" xfId="14943" xr:uid="{3C0E1065-3320-4BC4-95C4-9A76F0DAE936}"/>
    <cellStyle name="Neutral 8 2" xfId="14944" xr:uid="{AEB70F32-53F4-4643-94B1-9CEA9DF99B44}"/>
    <cellStyle name="Neutral 9" xfId="14945" xr:uid="{EEF8DA15-E441-4AA7-85ED-A141CED3FFBA}"/>
    <cellStyle name="Neutral 9 2" xfId="14946" xr:uid="{93E2A0AB-83F7-465D-A3A4-3BCFA00C1008}"/>
    <cellStyle name="New Times Roman" xfId="14947" xr:uid="{A9725FCB-ADCD-49CC-B9C0-E9CD9F575DCC}"/>
    <cellStyle name="no dec" xfId="14948" xr:uid="{D32FBDFC-E08A-44EB-A940-787691FF1664}"/>
    <cellStyle name="no dec 2" xfId="14949" xr:uid="{314AC027-1904-476C-A680-C859790F82C7}"/>
    <cellStyle name="no dec 2 2" xfId="14950" xr:uid="{34CB8278-726B-4206-A622-F26641E4D425}"/>
    <cellStyle name="NonPrint_Heading" xfId="14951" xr:uid="{582D91BB-4CF5-4E0F-8D95-2B49C3531E74}"/>
    <cellStyle name="Normal" xfId="0" builtinId="0"/>
    <cellStyle name="Normal - Style1" xfId="14952" xr:uid="{4B9AFB2B-489E-40A0-8466-6249CFAED9FF}"/>
    <cellStyle name="Normal - Style1 2" xfId="14953" xr:uid="{E6C7DFA5-DB76-4570-A4E8-C6227943609D}"/>
    <cellStyle name="Normal - Style1 3" xfId="14954" xr:uid="{1DE04069-AB68-4EA7-88F5-556813848A7A}"/>
    <cellStyle name="Normal 10" xfId="14955" xr:uid="{FF1A692A-4DE3-4D7B-8AC5-54D5D72EA731}"/>
    <cellStyle name="Normal 10 2" xfId="14956" xr:uid="{C788AC53-0562-4536-B464-40ADA950DBD2}"/>
    <cellStyle name="Normal 10 2 2" xfId="14957" xr:uid="{6B22F69C-FC40-4ABC-A392-2623B348719F}"/>
    <cellStyle name="Normal 10 2 2 2" xfId="14958" xr:uid="{5CB4E74F-57D0-4E4E-95B3-FE012DBEC26F}"/>
    <cellStyle name="Normal 10 2 2 2 2" xfId="30673" xr:uid="{F81282FD-49D5-4BF1-8000-8F19B25FA0A4}"/>
    <cellStyle name="Normal 10 2 2 3" xfId="30672" xr:uid="{01721E8F-A346-48C8-9CAA-E53997AE60E0}"/>
    <cellStyle name="Normal 10 2 3" xfId="14959" xr:uid="{9B900211-C518-47C8-8748-43A41FC672E6}"/>
    <cellStyle name="Normal 10 2 3 2" xfId="30674" xr:uid="{143BF42D-CDCC-4336-A606-2B327DD8C319}"/>
    <cellStyle name="Normal 10 2 4" xfId="14960" xr:uid="{2117DD56-E002-4E08-A45E-D1045AC69722}"/>
    <cellStyle name="Normal 10 3" xfId="14961" xr:uid="{1B72513C-214C-42E7-B40A-8C4ABD0EC716}"/>
    <cellStyle name="Normal 10 3 2" xfId="14962" xr:uid="{F06872E7-076A-4F3F-BC2F-50E54C62BC48}"/>
    <cellStyle name="Normal 10 3 2 2" xfId="30675" xr:uid="{EEFDB0DC-63DF-4D73-AACA-254A69223393}"/>
    <cellStyle name="Normal 10 4" xfId="14963" xr:uid="{4389B4E9-7222-4FBC-BA60-CD8D2983E4EE}"/>
    <cellStyle name="Normal 10 4 2" xfId="30676" xr:uid="{7CAC4BE3-6ED4-412D-89E3-1AF7403E8080}"/>
    <cellStyle name="Normal 10 5" xfId="14964" xr:uid="{88FE5EA6-394F-43EE-BC24-299820ECB308}"/>
    <cellStyle name="Normal 10 5 2" xfId="30677" xr:uid="{0F36C16E-0138-426B-B224-039A5E722E89}"/>
    <cellStyle name="Normal 10 6" xfId="14965" xr:uid="{567DABE7-A92A-4168-9AD1-5ADF68DD3C23}"/>
    <cellStyle name="Normal 10 6 2" xfId="30678" xr:uid="{52A1250C-8168-4858-A2E9-CE61A5EEECB6}"/>
    <cellStyle name="Normal 10 7" xfId="30671" xr:uid="{EEE60D11-71B8-443F-A890-3DFD683BCDB2}"/>
    <cellStyle name="Normal 100" xfId="14966" xr:uid="{C6A8370A-1A25-4C3D-BDED-30323264FAFE}"/>
    <cellStyle name="Normal 100 2" xfId="14967" xr:uid="{F4A0E117-286D-4EC8-98C1-15338ABFEC8C}"/>
    <cellStyle name="Normal 100 2 2" xfId="14968" xr:uid="{BBF79528-C873-4F32-B957-9C1B98D16E6C}"/>
    <cellStyle name="Normal 100 2 2 2" xfId="30680" xr:uid="{2071E6E8-F27E-4C9E-864F-E994390802CD}"/>
    <cellStyle name="Normal 100 2 3" xfId="30679" xr:uid="{C6AF75B2-EE0B-40B0-84B1-227F705E3C3E}"/>
    <cellStyle name="Normal 100 3" xfId="14969" xr:uid="{BD8F14C7-E6E5-4DD2-9425-E6031087412D}"/>
    <cellStyle name="Normal 100 3 2" xfId="30681" xr:uid="{B17C7153-DA7C-4AA0-AAF0-BC6056A5565F}"/>
    <cellStyle name="Normal 100 4" xfId="14970" xr:uid="{61A1C989-E566-4BED-AD55-D511F25AB97A}"/>
    <cellStyle name="Normal 100 4 2" xfId="30682" xr:uid="{CAB8EAAE-7406-4AE3-8DF5-A25DDB465992}"/>
    <cellStyle name="Normal 100 5" xfId="14971" xr:uid="{9B632B17-D1D8-48F6-878A-C5ED37C942F0}"/>
    <cellStyle name="Normal 101" xfId="14972" xr:uid="{9E3BAB57-656D-40A8-BEDE-BFC85397899C}"/>
    <cellStyle name="Normal 101 2" xfId="14973" xr:uid="{67DE0467-9D59-46E3-A407-3CB481477765}"/>
    <cellStyle name="Normal 101 2 2" xfId="14974" xr:uid="{30EF4868-28F3-49E0-9EEA-DFC58FD733C7}"/>
    <cellStyle name="Normal 101 2 2 2" xfId="30684" xr:uid="{F38B7687-5498-4A42-AA17-AEDA6D32D238}"/>
    <cellStyle name="Normal 101 2 3" xfId="30683" xr:uid="{867CAA60-150E-4D48-A157-22D58C87E71C}"/>
    <cellStyle name="Normal 101 3" xfId="14975" xr:uid="{8AAD2965-DC93-42B0-BB8F-C91A41857A45}"/>
    <cellStyle name="Normal 101 3 2" xfId="30685" xr:uid="{2CEFE8E0-9B6C-4CFC-9114-8C8409F555FC}"/>
    <cellStyle name="Normal 101 4" xfId="14976" xr:uid="{4964CA30-0E7D-4A82-B793-F05D5A82F4CD}"/>
    <cellStyle name="Normal 101 4 2" xfId="30686" xr:uid="{F3FCD884-917B-4A78-BAE0-E0A78EAAA7D0}"/>
    <cellStyle name="Normal 102" xfId="14977" xr:uid="{BCD9CE81-F53D-4D69-B6E8-3BC01DDF27F2}"/>
    <cellStyle name="Normal 102 2" xfId="14978" xr:uid="{EC85E465-9B63-41CD-B558-8D1BC85D1980}"/>
    <cellStyle name="Normal 102 2 2" xfId="14979" xr:uid="{F851C1EC-2B92-4422-B1C7-3CA96AB7808A}"/>
    <cellStyle name="Normal 102 2 2 2" xfId="30689" xr:uid="{4336D7EA-69F8-41F9-B6D4-13B71FE2E587}"/>
    <cellStyle name="Normal 102 2 3" xfId="30688" xr:uid="{4727B8AE-B4B8-4A46-8954-60E85BCA13B3}"/>
    <cellStyle name="Normal 102 3" xfId="14980" xr:uid="{CF0A3A18-234B-418C-87F9-5DC48E1ED3FA}"/>
    <cellStyle name="Normal 102 3 2" xfId="30690" xr:uid="{033C0DF4-5E17-483B-BCE7-9B6548D53843}"/>
    <cellStyle name="Normal 102 4" xfId="14981" xr:uid="{51574EC2-D73E-4E10-B7A4-B5E1C8C23550}"/>
    <cellStyle name="Normal 102 4 2" xfId="30691" xr:uid="{5A23181D-A588-43C6-9ABC-EE7DC9184C3A}"/>
    <cellStyle name="Normal 102 5" xfId="30687" xr:uid="{157D366E-B3E0-4DF7-A4AB-29C5466E9C92}"/>
    <cellStyle name="Normal 103" xfId="14982" xr:uid="{79F9F364-5986-4C7F-9AA4-1FADA80A8A84}"/>
    <cellStyle name="Normal 103 2" xfId="14983" xr:uid="{C5C94877-C218-4A46-AE8B-19EBECE33B2D}"/>
    <cellStyle name="Normal 103 2 2" xfId="14984" xr:uid="{E755E4A2-A7C2-4C46-BA2D-4B1CC71EE092}"/>
    <cellStyle name="Normal 103 2 2 2" xfId="30693" xr:uid="{670944B5-A2A9-4786-9B51-2DCB76ABFF52}"/>
    <cellStyle name="Normal 103 2 3" xfId="30692" xr:uid="{7CCCF610-6976-49DE-9130-20ED1CE195ED}"/>
    <cellStyle name="Normal 103 3" xfId="14985" xr:uid="{233A0299-183D-49EB-9631-524369C4EEC2}"/>
    <cellStyle name="Normal 103 3 2" xfId="30694" xr:uid="{F9BB575D-B727-4506-8963-DDD607D902F4}"/>
    <cellStyle name="Normal 103 4" xfId="14986" xr:uid="{66B71F7C-0345-4B6A-8FE1-5B0F8FFF2B04}"/>
    <cellStyle name="Normal 103 4 2" xfId="30695" xr:uid="{0936D4D6-A9FF-4881-854D-77960116F97D}"/>
    <cellStyle name="Normal 104" xfId="14987" xr:uid="{60C7C1CA-134D-40C4-9B2F-27DFFE87E67C}"/>
    <cellStyle name="Normal 104 2" xfId="14988" xr:uid="{6D462AF3-075B-4C00-9173-25AD2CEE314B}"/>
    <cellStyle name="Normal 104 2 2" xfId="14989" xr:uid="{F75815F1-F0B5-46A0-BF3A-4C25539AEF15}"/>
    <cellStyle name="Normal 104 2 2 2" xfId="30697" xr:uid="{3EA46B27-E04F-4E93-8957-284DD42B7F6F}"/>
    <cellStyle name="Normal 104 2 3" xfId="30696" xr:uid="{124C0E0B-B983-456A-B0EC-07FF11A792F8}"/>
    <cellStyle name="Normal 104 3" xfId="14990" xr:uid="{66C5C111-557B-4EB3-9BBF-AA47CAC94064}"/>
    <cellStyle name="Normal 104 3 2" xfId="30698" xr:uid="{028B59D1-8825-46E4-A78C-83D317026AC1}"/>
    <cellStyle name="Normal 104 4" xfId="14991" xr:uid="{F91C23BC-BFF5-43F2-951C-6AB213C78218}"/>
    <cellStyle name="Normal 104 4 2" xfId="30699" xr:uid="{749B7BF9-FF54-490F-8BFE-0CE70B8C659D}"/>
    <cellStyle name="Normal 105" xfId="14992" xr:uid="{E2D12E1E-FDD0-43DE-9DE8-1E9AEE4787A4}"/>
    <cellStyle name="Normal 105 2" xfId="14993" xr:uid="{A6174F2F-32A5-4B24-9FEC-D210AC47AF83}"/>
    <cellStyle name="Normal 105 2 2" xfId="14994" xr:uid="{1ACDDD94-C3BC-4FB8-9DD5-F4F602838EF5}"/>
    <cellStyle name="Normal 105 2 2 2" xfId="30701" xr:uid="{B1F4EF51-D4EA-4F4D-9EB1-7434161448C9}"/>
    <cellStyle name="Normal 105 2 3" xfId="30700" xr:uid="{88789BCF-2E45-4925-9910-5D13093C9056}"/>
    <cellStyle name="Normal 105 3" xfId="14995" xr:uid="{0D84241F-3AC9-4F2D-9C3E-F3D4B4FBB53C}"/>
    <cellStyle name="Normal 105 3 2" xfId="30702" xr:uid="{EA25F7AF-AA88-4C0B-8AD5-7E2AE2453DB3}"/>
    <cellStyle name="Normal 105 4" xfId="14996" xr:uid="{153018C9-037C-42EE-BE98-9621DF542399}"/>
    <cellStyle name="Normal 105 4 2" xfId="30703" xr:uid="{81E4D7F8-0C79-426C-88FF-197156146679}"/>
    <cellStyle name="Normal 106" xfId="14997" xr:uid="{62D26180-D708-4F74-BFAE-85CD2B904DB5}"/>
    <cellStyle name="Normal 106 2" xfId="14998" xr:uid="{241E2623-60BA-4697-8BA0-A689E0204775}"/>
    <cellStyle name="Normal 106 2 2" xfId="14999" xr:uid="{4612D888-7027-435A-855C-E34877A534CA}"/>
    <cellStyle name="Normal 106 2 2 2" xfId="30705" xr:uid="{A39C0C00-6507-4574-B728-578A13E34681}"/>
    <cellStyle name="Normal 106 2 3" xfId="30704" xr:uid="{3CD8066C-418B-49CA-992F-AB5A0336E296}"/>
    <cellStyle name="Normal 106 3" xfId="15000" xr:uid="{D26303AE-08F7-4431-8802-FB9A9F823BAC}"/>
    <cellStyle name="Normal 106 3 2" xfId="30706" xr:uid="{4B1DFB72-48DE-4EA1-A90F-F70112DCAFFE}"/>
    <cellStyle name="Normal 107" xfId="15001" xr:uid="{0BC31A47-EF4A-4B32-B43D-C80EE39990F7}"/>
    <cellStyle name="Normal 107 2" xfId="15002" xr:uid="{D7C63E0F-2455-4C25-A868-5C7B295042B3}"/>
    <cellStyle name="Normal 107 2 2" xfId="15003" xr:uid="{C16ECE24-6D83-411B-BA84-0367026C89AF}"/>
    <cellStyle name="Normal 107 2 2 2" xfId="30708" xr:uid="{4B70FFE4-93E7-4FAF-8488-652F4B1811F8}"/>
    <cellStyle name="Normal 107 2 3" xfId="30707" xr:uid="{9D1A9453-8F81-4144-8F11-8F0B396D80C2}"/>
    <cellStyle name="Normal 107 3" xfId="15004" xr:uid="{9289A693-E429-411C-9BD4-D10782D0F6AD}"/>
    <cellStyle name="Normal 107 3 2" xfId="30709" xr:uid="{BA5619FA-6D43-4336-8A2A-AC726766E174}"/>
    <cellStyle name="Normal 107 4" xfId="15005" xr:uid="{A601FF6D-FEDE-44ED-B493-A8094F16988D}"/>
    <cellStyle name="Normal 107 4 2" xfId="30710" xr:uid="{8286E532-BF2E-4E38-9FBC-40AEE7C20D7C}"/>
    <cellStyle name="Normal 108" xfId="15006" xr:uid="{7D4E4456-33CB-40DD-9DF7-7E34C6E038CB}"/>
    <cellStyle name="Normal 108 2" xfId="15007" xr:uid="{DEB8D789-D2AB-4E23-B1C8-3D5C43815FD9}"/>
    <cellStyle name="Normal 108 2 2" xfId="15008" xr:uid="{DC1C036D-5DDA-44AA-8266-DBBE5CEFB625}"/>
    <cellStyle name="Normal 108 2 2 2" xfId="30712" xr:uid="{80969A7E-7C20-47AB-B867-34C68EC44C5D}"/>
    <cellStyle name="Normal 108 2 3" xfId="30711" xr:uid="{372000FD-7FD7-4902-B537-59C265B70AD3}"/>
    <cellStyle name="Normal 108 3" xfId="15009" xr:uid="{8E502297-8ECB-446B-A3AB-43992728CFCD}"/>
    <cellStyle name="Normal 108 3 2" xfId="30713" xr:uid="{2326F77D-B6B1-43D5-9474-BAD18D6D8E30}"/>
    <cellStyle name="Normal 108 4" xfId="15010" xr:uid="{AEC72524-EF22-4DC7-BF15-C3DDB3CD100E}"/>
    <cellStyle name="Normal 108 4 2" xfId="30714" xr:uid="{38ABEBBB-0220-4A50-941D-644C2DD50326}"/>
    <cellStyle name="Normal 109" xfId="15011" xr:uid="{C6671A18-7C73-41B4-A09D-6E9002DC69BF}"/>
    <cellStyle name="Normal 109 2" xfId="15012" xr:uid="{60E048FE-01F5-4F74-9824-40758ECAF49E}"/>
    <cellStyle name="Normal 109 2 2" xfId="15013" xr:uid="{808715DE-35BB-4523-9B4E-121018C17711}"/>
    <cellStyle name="Normal 109 2 3" xfId="15014" xr:uid="{23F65EE0-A222-4CB7-9299-8F7B6A54AFE2}"/>
    <cellStyle name="Normal 109 3" xfId="15015" xr:uid="{095B7C83-AC42-439D-8E4B-398023D55063}"/>
    <cellStyle name="Normal 109 3 2" xfId="15016" xr:uid="{3FB63EBE-7096-4846-ADEA-98D2A64B27BF}"/>
    <cellStyle name="Normal 109 4" xfId="15017" xr:uid="{0CE9CBA8-0E74-4EB4-BD08-58930098C73C}"/>
    <cellStyle name="Normal 109 4 2" xfId="15018" xr:uid="{9A64BC83-DCB3-40D1-8324-0C68708C27F9}"/>
    <cellStyle name="Normal 109 5" xfId="15019" xr:uid="{2DBE1B4A-5384-4985-A291-07112B668900}"/>
    <cellStyle name="Normal 109 6" xfId="15020" xr:uid="{3C68B579-2AAC-4E76-93CA-7310AEEF95D1}"/>
    <cellStyle name="Normal 109 6 2" xfId="30715" xr:uid="{C5F1D1C0-AC27-4F29-BF08-1BFAFF869E83}"/>
    <cellStyle name="Normal 109 7" xfId="15021" xr:uid="{D5909AAE-E004-41D1-94CD-B6EA9474406E}"/>
    <cellStyle name="Normal 11" xfId="15022" xr:uid="{9D698B2E-2675-4820-925A-920192A4FBC5}"/>
    <cellStyle name="Normal 11 2" xfId="15023" xr:uid="{BFB85F3E-664D-47D8-BDCF-9CFF811B5299}"/>
    <cellStyle name="Normal 11 2 2" xfId="15024" xr:uid="{A3619D51-A5A9-48A7-8BE9-E25DC189CBD4}"/>
    <cellStyle name="Normal 11 2 2 2" xfId="15025" xr:uid="{BCF1B168-B18C-4011-9B7F-FBAB4C72E7D8}"/>
    <cellStyle name="Normal 11 2 2 2 2" xfId="30718" xr:uid="{E16602E2-78B2-4C0B-9047-788E6A79D862}"/>
    <cellStyle name="Normal 11 2 3" xfId="15026" xr:uid="{A3B7AFEE-FFAC-4390-AB83-D8F2713A5336}"/>
    <cellStyle name="Normal 11 2 3 2" xfId="30719" xr:uid="{91568388-3632-4090-9B20-031731C5E6B2}"/>
    <cellStyle name="Normal 11 2 4" xfId="27332" xr:uid="{0D9168EA-048C-421D-9C65-E9FD660606AC}"/>
    <cellStyle name="Normal 11 2 5" xfId="30717" xr:uid="{5F72AF88-5297-478F-AF7B-D18EEE1E13D9}"/>
    <cellStyle name="Normal 11 2_Copy of SWD journal entry template Interco" xfId="15027" xr:uid="{2D172923-2E3C-44AA-8028-7D71D48E53D0}"/>
    <cellStyle name="Normal 11 3" xfId="15028" xr:uid="{20B97718-7B05-489D-8FA5-0B3E4CC5A977}"/>
    <cellStyle name="Normal 11 3 2" xfId="15029" xr:uid="{FA79CD13-2B55-48E0-A7C8-9263F5CE74FE}"/>
    <cellStyle name="Normal 11 4" xfId="15030" xr:uid="{82538378-61B6-4BD0-B261-FB550F893ACE}"/>
    <cellStyle name="Normal 11 5" xfId="15031" xr:uid="{2EB2F360-D02A-459E-BD44-8008D9230FE0}"/>
    <cellStyle name="Normal 11 5 2" xfId="30720" xr:uid="{CD4378D5-8A3F-4984-BCE4-F20210654726}"/>
    <cellStyle name="Normal 11 6" xfId="30716" xr:uid="{61E35BDB-3FDE-43D2-9B9E-2C9C1D3BCE70}"/>
    <cellStyle name="Normal 11_134000 Vendor Prepayment _30 Sept'11" xfId="15032" xr:uid="{51397126-AFE7-4724-BE9D-DC983A74EB83}"/>
    <cellStyle name="Normal 110" xfId="15033" xr:uid="{3F1A484C-8B32-4CB4-9909-E1A9D4297309}"/>
    <cellStyle name="Normal 110 2" xfId="15034" xr:uid="{4CDC9D72-970D-4015-B6B5-A637CF103C5A}"/>
    <cellStyle name="Normal 110 2 2" xfId="15035" xr:uid="{6E1C3F31-2F8A-4194-86D3-E1AF0D6648A6}"/>
    <cellStyle name="Normal 110 2 3" xfId="15036" xr:uid="{0C50C62C-D6B2-4E27-8721-29740C35A4C0}"/>
    <cellStyle name="Normal 110 3" xfId="15037" xr:uid="{1C67E7B1-317E-4D58-B9C9-969FD5018433}"/>
    <cellStyle name="Normal 110 3 2" xfId="15038" xr:uid="{B99FC74B-D01B-42B8-9F22-4A70C42BD973}"/>
    <cellStyle name="Normal 110 4" xfId="15039" xr:uid="{26D7C546-6A89-45CC-B1B2-4DC835E72564}"/>
    <cellStyle name="Normal 110 4 2" xfId="15040" xr:uid="{A0C666A6-C6E3-44B6-93BF-C9BFFDAC7CEC}"/>
    <cellStyle name="Normal 110 5" xfId="15041" xr:uid="{CAF7F2EE-E68A-486B-8A86-41AD601EB8BA}"/>
    <cellStyle name="Normal 111" xfId="15042" xr:uid="{3C55BF9D-74F6-4CCE-B15A-2BD838D1ED8F}"/>
    <cellStyle name="Normal 111 2" xfId="15043" xr:uid="{5F893271-93CA-4827-9B36-05A5EE01FC8C}"/>
    <cellStyle name="Normal 111 2 2" xfId="15044" xr:uid="{F98311C1-0ADC-45A8-A9D5-B630D4AD1E28}"/>
    <cellStyle name="Normal 111 2 3" xfId="15045" xr:uid="{D0781179-168F-4870-9F02-7E96BB322495}"/>
    <cellStyle name="Normal 111 3" xfId="15046" xr:uid="{DB478B21-96D8-4B42-A20F-0F4FE6ADA3F1}"/>
    <cellStyle name="Normal 111 3 2" xfId="15047" xr:uid="{539B8561-46DD-45C0-B5FF-7F376AABC7D3}"/>
    <cellStyle name="Normal 111 4" xfId="15048" xr:uid="{6870440E-7345-405D-9D6B-420EA7615624}"/>
    <cellStyle name="Normal 111 4 2" xfId="15049" xr:uid="{6D25CA5F-E316-45BA-BDED-2C7C6BFB12AD}"/>
    <cellStyle name="Normal 111 5" xfId="15050" xr:uid="{C11DA5CD-D187-44A3-9917-A1327ED984DB}"/>
    <cellStyle name="Normal 112" xfId="15051" xr:uid="{4B714BC5-9314-4DA2-B6C6-0D3EC1E77E43}"/>
    <cellStyle name="Normal 112 2" xfId="15052" xr:uid="{A70E4B93-F8AF-488A-8EB5-0CAED8DBFF68}"/>
    <cellStyle name="Normal 112 2 2" xfId="15053" xr:uid="{C4222749-3AA1-427B-B4A0-5D2EF929F72A}"/>
    <cellStyle name="Normal 112 2 3" xfId="15054" xr:uid="{A5C3C187-97A3-4512-A224-EBEE0C71BA40}"/>
    <cellStyle name="Normal 112 3" xfId="15055" xr:uid="{CE53383F-0FA3-4FE6-BC38-3BFE16D4BA82}"/>
    <cellStyle name="Normal 112 3 2" xfId="15056" xr:uid="{50E9CFA9-061D-4CFE-9BE5-1C0A586C1C7D}"/>
    <cellStyle name="Normal 112 4" xfId="15057" xr:uid="{4152EE0F-E13F-4503-8346-BB39CEAA3FA5}"/>
    <cellStyle name="Normal 112 4 2" xfId="15058" xr:uid="{8296330E-E883-4B33-A68A-4D585BB7132A}"/>
    <cellStyle name="Normal 112 5" xfId="15059" xr:uid="{F3EBA988-007F-491D-B48B-A14E32D4EF4D}"/>
    <cellStyle name="Normal 113" xfId="15060" xr:uid="{4F5FE1D9-F2C6-445B-810A-B3FE5C6C814D}"/>
    <cellStyle name="Normal 113 2" xfId="15061" xr:uid="{A2206D74-CAA9-4312-A186-DED3791B767F}"/>
    <cellStyle name="Normal 113 2 2" xfId="15062" xr:uid="{3E67532D-1AD3-4751-8863-16B90E32B473}"/>
    <cellStyle name="Normal 113 2 3" xfId="15063" xr:uid="{0D0BB5F5-3286-4128-BA8F-FCD92F72C896}"/>
    <cellStyle name="Normal 113 3" xfId="15064" xr:uid="{D09123F7-323A-46A1-98F5-C3B0BA05A2B5}"/>
    <cellStyle name="Normal 113 3 2" xfId="15065" xr:uid="{74EB6759-4D5B-4B45-942C-91BF2D652A6A}"/>
    <cellStyle name="Normal 113 4" xfId="15066" xr:uid="{16D55A20-8BCD-4603-8B03-C94D4FD85618}"/>
    <cellStyle name="Normal 113 4 2" xfId="15067" xr:uid="{5888A982-469B-42D3-95E8-5433EA85F0B1}"/>
    <cellStyle name="Normal 113 5" xfId="15068" xr:uid="{DED65883-EAE3-4754-99DE-31F906E14B8A}"/>
    <cellStyle name="Normal 114" xfId="15069" xr:uid="{96F8FAD4-0E8C-4923-B0C6-2BB70E625625}"/>
    <cellStyle name="Normal 114 2" xfId="15070" xr:uid="{7EC961ED-77C6-40D7-AB0C-DBC45BC1CC56}"/>
    <cellStyle name="Normal 114 2 2" xfId="15071" xr:uid="{34C514E5-412C-49F0-AD71-6D7394662B3B}"/>
    <cellStyle name="Normal 114 2 3" xfId="15072" xr:uid="{C655030D-9A18-44F5-8F51-89BEC61ABB93}"/>
    <cellStyle name="Normal 114 3" xfId="15073" xr:uid="{F95C7C0A-F95D-4E6D-A8BB-2B3E5D677C03}"/>
    <cellStyle name="Normal 114 3 2" xfId="15074" xr:uid="{B679C8A0-A3FE-4228-BE7E-69C37396CAEE}"/>
    <cellStyle name="Normal 114 4" xfId="15075" xr:uid="{5571E9E0-CE50-4F97-9005-4A2F265806D8}"/>
    <cellStyle name="Normal 114 4 2" xfId="15076" xr:uid="{3CBBB268-1B32-42D8-8E0D-C9608BD6D0ED}"/>
    <cellStyle name="Normal 114 5" xfId="15077" xr:uid="{E4570EE8-AB80-45AC-84FE-AB72D725884F}"/>
    <cellStyle name="Normal 115" xfId="15078" xr:uid="{74879C9C-4BAC-4868-886C-E25F1CA19395}"/>
    <cellStyle name="Normal 115 2" xfId="15079" xr:uid="{6EF4398A-5395-4B90-988C-87E2F17FAA79}"/>
    <cellStyle name="Normal 115 2 2" xfId="15080" xr:uid="{6316B6BF-F01C-4A79-8557-03E14A07F3A4}"/>
    <cellStyle name="Normal 115 2 3" xfId="15081" xr:uid="{2FA0EEA0-BE7D-4275-9C69-1CD6F16956B7}"/>
    <cellStyle name="Normal 115 3" xfId="15082" xr:uid="{24C87EF3-EEEE-45A1-8BCE-FBD029ED37D3}"/>
    <cellStyle name="Normal 115 3 2" xfId="15083" xr:uid="{F45E93EB-FDA6-475A-9CCA-5A7CC83939A1}"/>
    <cellStyle name="Normal 115 4" xfId="15084" xr:uid="{34342DFE-9B92-41AF-BF38-B2B837C6EA24}"/>
    <cellStyle name="Normal 115 4 2" xfId="15085" xr:uid="{FCEF3C8D-1534-4518-9144-31A1550DCE43}"/>
    <cellStyle name="Normal 115 5" xfId="15086" xr:uid="{A4938D09-1D26-4E55-B000-A0B46B3987A0}"/>
    <cellStyle name="Normal 116" xfId="15087" xr:uid="{78ADE620-FD77-438A-AC63-5BB4A3B9F04B}"/>
    <cellStyle name="Normal 116 2" xfId="15088" xr:uid="{A9E46EB9-76D8-43FC-8DF4-8A28A030B22B}"/>
    <cellStyle name="Normal 116 2 2" xfId="15089" xr:uid="{03A205AE-0495-4EBA-8D34-E6FD1EEA7766}"/>
    <cellStyle name="Normal 116 2 3" xfId="15090" xr:uid="{22B9603A-61DB-4B10-82C3-825754460D22}"/>
    <cellStyle name="Normal 116 3" xfId="15091" xr:uid="{D82C8C53-9ED3-4A2D-93A8-83EA49EFE855}"/>
    <cellStyle name="Normal 116 3 2" xfId="15092" xr:uid="{4E81E8CE-B67F-49BD-BFC9-7F57662C0C4C}"/>
    <cellStyle name="Normal 116 4" xfId="15093" xr:uid="{34BF0964-356D-445F-B295-A8D5FD5D5DAC}"/>
    <cellStyle name="Normal 116 4 2" xfId="15094" xr:uid="{30CE3047-DC9C-46EB-8E63-604FF56A5493}"/>
    <cellStyle name="Normal 116 5" xfId="15095" xr:uid="{FDE8624B-9714-4E93-8425-3DBD5EEC3F8F}"/>
    <cellStyle name="Normal 117" xfId="15096" xr:uid="{2E95E786-62DE-4BF3-A9F6-39767B71A930}"/>
    <cellStyle name="Normal 117 2" xfId="15097" xr:uid="{43153E21-157D-48B3-8DC5-C6EC0A027ADA}"/>
    <cellStyle name="Normal 117 2 2" xfId="15098" xr:uid="{725A4C09-3EED-47FF-B976-DFE48070FE56}"/>
    <cellStyle name="Normal 117 2 3" xfId="15099" xr:uid="{286E5326-1D8E-4F99-BBC1-C7CFD4E48740}"/>
    <cellStyle name="Normal 117 3" xfId="15100" xr:uid="{A9C0331F-4DCF-44EF-867D-91923C09EFA1}"/>
    <cellStyle name="Normal 117 3 2" xfId="15101" xr:uid="{BED6217F-361B-496D-91E0-902F5DE45EAE}"/>
    <cellStyle name="Normal 117 4" xfId="15102" xr:uid="{6BE3BF74-5B13-4D0F-9DA9-0C997BBA1EB6}"/>
    <cellStyle name="Normal 117 4 2" xfId="15103" xr:uid="{B4A00C4F-B367-41C8-860C-9983CFCFA988}"/>
    <cellStyle name="Normal 117 5" xfId="15104" xr:uid="{EBD3776B-DB76-47B4-881A-9A7272999446}"/>
    <cellStyle name="Normal 118" xfId="15105" xr:uid="{618CC2EA-E5D5-4E33-913B-DD2B19EEC8C6}"/>
    <cellStyle name="Normal 118 2" xfId="15106" xr:uid="{C52FA07B-A71A-467F-9317-4431CEB94B00}"/>
    <cellStyle name="Normal 118 2 2" xfId="15107" xr:uid="{384AD82D-D419-4DF4-A654-B95DAC71281B}"/>
    <cellStyle name="Normal 118 2 3" xfId="15108" xr:uid="{C15E5D48-1662-4829-98B7-B2420000AA54}"/>
    <cellStyle name="Normal 118 3" xfId="15109" xr:uid="{302303AA-CA25-48E2-88FC-D7953FA6512F}"/>
    <cellStyle name="Normal 118 3 2" xfId="15110" xr:uid="{024DF679-7B5F-49DA-9A0F-927872ED0AA8}"/>
    <cellStyle name="Normal 118 4" xfId="15111" xr:uid="{2F6BF2C7-1333-4535-8CF6-89F0FDFFE8EB}"/>
    <cellStyle name="Normal 118 4 2" xfId="15112" xr:uid="{58A08676-A1AB-4CC1-BF9C-7A55F2595382}"/>
    <cellStyle name="Normal 118 5" xfId="15113" xr:uid="{3A0FB6D9-5DA4-4A34-8529-5A006430F0F3}"/>
    <cellStyle name="Normal 119" xfId="15114" xr:uid="{60EC80D6-DA76-46FD-8295-947624C1CB51}"/>
    <cellStyle name="Normal 119 2" xfId="15115" xr:uid="{ACCB3CB2-7C1B-4D2C-AB2C-6E38DAF5E489}"/>
    <cellStyle name="Normal 119 2 2" xfId="15116" xr:uid="{F4A9F98B-1DC6-4FAC-8243-E9A86B7FCB50}"/>
    <cellStyle name="Normal 119 2 3" xfId="15117" xr:uid="{39DF7E7B-5CB4-4354-9605-79FB0296F3B5}"/>
    <cellStyle name="Normal 119 3" xfId="15118" xr:uid="{E4EED485-7A47-406C-B2EC-9046AEC52B9C}"/>
    <cellStyle name="Normal 119 3 2" xfId="15119" xr:uid="{4FA85E50-AD28-4B24-B0E5-A70BF608FF31}"/>
    <cellStyle name="Normal 119 4" xfId="15120" xr:uid="{FD510F80-9983-4E75-9017-3D743BD4CFE5}"/>
    <cellStyle name="Normal 119 4 2" xfId="15121" xr:uid="{6B80707B-2318-4987-BC3B-CE8C065193BC}"/>
    <cellStyle name="Normal 119 5" xfId="15122" xr:uid="{973C231C-44FC-486B-B488-74EB344B6473}"/>
    <cellStyle name="Normal 12" xfId="15123" xr:uid="{7B3E44F5-462A-441D-A71D-3FE683421B09}"/>
    <cellStyle name="Normal 12 2" xfId="15124" xr:uid="{4799AC7E-7679-4ACF-8487-D7AD17123EE5}"/>
    <cellStyle name="Normal 12 2 2" xfId="15125" xr:uid="{08559964-FCCB-4529-9336-71EE9ED12039}"/>
    <cellStyle name="Normal 12 2 2 2" xfId="15126" xr:uid="{6D842AF9-0A3C-4321-846A-F29A9743AEBA}"/>
    <cellStyle name="Normal 12 2 2 2 2" xfId="30722" xr:uid="{45AF71A6-5F44-4836-9540-EF4716CDE1B8}"/>
    <cellStyle name="Normal 12 2 3" xfId="15127" xr:uid="{668D3C85-C7F3-46C4-B99C-918B02689305}"/>
    <cellStyle name="Normal 12 2 3 2" xfId="30723" xr:uid="{4BEF9157-21B5-455D-B515-21F6F2EA6A0B}"/>
    <cellStyle name="Normal 12 3" xfId="15128" xr:uid="{F75B3B17-AF2B-4CE5-A630-2840432D33A4}"/>
    <cellStyle name="Normal 12 3 2" xfId="15129" xr:uid="{3BD1F655-F876-46EB-AFBE-9703C70A9C62}"/>
    <cellStyle name="Normal 12 3 3" xfId="15130" xr:uid="{133B8E4C-2DDC-4A4F-B2A5-7B3CC31B1330}"/>
    <cellStyle name="Normal 12 3 4" xfId="15131" xr:uid="{4281985E-313E-4279-B8CA-C1B42033D90D}"/>
    <cellStyle name="Normal 12 3 5" xfId="30724" xr:uid="{40452858-2821-4EA8-AFDC-1C793580D5A2}"/>
    <cellStyle name="Normal 12 4" xfId="15132" xr:uid="{4EF5D76A-CDCA-4993-9008-72CFBAED06FD}"/>
    <cellStyle name="Normal 12 4 2" xfId="30725" xr:uid="{FAC219D6-2332-4933-828C-9DD74A7138A8}"/>
    <cellStyle name="Normal 12 5" xfId="15133" xr:uid="{6CB70C0D-8D5A-4138-86B5-C6E1FE82D0D4}"/>
    <cellStyle name="Normal 12 5 2" xfId="30726" xr:uid="{6D574450-43F9-44D4-8244-17360A64CA6E}"/>
    <cellStyle name="Normal 12 6" xfId="30721" xr:uid="{433A5E85-5CF9-41C7-B381-9F34846EC406}"/>
    <cellStyle name="Normal 120" xfId="15134" xr:uid="{F4B584EB-5EF2-4672-A158-8E247ECADD94}"/>
    <cellStyle name="Normal 120 2" xfId="15135" xr:uid="{A0C27339-B75A-45B7-ADEE-10C7354AC25B}"/>
    <cellStyle name="Normal 120 2 2" xfId="15136" xr:uid="{1FCEB686-141C-430D-8F98-45F67DEF090B}"/>
    <cellStyle name="Normal 120 2 3" xfId="15137" xr:uid="{B5B9DE4C-3743-4638-BF2C-AC1406F80331}"/>
    <cellStyle name="Normal 120 3" xfId="15138" xr:uid="{2C7DD79F-6757-4907-AA57-E931464743A6}"/>
    <cellStyle name="Normal 120 3 2" xfId="15139" xr:uid="{77B1E717-A386-4A5E-9999-12021499F27C}"/>
    <cellStyle name="Normal 120 4" xfId="15140" xr:uid="{2AD10E34-36AD-4A09-87C0-F05BBF56D6A4}"/>
    <cellStyle name="Normal 120 4 2" xfId="15141" xr:uid="{298F8B92-D110-4700-9CFC-07AB04D9FE9E}"/>
    <cellStyle name="Normal 120 5" xfId="15142" xr:uid="{3233F4FC-0BE9-4E19-9A3A-83FCA16EB257}"/>
    <cellStyle name="Normal 121" xfId="15143" xr:uid="{A3464A4A-F6B6-475F-8213-4564E95097E3}"/>
    <cellStyle name="Normal 121 2" xfId="15144" xr:uid="{3E96BB04-CC03-4B96-B535-4DBF91B9EB40}"/>
    <cellStyle name="Normal 121 2 2" xfId="15145" xr:uid="{7315D2B3-33B8-4245-8A9E-2BF5B3E63AA7}"/>
    <cellStyle name="Normal 121 2 3" xfId="15146" xr:uid="{631244B7-4BC5-46F2-B4B1-5EEC9BD8FAA8}"/>
    <cellStyle name="Normal 121 3" xfId="15147" xr:uid="{3416EE60-385E-4650-A5AE-136F747D50DA}"/>
    <cellStyle name="Normal 121 3 2" xfId="15148" xr:uid="{5A96328C-0E43-4AB0-860D-9FA668A3B8AE}"/>
    <cellStyle name="Normal 121 4" xfId="15149" xr:uid="{91F6967A-CCFF-4DFF-8C59-6C6A4FF72BB4}"/>
    <cellStyle name="Normal 121 4 2" xfId="15150" xr:uid="{3011A542-66E5-470E-88F1-7B656418F168}"/>
    <cellStyle name="Normal 121 5" xfId="15151" xr:uid="{796DB2E0-A2F0-41FA-92B9-1E778BA86E30}"/>
    <cellStyle name="Normal 122" xfId="15152" xr:uid="{646818C5-F6F7-46BC-B5A7-E7B651A55B11}"/>
    <cellStyle name="Normal 122 2" xfId="15153" xr:uid="{D5C2D1E2-11B0-410C-8103-72717A5C60DB}"/>
    <cellStyle name="Normal 122 2 2" xfId="15154" xr:uid="{95347131-A858-4CEF-AAF9-D7D8BFF3FAE5}"/>
    <cellStyle name="Normal 122 2 3" xfId="15155" xr:uid="{5D18A0BC-CC42-4BEB-8D72-66FD2CF8DB47}"/>
    <cellStyle name="Normal 122 3" xfId="15156" xr:uid="{A5C6FB24-3130-4A09-816F-6AA26270984C}"/>
    <cellStyle name="Normal 122 3 2" xfId="15157" xr:uid="{4AE98AD4-41A0-444E-8628-001C1630F029}"/>
    <cellStyle name="Normal 122 4" xfId="15158" xr:uid="{62805356-9C1D-48FF-B4A7-41DBC4AF7F17}"/>
    <cellStyle name="Normal 122 4 2" xfId="15159" xr:uid="{23CC6398-0D7F-4093-A0B7-30C3C102A977}"/>
    <cellStyle name="Normal 122 5" xfId="15160" xr:uid="{3796A275-B4BA-4D80-85B5-4BA6B0262EE2}"/>
    <cellStyle name="Normal 123" xfId="15161" xr:uid="{23F1F62A-9ACE-4101-8699-7155CC1E5A89}"/>
    <cellStyle name="Normal 123 2" xfId="15162" xr:uid="{AC109D4B-78AA-4B4D-A0BB-377C7486514F}"/>
    <cellStyle name="Normal 123 2 2" xfId="15163" xr:uid="{02E9CED4-0164-44A0-80DB-21035A8B13A6}"/>
    <cellStyle name="Normal 123 2 3" xfId="15164" xr:uid="{D366B0C6-59DC-4844-B42A-B9852D6D65DC}"/>
    <cellStyle name="Normal 123 3" xfId="15165" xr:uid="{4E59E4B3-F285-4364-9D34-968C5BA2F99C}"/>
    <cellStyle name="Normal 123 3 2" xfId="15166" xr:uid="{02C84139-A6FE-4785-8B79-8379BF69E8FB}"/>
    <cellStyle name="Normal 123 4" xfId="15167" xr:uid="{BACC62EA-9F92-44A2-8EC9-4DD38AE66BC6}"/>
    <cellStyle name="Normal 123 4 2" xfId="15168" xr:uid="{30E79CD8-F3E4-491E-8C07-FFC387532BB7}"/>
    <cellStyle name="Normal 123 5" xfId="15169" xr:uid="{9ED4A9A9-8F80-4697-BB61-7D923AA29AA1}"/>
    <cellStyle name="Normal 124" xfId="15170" xr:uid="{B3C2C838-204F-40F6-87D0-20E0815C9E65}"/>
    <cellStyle name="Normal 124 2" xfId="15171" xr:uid="{31ADAC4D-32A0-4A15-A06C-ED53A3CE3DC6}"/>
    <cellStyle name="Normal 124 2 2" xfId="15172" xr:uid="{B4A76E8D-F0E1-45E2-BC3C-DC26806FEC43}"/>
    <cellStyle name="Normal 124 2 3" xfId="15173" xr:uid="{C4684F3B-FEB4-417E-BE46-ABB501DA1708}"/>
    <cellStyle name="Normal 124 3" xfId="15174" xr:uid="{8212F41A-6E5E-433F-A73D-B2DBFECAB6DE}"/>
    <cellStyle name="Normal 124 3 2" xfId="15175" xr:uid="{8E58E7C1-2929-42A3-B50C-28F48EF56945}"/>
    <cellStyle name="Normal 124 4" xfId="15176" xr:uid="{49DA99D1-6282-4E63-8191-25C32D8E02B1}"/>
    <cellStyle name="Normal 124 4 2" xfId="15177" xr:uid="{2C36570F-1659-46DA-937C-DE7E65D5BD8A}"/>
    <cellStyle name="Normal 124 5" xfId="15178" xr:uid="{756E00AB-AD38-457C-94D0-33BA55CA96B1}"/>
    <cellStyle name="Normal 125" xfId="15179" xr:uid="{133C830E-A2AC-41CC-BF6C-10CF6106F880}"/>
    <cellStyle name="Normal 125 2" xfId="15180" xr:uid="{B2D7E7B8-41A9-4F85-9007-839D8175AA31}"/>
    <cellStyle name="Normal 125 2 2" xfId="15181" xr:uid="{F45CD036-B197-48EC-8317-BD637E4FA663}"/>
    <cellStyle name="Normal 125 2 3" xfId="15182" xr:uid="{6DE30E2B-7132-4988-9593-136C0C532ACD}"/>
    <cellStyle name="Normal 125 3" xfId="15183" xr:uid="{91DC6842-08A1-41BA-89E2-26277E3249F9}"/>
    <cellStyle name="Normal 125 3 2" xfId="15184" xr:uid="{74B0FE1F-988D-45D4-887D-093FA522D0C8}"/>
    <cellStyle name="Normal 125 4" xfId="15185" xr:uid="{4B2D4E64-9281-4F55-BA77-826A60676CA4}"/>
    <cellStyle name="Normal 125 4 2" xfId="15186" xr:uid="{D5FBE54B-2E3B-460B-A6E7-0AE9A14BCFF0}"/>
    <cellStyle name="Normal 125 5" xfId="15187" xr:uid="{C7919521-D907-484B-841E-F9980E3D743F}"/>
    <cellStyle name="Normal 126" xfId="15188" xr:uid="{2955D811-4B6E-4D14-A180-098868A56D45}"/>
    <cellStyle name="Normal 126 2" xfId="15189" xr:uid="{D7B3F52D-78BA-4734-8BD6-4C6FE45CDB1B}"/>
    <cellStyle name="Normal 126 2 2" xfId="15190" xr:uid="{8CF03C35-77BE-47BD-90E8-0CB1EF8AC7DA}"/>
    <cellStyle name="Normal 126 2 3" xfId="15191" xr:uid="{56809D99-3442-4567-8EDE-0B0E2EDB7DEA}"/>
    <cellStyle name="Normal 126 3" xfId="15192" xr:uid="{081FFF01-E4D9-4F8A-AA2D-8648DFE1891A}"/>
    <cellStyle name="Normal 126 3 2" xfId="15193" xr:uid="{9D6464BE-E6AE-4E98-B449-CD44FE517470}"/>
    <cellStyle name="Normal 126 4" xfId="15194" xr:uid="{194A0B49-F61F-4DE1-A27F-A412695B0D78}"/>
    <cellStyle name="Normal 126 4 2" xfId="15195" xr:uid="{E7261720-AF17-4F4C-A532-FCFFACD855A1}"/>
    <cellStyle name="Normal 126 5" xfId="15196" xr:uid="{95B217A9-3B98-4F4B-99EC-6BDD9B8BE1DB}"/>
    <cellStyle name="Normal 127" xfId="15197" xr:uid="{4E807507-86D1-4964-9876-E7DBE48EDC06}"/>
    <cellStyle name="Normal 127 2" xfId="15198" xr:uid="{1B2E9643-1303-4037-8635-9C79B156F03E}"/>
    <cellStyle name="Normal 127 2 2" xfId="15199" xr:uid="{A733C192-558F-4754-B212-DD342FF5D70E}"/>
    <cellStyle name="Normal 127 2 3" xfId="15200" xr:uid="{B240F9B9-2DB1-41DB-9DDC-B0473529D249}"/>
    <cellStyle name="Normal 127 3" xfId="15201" xr:uid="{756FECD9-2511-41F5-8684-B492349EE444}"/>
    <cellStyle name="Normal 127 3 2" xfId="15202" xr:uid="{6F24AA9B-CD05-4EE3-BEAE-13191C161C8A}"/>
    <cellStyle name="Normal 127 4" xfId="15203" xr:uid="{4D57A24A-CF3F-4089-9BDB-DC0EFCCF7F03}"/>
    <cellStyle name="Normal 127 4 2" xfId="15204" xr:uid="{81446B0B-5D38-467E-986D-10994C1F9A91}"/>
    <cellStyle name="Normal 127 5" xfId="15205" xr:uid="{5D6C5DF1-374A-4677-8FA8-6D67D1C56A5A}"/>
    <cellStyle name="Normal 128" xfId="15206" xr:uid="{4E26868F-35BB-416E-8EDF-8C3D7A8E1523}"/>
    <cellStyle name="Normal 128 2" xfId="15207" xr:uid="{F8B63CD7-0813-43D4-956F-B3F49F0E7F41}"/>
    <cellStyle name="Normal 128 2 2" xfId="15208" xr:uid="{9C99AC32-4E7B-4123-888A-56B32DF3305F}"/>
    <cellStyle name="Normal 128 2 3" xfId="15209" xr:uid="{7AD7343B-F3F3-4EB4-A82A-0FB6B5CBFEED}"/>
    <cellStyle name="Normal 128 3" xfId="15210" xr:uid="{6E206BD1-2045-40EF-9E0F-E2325821585F}"/>
    <cellStyle name="Normal 128 3 2" xfId="15211" xr:uid="{34222A1C-A2DE-401E-BC8A-6FC238C7D19C}"/>
    <cellStyle name="Normal 128 4" xfId="15212" xr:uid="{61E53072-3619-49A8-A0BE-E727EDD1D8CF}"/>
    <cellStyle name="Normal 128 4 2" xfId="15213" xr:uid="{E8CFECB7-5D14-4FAA-8CF2-8252367C4017}"/>
    <cellStyle name="Normal 128 5" xfId="15214" xr:uid="{1E42301E-6E26-4244-9635-D77865EF0DE0}"/>
    <cellStyle name="Normal 128 6" xfId="30727" xr:uid="{74A39567-CFEC-49C0-86E9-9DA0FA6EFBC1}"/>
    <cellStyle name="Normal 129" xfId="15215" xr:uid="{28F15DEE-2BA7-47DE-8BF2-565D4BEF33DE}"/>
    <cellStyle name="Normal 129 2" xfId="15216" xr:uid="{66935B7A-0DF3-411F-968D-74B7821610A0}"/>
    <cellStyle name="Normal 129 2 2" xfId="15217" xr:uid="{8859518B-1B6A-4ACC-B164-7875CAB7804F}"/>
    <cellStyle name="Normal 129 2 3" xfId="15218" xr:uid="{F3DFEAB0-0CFF-4607-9101-8366A0B523CE}"/>
    <cellStyle name="Normal 129 3" xfId="15219" xr:uid="{9544E85A-2B14-4A21-8C06-C65B88A94913}"/>
    <cellStyle name="Normal 129 3 2" xfId="15220" xr:uid="{B17F379B-C890-4836-BD59-24B3EEA621A0}"/>
    <cellStyle name="Normal 129 4" xfId="15221" xr:uid="{430571C7-49A8-4D91-846A-0D3785D4F5E6}"/>
    <cellStyle name="Normal 129 4 2" xfId="15222" xr:uid="{7506318F-E5A8-42C4-983E-27EA9EFEEA53}"/>
    <cellStyle name="Normal 129 5" xfId="15223" xr:uid="{4FB029FE-FEE3-4E7A-AB6F-AD0A457D6D9C}"/>
    <cellStyle name="Normal 13" xfId="15224" xr:uid="{2AC9359E-9658-4802-BE57-E592FFD86320}"/>
    <cellStyle name="Normal 13 2" xfId="15225" xr:uid="{283217AA-0C02-40E2-97A6-AF87FA278293}"/>
    <cellStyle name="Normal 13 2 2" xfId="15226" xr:uid="{D11B50B7-475F-4BEA-AD18-67E10CF2449D}"/>
    <cellStyle name="Normal 13 2 2 2" xfId="15227" xr:uid="{DEB5C73C-DD47-45C9-9433-11D2AA7D8330}"/>
    <cellStyle name="Normal 13 2 2 2 2" xfId="30730" xr:uid="{60DE8CBA-AA28-42B8-8D4C-8C7C3FA640CE}"/>
    <cellStyle name="Normal 13 2 3" xfId="15228" xr:uid="{1BC203E0-3312-4636-BCB7-9E0CC4A3052A}"/>
    <cellStyle name="Normal 13 2 3 2" xfId="30731" xr:uid="{C727D43B-EF27-4D3C-82D9-BC65F7481FED}"/>
    <cellStyle name="Normal 13 2 4" xfId="30729" xr:uid="{8276104E-31DB-4B6A-9143-18E173568A17}"/>
    <cellStyle name="Normal 13 3" xfId="15229" xr:uid="{2EB9464B-10F5-4EBF-9EAA-F76CF70A3FAD}"/>
    <cellStyle name="Normal 13 3 2" xfId="15230" xr:uid="{D6117CAD-D87B-410E-9CFC-B2DB9E201352}"/>
    <cellStyle name="Normal 13 4" xfId="15231" xr:uid="{D0718FAF-5C48-4E0C-B5D2-A6A2E36406D2}"/>
    <cellStyle name="Normal 13 4 2" xfId="30732" xr:uid="{AC3C6DD7-6CBD-4377-A68F-E73345726BA9}"/>
    <cellStyle name="Normal 13 5" xfId="15232" xr:uid="{B905572B-54ED-4319-B93C-81A22910E5CA}"/>
    <cellStyle name="Normal 13 5 2" xfId="30733" xr:uid="{E1133429-9ABE-4C4F-905D-7B5243F52E13}"/>
    <cellStyle name="Normal 13 6" xfId="30728" xr:uid="{F5D2C3AB-06AB-49C4-96D9-6D6283B3A921}"/>
    <cellStyle name="Normal 130" xfId="15233" xr:uid="{D800634B-78F6-4550-8460-E0AA3DCB6CB1}"/>
    <cellStyle name="Normal 130 2" xfId="15234" xr:uid="{E9E3FB1F-61AF-44CE-A54C-B3D63271694C}"/>
    <cellStyle name="Normal 130 2 2" xfId="15235" xr:uid="{20D82C10-159B-405D-BEF0-BBAD50660DC7}"/>
    <cellStyle name="Normal 130 2 3" xfId="15236" xr:uid="{D736676E-8154-4E0C-AC14-438BA2287050}"/>
    <cellStyle name="Normal 130 3" xfId="15237" xr:uid="{AB8C87F3-4E38-4D2D-A6D2-E9FB72C6F2CD}"/>
    <cellStyle name="Normal 130 3 2" xfId="15238" xr:uid="{04C48827-2F31-4D92-8D32-AA3282E3B50F}"/>
    <cellStyle name="Normal 130 4" xfId="15239" xr:uid="{ECD9C8FE-BFB9-47E4-B783-2418D2543CEF}"/>
    <cellStyle name="Normal 130 4 2" xfId="15240" xr:uid="{8CCBD5F0-AB30-4DDA-A573-D5731EB1A9E8}"/>
    <cellStyle name="Normal 130 5" xfId="15241" xr:uid="{881926DF-81C1-49C5-A77A-629DE6BF2E02}"/>
    <cellStyle name="Normal 131" xfId="15242" xr:uid="{F7342869-B0F4-4BD5-846E-C2DA5E8BC440}"/>
    <cellStyle name="Normal 131 2" xfId="15243" xr:uid="{AA374E6E-19A9-4A49-972C-2F8AADB59E70}"/>
    <cellStyle name="Normal 131 2 2" xfId="15244" xr:uid="{630B7BF3-2AD2-4215-B81A-8AEA175242DB}"/>
    <cellStyle name="Normal 131 2 3" xfId="15245" xr:uid="{69BCEADF-8F43-44D1-8AED-2C9B5A58138A}"/>
    <cellStyle name="Normal 131 3" xfId="15246" xr:uid="{DA5D1500-2705-4707-ABEF-D99A6E95C829}"/>
    <cellStyle name="Normal 131 3 2" xfId="15247" xr:uid="{70D2FC9C-FF63-4EA9-9392-88A07D7D3896}"/>
    <cellStyle name="Normal 131 4" xfId="15248" xr:uid="{2FE6947F-7422-486B-808B-A0D50A3322F1}"/>
    <cellStyle name="Normal 131 4 2" xfId="15249" xr:uid="{CACA1C1A-1072-430E-B6BF-98FF15C08028}"/>
    <cellStyle name="Normal 131 5" xfId="15250" xr:uid="{9A0256D2-FE33-45FB-8621-FED876647F9A}"/>
    <cellStyle name="Normal 132" xfId="15251" xr:uid="{77612544-20E5-4C38-B6AE-017C4E249A2B}"/>
    <cellStyle name="Normal 132 2" xfId="15252" xr:uid="{7E11C5AC-1F43-41D2-B79F-920BD62FCD01}"/>
    <cellStyle name="Normal 132 2 2" xfId="15253" xr:uid="{E978F940-8A30-4A8E-B759-8719C07CDA98}"/>
    <cellStyle name="Normal 132 2 3" xfId="15254" xr:uid="{DEB5B508-6EA4-455E-8DBB-37FE0A25FE18}"/>
    <cellStyle name="Normal 132 3" xfId="15255" xr:uid="{0BA9CCAC-AC71-4C44-B664-CF6A04508D7F}"/>
    <cellStyle name="Normal 132 3 2" xfId="15256" xr:uid="{03773D96-4CF3-47EC-8792-6F5B2CA5B044}"/>
    <cellStyle name="Normal 132 4" xfId="15257" xr:uid="{2F6A3CB9-76B3-482D-8A11-5471C092C5AB}"/>
    <cellStyle name="Normal 133" xfId="15258" xr:uid="{DF5AC682-403E-44F6-B702-EF5A3D598EB0}"/>
    <cellStyle name="Normal 133 2" xfId="15259" xr:uid="{C75F539A-05AC-4CCE-9077-EA76813330C6}"/>
    <cellStyle name="Normal 133 2 2" xfId="15260" xr:uid="{FA7BACD7-66F6-4B65-B620-2C58E85650B8}"/>
    <cellStyle name="Normal 133 2 3" xfId="15261" xr:uid="{16630FCB-CE28-4110-B321-B6F340455091}"/>
    <cellStyle name="Normal 133 3" xfId="15262" xr:uid="{327A8EE4-B01F-4DE2-9A1B-B1399C4A1D8F}"/>
    <cellStyle name="Normal 133 3 2" xfId="15263" xr:uid="{397E9CB0-B81C-4A49-ABE8-2526ADE2CB28}"/>
    <cellStyle name="Normal 133 4" xfId="15264" xr:uid="{3C7F0132-73DB-4ABC-98B2-3FE66CF7A703}"/>
    <cellStyle name="Normal 134" xfId="15265" xr:uid="{2DA6EAC1-3159-4090-BF11-799A856170F6}"/>
    <cellStyle name="Normal 134 2" xfId="15266" xr:uid="{8E990BFB-C0CB-4D97-8BDD-F030BAF16DA1}"/>
    <cellStyle name="Normal 134 2 2" xfId="15267" xr:uid="{C491A903-1694-4234-BED4-EA5DABFE0B75}"/>
    <cellStyle name="Normal 134 2 3" xfId="15268" xr:uid="{F10043E6-4299-465C-9602-0273FC6F1645}"/>
    <cellStyle name="Normal 134 3" xfId="15269" xr:uid="{97557BD1-0631-45F4-AB8D-17BC8C2C527A}"/>
    <cellStyle name="Normal 134 3 2" xfId="15270" xr:uid="{41DA5DE2-57EE-46A9-9146-023CE9946841}"/>
    <cellStyle name="Normal 134 4" xfId="15271" xr:uid="{086CEC41-B3D5-409F-B3E5-60DD847D23C2}"/>
    <cellStyle name="Normal 135" xfId="15272" xr:uid="{744ADC7D-A1F9-411E-8FBF-F61BB23A5025}"/>
    <cellStyle name="Normal 135 2" xfId="15273" xr:uid="{19585139-7DB5-4BA2-BFB8-1261BBF867E6}"/>
    <cellStyle name="Normal 135 2 2" xfId="15274" xr:uid="{4829B396-4AE3-45F1-B987-2C558DEE348F}"/>
    <cellStyle name="Normal 135 2 3" xfId="15275" xr:uid="{81AECC53-0DAA-49CB-BF25-E6207F41E7FA}"/>
    <cellStyle name="Normal 135 3" xfId="15276" xr:uid="{82E1DF22-BDAE-4C31-B41E-405715069022}"/>
    <cellStyle name="Normal 135 3 2" xfId="15277" xr:uid="{5378D76A-CA3F-4E5D-9445-422CEDC36705}"/>
    <cellStyle name="Normal 135 4" xfId="15278" xr:uid="{36179E28-E583-4C8D-B3C5-FE427F4EBAF4}"/>
    <cellStyle name="Normal 136" xfId="15279" xr:uid="{E7E226C1-3835-446F-B8E1-87637C8F1283}"/>
    <cellStyle name="Normal 136 2" xfId="15280" xr:uid="{5857AF2B-1D62-40F8-811E-AEC1E1B7785A}"/>
    <cellStyle name="Normal 136 2 2" xfId="15281" xr:uid="{C4C3BF97-94CD-4340-8756-33B0F4EE8E31}"/>
    <cellStyle name="Normal 136 2 3" xfId="15282" xr:uid="{6CD343F1-831C-4C94-9DD3-4AE1487BE602}"/>
    <cellStyle name="Normal 136 3" xfId="15283" xr:uid="{3DC50C5C-052A-43F8-B760-45C170652675}"/>
    <cellStyle name="Normal 136 3 2" xfId="15284" xr:uid="{ED3537E8-265E-49C1-83CC-924FE1AD824C}"/>
    <cellStyle name="Normal 136 4" xfId="15285" xr:uid="{ED3BE503-E6CA-4054-ACD0-E11801372387}"/>
    <cellStyle name="Normal 137" xfId="15286" xr:uid="{3E4D8353-F66E-4E58-9DE7-30F68C3251C0}"/>
    <cellStyle name="Normal 137 2" xfId="15287" xr:uid="{F23546FF-F9AA-4693-9E2D-1F13D86AC506}"/>
    <cellStyle name="Normal 137 2 2" xfId="15288" xr:uid="{A098FD0F-BB6D-437A-BBAA-92F502D846B8}"/>
    <cellStyle name="Normal 137 2 3" xfId="15289" xr:uid="{52DD40B0-CB87-4584-9DDB-9ED79649C9DB}"/>
    <cellStyle name="Normal 137 3" xfId="15290" xr:uid="{72B79611-54A1-4ABB-9824-0182908DCD5D}"/>
    <cellStyle name="Normal 137 3 2" xfId="15291" xr:uid="{7B373E9B-FED1-4BF3-A8BF-89313896FDD2}"/>
    <cellStyle name="Normal 137 4" xfId="15292" xr:uid="{785BC273-25CE-49A5-9C3B-A63C5635F8B0}"/>
    <cellStyle name="Normal 138" xfId="15293" xr:uid="{7463B7F3-CD69-4B3B-B015-38657C7A1BCA}"/>
    <cellStyle name="Normal 138 2" xfId="15294" xr:uid="{00ACFC13-1657-48D4-8AF7-6BD2F8C019EE}"/>
    <cellStyle name="Normal 138 2 2" xfId="15295" xr:uid="{D6F70F23-52B9-4597-84B0-5CFB2FE56D3A}"/>
    <cellStyle name="Normal 138 2 3" xfId="15296" xr:uid="{925767EE-C1DA-4E29-92B2-0274A3358D2B}"/>
    <cellStyle name="Normal 138 3" xfId="15297" xr:uid="{C1E23B9A-54AC-43B3-9158-E2D719CE7D44}"/>
    <cellStyle name="Normal 138 3 2" xfId="15298" xr:uid="{97BF9B97-EAA5-4BBD-B28E-F315E1EB114D}"/>
    <cellStyle name="Normal 138 4" xfId="15299" xr:uid="{8A52CF92-EF50-4812-BADB-15510026FF92}"/>
    <cellStyle name="Normal 139" xfId="15300" xr:uid="{43564A5D-3D91-461A-9BC6-22C11E47E27E}"/>
    <cellStyle name="Normal 139 2" xfId="15301" xr:uid="{64383BA6-6AE6-4519-A90C-6A96077E3A4C}"/>
    <cellStyle name="Normal 139 2 2" xfId="15302" xr:uid="{51154CA9-2D3B-478A-A107-243638A3E6E1}"/>
    <cellStyle name="Normal 139 2 3" xfId="15303" xr:uid="{FECB7125-E2BC-4EEC-A91C-78D23A6FE1E8}"/>
    <cellStyle name="Normal 139 3" xfId="15304" xr:uid="{217C4835-7403-464E-BCB8-9742730892C3}"/>
    <cellStyle name="Normal 139 3 2" xfId="15305" xr:uid="{48AEB3DB-191D-44E8-A080-7ADE48E73838}"/>
    <cellStyle name="Normal 139 4" xfId="15306" xr:uid="{A0CC15AF-2520-4C76-B408-F0C8D0505167}"/>
    <cellStyle name="Normal 14" xfId="15307" xr:uid="{C198E551-95A0-48EB-93F5-46965EAE8271}"/>
    <cellStyle name="Normal 14 2" xfId="15308" xr:uid="{4BD7C736-854A-42CA-9200-45C73B7B0E22}"/>
    <cellStyle name="Normal 14 2 2" xfId="15309" xr:uid="{01CEF9D9-FEF5-4442-9668-363FEAAD8220}"/>
    <cellStyle name="Normal 14 2 2 2" xfId="15310" xr:uid="{3A5EDA51-F357-4AC1-8975-43DE0AF0D1B3}"/>
    <cellStyle name="Normal 14 2 2 2 2" xfId="30736" xr:uid="{9F055D51-5A35-4A4C-981B-BAF893708F2F}"/>
    <cellStyle name="Normal 14 2 3" xfId="15311" xr:uid="{8E0FA67D-47CF-4E6F-83F9-8447D6D45B1B}"/>
    <cellStyle name="Normal 14 2 3 2" xfId="30737" xr:uid="{2B4A110C-AB6D-4AE3-92F2-68F7B8B09866}"/>
    <cellStyle name="Normal 14 2 4" xfId="30735" xr:uid="{9CDA2705-F108-4285-AD1C-DBA347E6BEAC}"/>
    <cellStyle name="Normal 14 3" xfId="15312" xr:uid="{3C7865D0-1DD9-4707-B604-2349DC54A852}"/>
    <cellStyle name="Normal 14 3 2" xfId="15313" xr:uid="{25A102EF-BC31-460D-AA73-2E0E485C593A}"/>
    <cellStyle name="Normal 14 3 3" xfId="30738" xr:uid="{6651F58F-EEF7-47B4-B162-5CA8D334FF63}"/>
    <cellStyle name="Normal 14 4" xfId="15314" xr:uid="{4DE7C1E3-6C71-4DBA-93BE-313AAB8033EA}"/>
    <cellStyle name="Normal 14 4 2" xfId="30739" xr:uid="{FE64E4CB-A664-45D6-87F7-DD7FEE586373}"/>
    <cellStyle name="Normal 14 5" xfId="15315" xr:uid="{6745B9F1-C78E-445C-AD3B-1D69A4B36776}"/>
    <cellStyle name="Normal 14 5 2" xfId="30740" xr:uid="{FBDC6082-D4DF-4400-A5AE-7BEDE4B17B95}"/>
    <cellStyle name="Normal 14 6" xfId="30734" xr:uid="{6FC1503F-7F4C-4964-8A0B-4E570A260F61}"/>
    <cellStyle name="Normal 140" xfId="15316" xr:uid="{904F8FF3-CCA1-4118-833B-71A08FD8FD8B}"/>
    <cellStyle name="Normal 140 2" xfId="15317" xr:uid="{641C775E-CADC-4C14-8DD0-D808EEF0A398}"/>
    <cellStyle name="Normal 140 2 2" xfId="15318" xr:uid="{6E6FC7A9-F900-4F32-B108-DB5A476E3463}"/>
    <cellStyle name="Normal 140 2 3" xfId="15319" xr:uid="{0D8B671C-4138-45BC-B51A-F8E4F513C7FD}"/>
    <cellStyle name="Normal 140 3" xfId="15320" xr:uid="{FDB93C08-9D93-4462-92A4-B38463F1D714}"/>
    <cellStyle name="Normal 140 3 2" xfId="15321" xr:uid="{30F65E79-AE4E-4982-8A7F-25E3E42B6A53}"/>
    <cellStyle name="Normal 140 4" xfId="15322" xr:uid="{411A2078-DE57-41C1-BC97-B9FCF6CC1775}"/>
    <cellStyle name="Normal 141" xfId="15323" xr:uid="{9D4D0ACC-7E8B-4A01-A810-07A96CBEF20E}"/>
    <cellStyle name="Normal 141 2" xfId="15324" xr:uid="{A24C1AB3-6DE9-4712-9185-E38D62122497}"/>
    <cellStyle name="Normal 141 2 2" xfId="15325" xr:uid="{7081F88F-156B-4480-804E-6759B4C911D7}"/>
    <cellStyle name="Normal 141 2 3" xfId="15326" xr:uid="{A7EEBA65-369E-4268-867D-93A70E221443}"/>
    <cellStyle name="Normal 141 3" xfId="15327" xr:uid="{F251AEE0-6C6A-4460-A5DC-B950FFB8962C}"/>
    <cellStyle name="Normal 141 3 2" xfId="15328" xr:uid="{A23B554B-8A50-4E4E-B436-C2A9D3C7A10B}"/>
    <cellStyle name="Normal 141 4" xfId="15329" xr:uid="{CB280E98-EF11-4077-8C15-C737088DEC37}"/>
    <cellStyle name="Normal 142" xfId="15330" xr:uid="{B9CA4745-6215-46A2-BD3E-2C37065DD9D7}"/>
    <cellStyle name="Normal 142 2" xfId="15331" xr:uid="{6828BD68-AA61-40B9-99BE-A7FB9A265B9D}"/>
    <cellStyle name="Normal 142 2 2" xfId="15332" xr:uid="{9A33E744-DEC1-472B-A89F-D6D792901E86}"/>
    <cellStyle name="Normal 142 2 3" xfId="15333" xr:uid="{EBDD132F-A63B-4CB4-A116-CCADDD83DF86}"/>
    <cellStyle name="Normal 142 3" xfId="15334" xr:uid="{BA513CA0-9FEC-487B-972E-7C173FD26CB9}"/>
    <cellStyle name="Normal 142 3 2" xfId="15335" xr:uid="{C27D521A-D67C-45FD-85C4-F834BD4FFFEA}"/>
    <cellStyle name="Normal 142 4" xfId="15336" xr:uid="{5E46F2A9-283F-41F0-8CA6-AE93682E4708}"/>
    <cellStyle name="Normal 143" xfId="15337" xr:uid="{55AFB561-4790-4B5C-B6DA-CD60BFBC5491}"/>
    <cellStyle name="Normal 143 2" xfId="15338" xr:uid="{6C16D62E-154E-4C4C-9D24-D12FF2A43310}"/>
    <cellStyle name="Normal 143 2 2" xfId="15339" xr:uid="{79E90A51-30C4-40DD-8229-E36D924E2C4D}"/>
    <cellStyle name="Normal 143 2 3" xfId="15340" xr:uid="{E18586A2-0E9E-4A1A-A4F0-CE80D4711E27}"/>
    <cellStyle name="Normal 143 3" xfId="15341" xr:uid="{A9E54B51-2E0B-4872-B192-C5E4DD002329}"/>
    <cellStyle name="Normal 143 3 2" xfId="15342" xr:uid="{CD46E501-8E1E-46F4-A471-D00049076F9D}"/>
    <cellStyle name="Normal 143 4" xfId="15343" xr:uid="{BB68146C-0F94-422C-B4F3-089B7850812E}"/>
    <cellStyle name="Normal 144" xfId="15344" xr:uid="{1069BCFC-3595-475E-BE96-74BDEFD11760}"/>
    <cellStyle name="Normal 144 2" xfId="15345" xr:uid="{C8C9553B-EC32-446A-9661-588D3869E018}"/>
    <cellStyle name="Normal 144 2 2" xfId="15346" xr:uid="{6F430BBF-284E-487F-A350-1A55D3FAA6D7}"/>
    <cellStyle name="Normal 144 2 3" xfId="15347" xr:uid="{138A27B8-2A62-4ED8-92E0-0C1EC1554DE6}"/>
    <cellStyle name="Normal 144 3" xfId="15348" xr:uid="{539BF450-1119-4584-92A5-F6B57925B29A}"/>
    <cellStyle name="Normal 144 3 2" xfId="15349" xr:uid="{02CE3FEF-5D01-4FC7-B1CB-B2EF8DC5C382}"/>
    <cellStyle name="Normal 144 4" xfId="15350" xr:uid="{A210A98D-387A-48D0-B1EA-75B5DC4F8414}"/>
    <cellStyle name="Normal 145" xfId="15351" xr:uid="{ABFCD2B1-3B18-409F-A7CC-2F08BCC0F7C0}"/>
    <cellStyle name="Normal 145 2" xfId="15352" xr:uid="{A8DBC60D-C980-45C0-9A51-12A040130BBD}"/>
    <cellStyle name="Normal 145 2 2" xfId="15353" xr:uid="{BFE480D7-D7AC-4194-B552-327F0EF415C7}"/>
    <cellStyle name="Normal 145 2 3" xfId="15354" xr:uid="{96FB7B55-0A18-48DC-A02C-63A6941BCBFA}"/>
    <cellStyle name="Normal 145 3" xfId="15355" xr:uid="{593379D2-09F4-45F0-A2A1-583DCE27BFBB}"/>
    <cellStyle name="Normal 145 3 2" xfId="15356" xr:uid="{AA95FB53-CD12-44D7-8D59-B4D53EC43ED2}"/>
    <cellStyle name="Normal 145 4" xfId="15357" xr:uid="{4E62D4A0-82A0-426F-BDF3-1579231F8EDB}"/>
    <cellStyle name="Normal 146" xfId="15358" xr:uid="{3A148B69-A891-423F-84F8-87DAC174585E}"/>
    <cellStyle name="Normal 146 2" xfId="15359" xr:uid="{581D7361-7539-43F3-BDA2-2FC6C7CBB3A7}"/>
    <cellStyle name="Normal 146 2 2" xfId="15360" xr:uid="{3C3F7E2F-400F-4367-98F7-1741460EFAC1}"/>
    <cellStyle name="Normal 146 2 3" xfId="15361" xr:uid="{68513759-E363-4A5B-8471-14C1F3BA5901}"/>
    <cellStyle name="Normal 146 3" xfId="15362" xr:uid="{7F163F1D-80A4-4B1C-B510-39C8E3B48CB5}"/>
    <cellStyle name="Normal 146 3 2" xfId="15363" xr:uid="{A3E95217-D4F1-450A-8346-E41C1E5D90D9}"/>
    <cellStyle name="Normal 146 4" xfId="15364" xr:uid="{A98F932D-AF8E-4B1E-A1B2-099E00A01924}"/>
    <cellStyle name="Normal 147" xfId="15365" xr:uid="{DA54D495-93E5-41CF-B9B6-5191DDD7D333}"/>
    <cellStyle name="Normal 147 2" xfId="15366" xr:uid="{BE71AFEF-FF47-4467-8EC6-FAA8149A2667}"/>
    <cellStyle name="Normal 147 2 2" xfId="15367" xr:uid="{A336C235-40E5-4836-81B3-04A7DF3FEC44}"/>
    <cellStyle name="Normal 147 2 3" xfId="15368" xr:uid="{1DCC5051-FCA4-4B44-9984-C8A25A813A91}"/>
    <cellStyle name="Normal 147 3" xfId="15369" xr:uid="{CEF33B66-491A-45F4-B746-EEACCDB83B48}"/>
    <cellStyle name="Normal 147 3 2" xfId="15370" xr:uid="{46031829-71C9-41B0-843D-C6F9FA62ADE0}"/>
    <cellStyle name="Normal 147 4" xfId="15371" xr:uid="{C63E6C19-C3C7-44A9-A231-DC07D353D277}"/>
    <cellStyle name="Normal 148" xfId="15372" xr:uid="{A9AC1220-5D61-4662-9A57-C07F0532A8E1}"/>
    <cellStyle name="Normal 148 2" xfId="15373" xr:uid="{D7CE1BA7-45C8-4B93-8DC1-39545B5228C9}"/>
    <cellStyle name="Normal 148 2 2" xfId="15374" xr:uid="{C15F4D6A-DFD6-4480-8F66-489A1F224B53}"/>
    <cellStyle name="Normal 148 2 3" xfId="15375" xr:uid="{8282282C-92AA-448E-B507-F9ACF9B2EFAB}"/>
    <cellStyle name="Normal 148 3" xfId="15376" xr:uid="{A330553F-0D94-4C3A-8E3C-6709494D6888}"/>
    <cellStyle name="Normal 148 3 2" xfId="15377" xr:uid="{83ADE57C-F7F7-4802-AE65-DFA9D7CDBFF8}"/>
    <cellStyle name="Normal 148 4" xfId="15378" xr:uid="{52066CC4-3C09-4B4A-A4F9-4CAA4C432770}"/>
    <cellStyle name="Normal 149" xfId="15379" xr:uid="{434E583A-DEBB-41F7-B558-4536D36CBF6E}"/>
    <cellStyle name="Normal 149 2" xfId="15380" xr:uid="{C4B8E259-9F27-439B-8770-D1F7127ABD9C}"/>
    <cellStyle name="Normal 149 2 2" xfId="15381" xr:uid="{15FC7E7A-8D5D-43DD-B193-21618DA67B0D}"/>
    <cellStyle name="Normal 149 2 3" xfId="15382" xr:uid="{2121E379-38DC-473D-9BDD-3031F265B4BE}"/>
    <cellStyle name="Normal 149 3" xfId="15383" xr:uid="{76E338CE-BEE9-456A-A7A4-0554D8CF23D4}"/>
    <cellStyle name="Normal 149 3 2" xfId="15384" xr:uid="{2796CED8-8895-4DFD-8BDC-B6BDD7BB7F6C}"/>
    <cellStyle name="Normal 149 4" xfId="15385" xr:uid="{AD90EEBD-9D7A-4AC7-B3C7-0EC37937F585}"/>
    <cellStyle name="Normal 15" xfId="15386" xr:uid="{25E6B8C6-7006-4ACB-BF24-BDE14B65D42E}"/>
    <cellStyle name="Normal 15 2" xfId="15387" xr:uid="{2DF2B6CD-068B-4913-BCBC-AADA70AB8B70}"/>
    <cellStyle name="Normal 15 2 2" xfId="15388" xr:uid="{45108615-DA2D-4A3E-B35D-D0531F33ADC0}"/>
    <cellStyle name="Normal 15 2 2 2" xfId="15389" xr:uid="{229D6B21-4012-4299-9745-D6F08B4731EE}"/>
    <cellStyle name="Normal 15 2 2 2 2" xfId="30743" xr:uid="{72FB02CA-0F60-4928-8E73-F730A3F4A2CE}"/>
    <cellStyle name="Normal 15 2 3" xfId="15390" xr:uid="{0016AD8A-FE17-4AAE-9115-ED674A5B2E62}"/>
    <cellStyle name="Normal 15 2 3 2" xfId="30744" xr:uid="{1BCC0925-3133-4408-A9AB-D90D84B0B539}"/>
    <cellStyle name="Normal 15 2 4" xfId="30742" xr:uid="{1E5D38A7-AB15-40D4-9055-1D8CE49591BA}"/>
    <cellStyle name="Normal 15 3" xfId="15391" xr:uid="{0F6E5FE7-EC99-482C-9CA1-5947864B6616}"/>
    <cellStyle name="Normal 15 3 2" xfId="15392" xr:uid="{1DAC7778-7EE9-46E7-99A8-55B6F7F65E68}"/>
    <cellStyle name="Normal 15 4" xfId="15393" xr:uid="{AADD1023-C70D-4E82-AC8C-820BF5C47202}"/>
    <cellStyle name="Normal 15 4 2" xfId="30745" xr:uid="{96988EE4-5AB4-4F16-86FC-80F258853A4C}"/>
    <cellStyle name="Normal 15 5" xfId="15394" xr:uid="{799EEF40-6C38-49EE-8E56-6F9B53488335}"/>
    <cellStyle name="Normal 15 5 2" xfId="30746" xr:uid="{272787DB-042B-4020-B699-01BF6E4BBDED}"/>
    <cellStyle name="Normal 15 6" xfId="27333" xr:uid="{44A05F68-D78D-43BA-8ACB-75B9BB828170}"/>
    <cellStyle name="Normal 15 7" xfId="30741" xr:uid="{675B9D7B-E2E0-4554-9784-5CD57D4BD076}"/>
    <cellStyle name="Normal 150" xfId="15395" xr:uid="{23A23DB2-67B0-4738-9A9A-2CB211068D67}"/>
    <cellStyle name="Normal 150 2" xfId="15396" xr:uid="{FCBEB0C8-F755-4767-9573-800F2ECC4731}"/>
    <cellStyle name="Normal 150 2 2" xfId="15397" xr:uid="{FBAF88A7-9139-4C9E-A7A0-E1C32B4EEE86}"/>
    <cellStyle name="Normal 150 2 3" xfId="15398" xr:uid="{5D9F6009-1044-44E2-9D9A-A23E27DFD23D}"/>
    <cellStyle name="Normal 150 3" xfId="15399" xr:uid="{687B20D4-B14B-4C04-A0BB-E387203C3911}"/>
    <cellStyle name="Normal 150 3 2" xfId="15400" xr:uid="{ED56805B-391B-4AAC-A659-14C016544142}"/>
    <cellStyle name="Normal 150 4" xfId="15401" xr:uid="{00A4F8DB-4414-4339-A38A-FD2C9C49D6F7}"/>
    <cellStyle name="Normal 151" xfId="15402" xr:uid="{ADA6A023-B85D-41EE-BAED-0C5D8AD6FA6C}"/>
    <cellStyle name="Normal 151 2" xfId="15403" xr:uid="{97ABEE37-D9B2-417B-A0B3-392E52F65E63}"/>
    <cellStyle name="Normal 151 2 2" xfId="15404" xr:uid="{D09D61DE-6664-4618-8342-D63D9658F68B}"/>
    <cellStyle name="Normal 151 2 3" xfId="15405" xr:uid="{D97DD4A4-E508-43DB-A31A-48E3A095E5A2}"/>
    <cellStyle name="Normal 151 3" xfId="15406" xr:uid="{8A03A618-BE6B-40EB-AE2A-8B506901B43C}"/>
    <cellStyle name="Normal 151 3 2" xfId="15407" xr:uid="{AD99FE47-30B2-475F-9AC2-CB26626A3176}"/>
    <cellStyle name="Normal 151 4" xfId="15408" xr:uid="{23DB5884-CE1C-43AE-AA3C-DB94BE77BB22}"/>
    <cellStyle name="Normal 152" xfId="15409" xr:uid="{2F8B2C3B-4C03-48A7-A966-0E44127C2276}"/>
    <cellStyle name="Normal 152 2" xfId="15410" xr:uid="{CE30BCF2-2A45-4295-9617-DBAAB18D1F89}"/>
    <cellStyle name="Normal 152 2 2" xfId="15411" xr:uid="{897DC530-EB99-4CEF-A176-FF732DB6DEA3}"/>
    <cellStyle name="Normal 152 2 3" xfId="15412" xr:uid="{58647A2E-0BB5-451A-BA7F-19EFF8E6C978}"/>
    <cellStyle name="Normal 152 3" xfId="15413" xr:uid="{00B6DCA2-C4B5-4238-A12F-F3F808608784}"/>
    <cellStyle name="Normal 152 3 2" xfId="15414" xr:uid="{3FD261CA-F5F7-4F76-9889-9E909B37E582}"/>
    <cellStyle name="Normal 152 4" xfId="15415" xr:uid="{8AFCAF58-1A3B-4A4C-99D3-D9E196CC6879}"/>
    <cellStyle name="Normal 152 5" xfId="30747" xr:uid="{700B5577-97C8-4EC8-BC79-3FF5CC461F06}"/>
    <cellStyle name="Normal 153" xfId="15416" xr:uid="{B78DD710-6EBB-4C30-BC78-9719496CC4FA}"/>
    <cellStyle name="Normal 153 2" xfId="15417" xr:uid="{2C60AAE9-9B62-4606-9714-7DA1C5804BAE}"/>
    <cellStyle name="Normal 153 2 2" xfId="15418" xr:uid="{435E95DC-3F9D-4AB8-89F3-6D74CFE5FAFF}"/>
    <cellStyle name="Normal 153 2 3" xfId="15419" xr:uid="{E82F5273-E73A-4886-8142-580428199975}"/>
    <cellStyle name="Normal 153 3" xfId="15420" xr:uid="{FDD7AC20-2D3B-4CB1-8F30-A4C9613B95E3}"/>
    <cellStyle name="Normal 153 3 2" xfId="15421" xr:uid="{B90CE041-E161-4625-A515-EF521801E4C9}"/>
    <cellStyle name="Normal 153 4" xfId="15422" xr:uid="{C6845672-CC26-42DB-98D8-85F0FBB8EB82}"/>
    <cellStyle name="Normal 153 5" xfId="30748" xr:uid="{661647B4-82FA-4647-8CCF-08FAE0AB806B}"/>
    <cellStyle name="Normal 154" xfId="15423" xr:uid="{6EB40194-A598-4429-BC27-761D005BDA06}"/>
    <cellStyle name="Normal 154 2" xfId="15424" xr:uid="{F65561C7-3DC8-47A9-9097-5F0CCBE6D18F}"/>
    <cellStyle name="Normal 154 2 2" xfId="15425" xr:uid="{89612256-3AC6-4DDB-911E-0344CC7A377E}"/>
    <cellStyle name="Normal 154 2 3" xfId="15426" xr:uid="{5E5B58CC-2AF8-428C-8180-53D7D304078E}"/>
    <cellStyle name="Normal 154 3" xfId="15427" xr:uid="{72D41C2E-998E-4138-9CA9-CB2239869828}"/>
    <cellStyle name="Normal 154 3 2" xfId="15428" xr:uid="{E3D1AD00-8D49-4728-A958-5B36D111B072}"/>
    <cellStyle name="Normal 154 4" xfId="15429" xr:uid="{BA39E447-045C-427D-98A6-EDDBC055F5B6}"/>
    <cellStyle name="Normal 155" xfId="15430" xr:uid="{3E24A13E-6C97-4B2E-B39C-7EF567D1FCC5}"/>
    <cellStyle name="Normal 155 2" xfId="15431" xr:uid="{1DB015FB-656C-49AD-BAE1-04EEB6D6F9E5}"/>
    <cellStyle name="Normal 155 2 2" xfId="15432" xr:uid="{21F65518-6EF3-403C-BFBC-5D2A36EA93D8}"/>
    <cellStyle name="Normal 155 2 3" xfId="15433" xr:uid="{E3672336-78F1-4811-9D7C-C81F39350CFE}"/>
    <cellStyle name="Normal 155 3" xfId="15434" xr:uid="{BF47242D-F680-4A09-ABA5-17E310AB16E0}"/>
    <cellStyle name="Normal 155 3 2" xfId="15435" xr:uid="{DEE66441-5523-4BA1-9120-8DBB503F24D9}"/>
    <cellStyle name="Normal 155 4" xfId="15436" xr:uid="{44C2246E-20B2-41CE-A8B0-0FDDE80EBC14}"/>
    <cellStyle name="Normal 155 5" xfId="30749" xr:uid="{2B44ADD4-D543-465E-A308-2B621114D311}"/>
    <cellStyle name="Normal 156" xfId="15437" xr:uid="{EED4F1F9-E96A-441B-B92A-6D69B3A8CBF7}"/>
    <cellStyle name="Normal 156 2" xfId="15438" xr:uid="{23B16259-B90A-4A09-A157-1355519C4FFB}"/>
    <cellStyle name="Normal 156 2 2" xfId="15439" xr:uid="{158579B8-0600-48FE-A4B9-27E4A00D386A}"/>
    <cellStyle name="Normal 156 2 3" xfId="15440" xr:uid="{53BF2D72-5993-4FD1-8C4D-989881E6266F}"/>
    <cellStyle name="Normal 156 3" xfId="15441" xr:uid="{F6A2C0D4-6692-4E1E-8E7C-D8D798B2962E}"/>
    <cellStyle name="Normal 156 3 2" xfId="15442" xr:uid="{155BB166-6F28-49F6-A64E-F0816D1FFB62}"/>
    <cellStyle name="Normal 156 4" xfId="15443" xr:uid="{34AA1481-0944-4059-87A2-7FE277099E68}"/>
    <cellStyle name="Normal 157" xfId="31" xr:uid="{43C5F23C-9C62-4AB5-8ABE-4DE60BB4E764}"/>
    <cellStyle name="Normal 157 2" xfId="15444" xr:uid="{C397E0AB-BFFE-4D1D-9BBF-1BF43C24E4EF}"/>
    <cellStyle name="Normal 157 2 2" xfId="15445" xr:uid="{4B9E3621-167A-46A0-A55C-314DD580E607}"/>
    <cellStyle name="Normal 157 2 3" xfId="15446" xr:uid="{141A1835-0275-43BD-8F27-782CCA3EF7FC}"/>
    <cellStyle name="Normal 157 3" xfId="15447" xr:uid="{E601000A-E49B-4032-8B8A-D794370D3A84}"/>
    <cellStyle name="Normal 157 3 2" xfId="15448" xr:uid="{F3B07D4E-D211-4151-9438-AFE939B80CAA}"/>
    <cellStyle name="Normal 157 4" xfId="15449" xr:uid="{E9181B9F-FD18-45D5-929A-8C1241BD4B37}"/>
    <cellStyle name="Normal 157 5" xfId="27299" xr:uid="{9435E81F-A77B-422D-928E-CE87E860DFF1}"/>
    <cellStyle name="Normal 157 5 2" xfId="32294" xr:uid="{175C15ED-C0DC-40E7-9F46-AB86AE73CDA0}"/>
    <cellStyle name="Normal 157 6" xfId="27350" xr:uid="{1AAB7FFD-58D3-45A6-B437-317A4EAFE991}"/>
    <cellStyle name="Normal 158" xfId="15450" xr:uid="{F5780250-CEE1-4720-946D-A0BEE7FC5943}"/>
    <cellStyle name="Normal 158 2" xfId="15451" xr:uid="{25C75605-117C-4D4A-A01E-D5BF6D77581B}"/>
    <cellStyle name="Normal 158 2 2" xfId="15452" xr:uid="{600E5099-8A20-49A5-8358-3A33E0D85745}"/>
    <cellStyle name="Normal 158 2 3" xfId="15453" xr:uid="{D2B0FBB4-9274-4539-9987-CB8E8643842B}"/>
    <cellStyle name="Normal 158 3" xfId="15454" xr:uid="{4FEF9097-96B8-4AC9-BA1E-30C4442D8667}"/>
    <cellStyle name="Normal 158 3 2" xfId="15455" xr:uid="{C3D9B390-8F87-40B2-924B-72329473F3BB}"/>
    <cellStyle name="Normal 158 4" xfId="15456" xr:uid="{6AA99303-1C49-435A-93E1-FBABE5B9E8AC}"/>
    <cellStyle name="Normal 158 5" xfId="30750" xr:uid="{FD62D0A9-53D3-4D45-A896-35DBCF46760E}"/>
    <cellStyle name="Normal 159" xfId="15457" xr:uid="{7BDF817A-5EAD-4102-9B6C-CB24DE45BEB5}"/>
    <cellStyle name="Normal 159 2" xfId="15458" xr:uid="{D5AD2836-2201-4569-AEC3-EC8253949965}"/>
    <cellStyle name="Normal 159 2 2" xfId="15459" xr:uid="{B651439D-2048-4943-93F6-89FA0B85A7E4}"/>
    <cellStyle name="Normal 159 2 3" xfId="15460" xr:uid="{D120E7F9-7277-4A28-972F-C2B720A76A15}"/>
    <cellStyle name="Normal 159 3" xfId="15461" xr:uid="{0447D02F-22A9-4538-8DE3-DF9AB8795667}"/>
    <cellStyle name="Normal 159 3 2" xfId="15462" xr:uid="{BC6A3F29-01FE-41C1-9A29-5982689BE439}"/>
    <cellStyle name="Normal 159 4" xfId="15463" xr:uid="{674CCC72-85E0-4773-B770-89775C46CBFF}"/>
    <cellStyle name="Normal 159 5" xfId="30751" xr:uid="{16173684-23C1-4471-9616-AA39A49EC932}"/>
    <cellStyle name="Normal 16" xfId="15464" xr:uid="{5385FD6A-A974-4E8C-9B08-C6A6238B7E4D}"/>
    <cellStyle name="Normal 16 2" xfId="15465" xr:uid="{A972DD38-5E80-4A7D-986C-058CFCFFE2C7}"/>
    <cellStyle name="Normal 16 2 2" xfId="15466" xr:uid="{0585FCAD-15FF-4297-96B6-10EA38E8E414}"/>
    <cellStyle name="Normal 16 2 2 2" xfId="15467" xr:uid="{AEC52BB8-B5DF-4A22-B177-2B75500EC079}"/>
    <cellStyle name="Normal 16 2 2 2 2" xfId="30754" xr:uid="{2E8D6A22-227C-4D1A-87D8-ED2E2D9869B2}"/>
    <cellStyle name="Normal 16 2 3" xfId="15468" xr:uid="{07140B9C-66D6-447A-A5C3-062BC3BE30B9}"/>
    <cellStyle name="Normal 16 2 3 2" xfId="30755" xr:uid="{2C22BA94-266D-41F1-9DBE-B73B0289DC1E}"/>
    <cellStyle name="Normal 16 2 4" xfId="30753" xr:uid="{9D9AF44F-1717-467C-94CC-AEA95C2BFE7B}"/>
    <cellStyle name="Normal 16 3" xfId="15469" xr:uid="{C8BD44D8-3E9A-4547-82E2-15FC5CB97610}"/>
    <cellStyle name="Normal 16 3 2" xfId="15470" xr:uid="{C33B4FD7-3386-4078-8A3F-38767D2DF343}"/>
    <cellStyle name="Normal 16 3 3" xfId="15471" xr:uid="{D911654E-1416-49AC-AFBB-D3AE1A635FB1}"/>
    <cellStyle name="Normal 16 3 3 2" xfId="30757" xr:uid="{241A24B8-EFEF-4652-B557-56A3ACA39C58}"/>
    <cellStyle name="Normal 16 3 4" xfId="30756" xr:uid="{FAF075AC-4119-4738-AE69-1B0CA33D1B86}"/>
    <cellStyle name="Normal 16 4" xfId="15472" xr:uid="{C00BDC9F-301D-4A91-BABF-4FC92CB641A8}"/>
    <cellStyle name="Normal 16 4 2" xfId="30758" xr:uid="{AF6A2794-BB59-40DD-A50D-7824B8645D41}"/>
    <cellStyle name="Normal 16 5" xfId="15473" xr:uid="{1E8124BA-8F28-4785-9346-FE2D9607FEB1}"/>
    <cellStyle name="Normal 16 5 2" xfId="30759" xr:uid="{3F5A553C-0FB8-49CA-9A94-BE5071CFD9D7}"/>
    <cellStyle name="Normal 16 6" xfId="30752" xr:uid="{D57145E2-81CD-4019-BBC0-8D8C0C24CD99}"/>
    <cellStyle name="Normal 160" xfId="15474" xr:uid="{B1E81758-7CDF-485F-B4BA-5A29491A97A7}"/>
    <cellStyle name="Normal 160 2" xfId="15475" xr:uid="{7B0EE392-3DA9-4EC8-99F8-25498863A760}"/>
    <cellStyle name="Normal 160 2 2" xfId="15476" xr:uid="{93861AAC-6797-424C-9AC3-A1100AC4FF9E}"/>
    <cellStyle name="Normal 160 2 3" xfId="15477" xr:uid="{C0E8EFCC-476B-4975-A220-CA5F56AA1EE3}"/>
    <cellStyle name="Normal 160 3" xfId="15478" xr:uid="{CA8DFF01-CFF0-424F-8765-E89BB5CD5DBC}"/>
    <cellStyle name="Normal 160 3 2" xfId="15479" xr:uid="{EB47D29E-19DD-4A7A-8A0F-78AC3B134589}"/>
    <cellStyle name="Normal 160 4" xfId="15480" xr:uid="{AD320D63-831C-496B-97F4-E503434EFA54}"/>
    <cellStyle name="Normal 160 5" xfId="30760" xr:uid="{78B03407-CD63-4AB5-9A7C-9A4828128326}"/>
    <cellStyle name="Normal 161" xfId="15481" xr:uid="{B4635AAB-71B9-4CB3-978C-5B2F76CE9CA8}"/>
    <cellStyle name="Normal 161 2" xfId="15482" xr:uid="{23AC8BB7-BB87-4FB5-9CD3-5F7111B10170}"/>
    <cellStyle name="Normal 161 2 2" xfId="15483" xr:uid="{B1792BB5-DF86-4E36-B584-A31C2F76B386}"/>
    <cellStyle name="Normal 161 2 3" xfId="15484" xr:uid="{381187F0-A9B4-466A-93EA-4A67AD45E119}"/>
    <cellStyle name="Normal 161 3" xfId="15485" xr:uid="{D45DD2EF-3FEC-4F9B-B513-D3534CC52C4E}"/>
    <cellStyle name="Normal 161 3 2" xfId="15486" xr:uid="{1FEBA691-1026-430C-9673-109605C5E788}"/>
    <cellStyle name="Normal 161 4" xfId="15487" xr:uid="{4CA2A15C-2A7D-4A6F-A2BF-2A217113E6F2}"/>
    <cellStyle name="Normal 161 5" xfId="30761" xr:uid="{D25D907F-F488-4098-B8EF-E4E1230438C3}"/>
    <cellStyle name="Normal 162" xfId="15488" xr:uid="{1551BFC6-4AFF-4C1E-909C-EF167A7CED75}"/>
    <cellStyle name="Normal 162 2" xfId="15489" xr:uid="{C82217A7-4965-47FA-9AE6-B745962F0430}"/>
    <cellStyle name="Normal 162 2 2" xfId="15490" xr:uid="{0E087032-4E8A-4CC7-8F31-59FC807EB2CE}"/>
    <cellStyle name="Normal 162 2 3" xfId="15491" xr:uid="{76327E19-99C7-4D2D-8E1F-88917484C092}"/>
    <cellStyle name="Normal 162 3" xfId="15492" xr:uid="{8EA70A8D-BFB4-42E5-9252-1EA87A823227}"/>
    <cellStyle name="Normal 162 3 2" xfId="15493" xr:uid="{444A56EF-A683-49E7-B709-44A25634BFD9}"/>
    <cellStyle name="Normal 162 4" xfId="15494" xr:uid="{61F98892-225F-4639-A044-100407F50458}"/>
    <cellStyle name="Normal 162 5" xfId="30762" xr:uid="{F74C08E1-DE98-4705-9055-DF962CE8B18F}"/>
    <cellStyle name="Normal 163" xfId="15495" xr:uid="{1B5787A9-D495-4489-BBAA-70615CE6995F}"/>
    <cellStyle name="Normal 163 2" xfId="15496" xr:uid="{F9E04658-63B4-4429-810A-EB4F78F5A17C}"/>
    <cellStyle name="Normal 163 2 2" xfId="15497" xr:uid="{42D10CBE-267F-48F9-BA24-6C32B9324866}"/>
    <cellStyle name="Normal 163 2 3" xfId="15498" xr:uid="{785BA779-6580-4642-BC3A-97606C515421}"/>
    <cellStyle name="Normal 163 3" xfId="15499" xr:uid="{55D761C0-4868-487A-8568-41A64DE301DA}"/>
    <cellStyle name="Normal 163 3 2" xfId="15500" xr:uid="{8E4C2E41-719D-4A38-955B-8D867E659E55}"/>
    <cellStyle name="Normal 163 4" xfId="15501" xr:uid="{9A1FDF37-F630-4DE6-8086-FA84FCF257A1}"/>
    <cellStyle name="Normal 164" xfId="15502" xr:uid="{AFB8BA1F-083D-4B4D-BB72-1AD63A295159}"/>
    <cellStyle name="Normal 164 2" xfId="15503" xr:uid="{35CC4902-C42B-44C3-A340-EE9F2EE028DD}"/>
    <cellStyle name="Normal 164 2 2" xfId="15504" xr:uid="{EC839F0B-7825-47DF-BCEE-AB20AA92EFF9}"/>
    <cellStyle name="Normal 164 2 3" xfId="15505" xr:uid="{BAE79ABE-6C4B-4B1D-A66F-EDC037CB97CC}"/>
    <cellStyle name="Normal 164 3" xfId="15506" xr:uid="{D6C7BCCA-14D9-425B-B64A-1F675A567261}"/>
    <cellStyle name="Normal 164 3 2" xfId="15507" xr:uid="{BAE5B5AE-525C-4E2D-A6A0-6E024D8910B8}"/>
    <cellStyle name="Normal 164 4" xfId="15508" xr:uid="{C59E946A-5CCA-4360-AEFC-9C9F79B5F070}"/>
    <cellStyle name="Normal 165" xfId="15509" xr:uid="{8F299CC8-1B89-4D2F-B276-0C22B7E64005}"/>
    <cellStyle name="Normal 165 2" xfId="15510" xr:uid="{FEDF73A4-76EC-47A6-B928-3DC7360B36CC}"/>
    <cellStyle name="Normal 165 2 2" xfId="15511" xr:uid="{3F4418FC-A45E-4222-B1AE-AA2E91788EAE}"/>
    <cellStyle name="Normal 165 2 3" xfId="15512" xr:uid="{9FD2B6AF-AB61-4C8E-ABEE-6D24AD104918}"/>
    <cellStyle name="Normal 165 3" xfId="15513" xr:uid="{3C53FC49-2D73-456D-8E34-E647A1FBEC7F}"/>
    <cellStyle name="Normal 165 3 2" xfId="15514" xr:uid="{E19EA2FA-99BD-41C4-A00A-6EE63F985BB5}"/>
    <cellStyle name="Normal 165 4" xfId="15515" xr:uid="{34FCD149-219E-4A13-916D-DCB26318A9AF}"/>
    <cellStyle name="Normal 166" xfId="15516" xr:uid="{07348DC3-168F-4333-868E-20BDEC52DF7D}"/>
    <cellStyle name="Normal 166 2" xfId="15517" xr:uid="{B6AE962D-B380-4B39-A6B9-F93A3FC3A34E}"/>
    <cellStyle name="Normal 166 2 2" xfId="15518" xr:uid="{AD7FAB5C-FD30-48D2-B354-9840CCA63590}"/>
    <cellStyle name="Normal 166 2 3" xfId="15519" xr:uid="{C19BE143-4115-406F-BB22-430167873E0B}"/>
    <cellStyle name="Normal 166 3" xfId="15520" xr:uid="{4AAF93B4-0ADC-4330-A01E-23A2F89A8F68}"/>
    <cellStyle name="Normal 166 3 2" xfId="15521" xr:uid="{50C988E5-4D55-45A0-B6B7-2BDAD25A39BB}"/>
    <cellStyle name="Normal 166 4" xfId="15522" xr:uid="{5D45D70F-5510-489C-98A2-5E62AB2B0D0D}"/>
    <cellStyle name="Normal 167" xfId="15523" xr:uid="{923876E6-FF19-44E5-89BA-44A5C4318AAE}"/>
    <cellStyle name="Normal 167 2" xfId="15524" xr:uid="{D9952F25-32A3-4A60-B66E-FED1F76807C2}"/>
    <cellStyle name="Normal 167 2 2" xfId="15525" xr:uid="{C1ABBC08-A8C4-4193-BAED-668B6B0BA6A2}"/>
    <cellStyle name="Normal 167 2 3" xfId="15526" xr:uid="{1FE07BB8-2B12-4038-8AB2-2890F12D8D63}"/>
    <cellStyle name="Normal 167 3" xfId="15527" xr:uid="{5382429B-D0FD-4589-A27D-488DB8F2AE79}"/>
    <cellStyle name="Normal 167 3 2" xfId="15528" xr:uid="{DD611068-0317-4B4A-92CB-CC1B9322D534}"/>
    <cellStyle name="Normal 167 4" xfId="15529" xr:uid="{186AE560-BFFE-4B69-AE78-622FD3642EC4}"/>
    <cellStyle name="Normal 168" xfId="15530" xr:uid="{1B83EAE5-7053-402F-8AF7-25EB110CD2D8}"/>
    <cellStyle name="Normal 168 2" xfId="15531" xr:uid="{D421D854-C0A6-4600-80E0-BF49020D7050}"/>
    <cellStyle name="Normal 168 2 2" xfId="15532" xr:uid="{8EE8C1C1-4F7E-4CDF-A0ED-AAE64BD0B3B5}"/>
    <cellStyle name="Normal 168 2 3" xfId="15533" xr:uid="{2A03C3EE-CE59-4EBF-BED3-F0A8E524260F}"/>
    <cellStyle name="Normal 168 3" xfId="15534" xr:uid="{28449CB4-BF7B-4F50-A156-963A12080865}"/>
    <cellStyle name="Normal 168 3 2" xfId="15535" xr:uid="{57B71AD5-302B-4222-99D4-6B015EE8EA8B}"/>
    <cellStyle name="Normal 168 4" xfId="15536" xr:uid="{ED14B9F5-A3DF-4310-BC59-3689BD7A06F6}"/>
    <cellStyle name="Normal 169" xfId="15537" xr:uid="{28C49DB4-697E-4445-9EDB-8E77644E1385}"/>
    <cellStyle name="Normal 169 2" xfId="15538" xr:uid="{2F92F6BB-951D-4C73-B0AC-085DFF14BCB9}"/>
    <cellStyle name="Normal 169 2 2" xfId="15539" xr:uid="{575ABE4A-B24D-4B0D-BB88-642B240A0D19}"/>
    <cellStyle name="Normal 169 2 3" xfId="15540" xr:uid="{0423D0A4-323E-47F9-8CBD-911469BACBB5}"/>
    <cellStyle name="Normal 169 3" xfId="15541" xr:uid="{CF6A0CE8-C48C-4CDE-B4C1-26BE8B97C709}"/>
    <cellStyle name="Normal 169 3 2" xfId="15542" xr:uid="{5D762D0D-5710-4778-AB3C-7F6BD2226949}"/>
    <cellStyle name="Normal 169 4" xfId="15543" xr:uid="{A5718EA7-9497-4544-B776-9A4DA9DAA8F5}"/>
    <cellStyle name="Normal 17" xfId="15544" xr:uid="{B7359484-3FD3-4A13-A8A5-015D660522CC}"/>
    <cellStyle name="Normal 17 2" xfId="15545" xr:uid="{B9A13009-F265-4388-98C8-A796FCA092D9}"/>
    <cellStyle name="Normal 17 2 2" xfId="15546" xr:uid="{6028AE99-FE24-49F8-91D0-B5BE81C2A774}"/>
    <cellStyle name="Normal 17 2 2 2" xfId="15547" xr:uid="{21BA2D56-A874-4EEE-9BA9-3B0F6055513C}"/>
    <cellStyle name="Normal 17 2 2 2 2" xfId="30765" xr:uid="{1BFFF98E-F506-442B-8952-007F07123A89}"/>
    <cellStyle name="Normal 17 2 3" xfId="15548" xr:uid="{93BE7CC7-F0F0-4BB4-806C-A863C12B67EA}"/>
    <cellStyle name="Normal 17 2 3 2" xfId="30766" xr:uid="{F563AD0D-9732-417C-B494-60DDCC419D36}"/>
    <cellStyle name="Normal 17 2 4" xfId="30764" xr:uid="{50D50C20-227C-40ED-9DDB-187511D40090}"/>
    <cellStyle name="Normal 17 3" xfId="15549" xr:uid="{D4D2B433-B63D-4EB2-AD58-933243E098FA}"/>
    <cellStyle name="Normal 17 3 2" xfId="15550" xr:uid="{E3E2791B-B5C0-4980-A966-085086A3783F}"/>
    <cellStyle name="Normal 17 4" xfId="15551" xr:uid="{595FC4BB-67A2-44C6-B12F-53F30A9348EE}"/>
    <cellStyle name="Normal 17 4 2" xfId="30767" xr:uid="{D857D302-F1AC-45B4-9280-F8AB2F052CCA}"/>
    <cellStyle name="Normal 17 5" xfId="15552" xr:uid="{968BCBBE-9B36-4A21-A60F-618ACBFDA47D}"/>
    <cellStyle name="Normal 17 5 2" xfId="30768" xr:uid="{31B863F9-3A0D-4388-B91E-863BC8B22133}"/>
    <cellStyle name="Normal 17 6" xfId="30763" xr:uid="{115475E2-C37D-4A5F-A4A9-AFC7C69D825A}"/>
    <cellStyle name="Normal 170" xfId="15553" xr:uid="{0B2AB802-E274-4FB7-9911-7F4F949C1223}"/>
    <cellStyle name="Normal 170 2" xfId="15554" xr:uid="{01933A57-A758-47A4-95CA-6BF5BAC04920}"/>
    <cellStyle name="Normal 170 2 2" xfId="15555" xr:uid="{DC852B78-E725-4207-A99D-7104F2ACD70E}"/>
    <cellStyle name="Normal 170 2 3" xfId="15556" xr:uid="{D4C3A857-EA7E-4945-9044-DC1DA4038AF2}"/>
    <cellStyle name="Normal 170 3" xfId="15557" xr:uid="{E024EE83-BCB8-43CD-A6D9-4D9B7439FF42}"/>
    <cellStyle name="Normal 170 3 2" xfId="15558" xr:uid="{A60B81E9-31CD-4514-9500-99EC0FEC3798}"/>
    <cellStyle name="Normal 170 4" xfId="15559" xr:uid="{21241836-EC06-46E9-B1B6-05FF408565B6}"/>
    <cellStyle name="Normal 171" xfId="15560" xr:uid="{75F09238-FB03-4E88-917C-3532DBD15A82}"/>
    <cellStyle name="Normal 171 2" xfId="15561" xr:uid="{F3D548D0-6772-4D04-A489-C3C442C2E085}"/>
    <cellStyle name="Normal 171 2 2" xfId="15562" xr:uid="{BD013AE0-54FD-4AB1-8A4D-AF7D3AA7AA77}"/>
    <cellStyle name="Normal 171 2 3" xfId="15563" xr:uid="{9749772D-125A-48DE-9A20-B107E2A87998}"/>
    <cellStyle name="Normal 171 3" xfId="15564" xr:uid="{1A8A63EE-78E0-483A-A178-35B7BC5A3092}"/>
    <cellStyle name="Normal 171 3 2" xfId="15565" xr:uid="{E80D1A5B-5618-4048-980A-06D53C395618}"/>
    <cellStyle name="Normal 171 4" xfId="15566" xr:uid="{1625CA90-EB1E-432C-A4BF-8D29A2903A01}"/>
    <cellStyle name="Normal 172" xfId="15567" xr:uid="{C9D941A5-756D-43E6-B704-AF12CE0EB9E6}"/>
    <cellStyle name="Normal 172 2" xfId="15568" xr:uid="{F93A0AF7-216D-4759-BCC5-52C844E7532D}"/>
    <cellStyle name="Normal 172 2 2" xfId="15569" xr:uid="{0C977E23-DFBA-4F26-BE95-EB9A4FDB3E9C}"/>
    <cellStyle name="Normal 172 2 3" xfId="15570" xr:uid="{4FBED7FD-0DBB-49DE-A28D-544C4C3E5388}"/>
    <cellStyle name="Normal 172 3" xfId="15571" xr:uid="{29061D6E-07A4-4F49-AAAF-B49DD38DE878}"/>
    <cellStyle name="Normal 172 3 2" xfId="15572" xr:uid="{A8831025-0BB6-4D4D-8F36-E8DC143F5D1B}"/>
    <cellStyle name="Normal 172 4" xfId="15573" xr:uid="{BD835407-66A3-47F6-A9A2-45D8FF80E314}"/>
    <cellStyle name="Normal 173" xfId="15574" xr:uid="{EDC37024-C373-4346-AEE2-54D5D185D594}"/>
    <cellStyle name="Normal 173 2" xfId="15575" xr:uid="{097BB910-313A-4FE4-9FE4-27CFC3865E6C}"/>
    <cellStyle name="Normal 173 2 2" xfId="15576" xr:uid="{D42FCB44-627A-4926-936A-9C19AF4B452A}"/>
    <cellStyle name="Normal 173 2 3" xfId="15577" xr:uid="{2628B338-1123-4BAE-94C8-877C7DD42535}"/>
    <cellStyle name="Normal 173 3" xfId="15578" xr:uid="{05AF7066-7F28-4596-B0B9-8141F5040313}"/>
    <cellStyle name="Normal 173 3 2" xfId="15579" xr:uid="{FBDC14E2-C699-4A83-871F-A0754A7FFE01}"/>
    <cellStyle name="Normal 173 4" xfId="15580" xr:uid="{65894858-52AE-4847-AD2C-B90BD2E37901}"/>
    <cellStyle name="Normal 174" xfId="15581" xr:uid="{3697DD1F-B3E7-4F51-8379-B15D345398F2}"/>
    <cellStyle name="Normal 174 2" xfId="15582" xr:uid="{FB12A3D1-9E3F-405D-ADF5-3DBED8EF4C28}"/>
    <cellStyle name="Normal 174 2 2" xfId="15583" xr:uid="{59910990-C18B-4B29-9903-8CD6105BED8A}"/>
    <cellStyle name="Normal 174 2 3" xfId="15584" xr:uid="{808D7006-C49D-40E4-9EE2-3C47D8E8C882}"/>
    <cellStyle name="Normal 174 3" xfId="15585" xr:uid="{039A86CC-67B1-4971-8589-7BB6979FBAFA}"/>
    <cellStyle name="Normal 174 3 2" xfId="15586" xr:uid="{99BCD791-33A3-46FE-830C-470968E27999}"/>
    <cellStyle name="Normal 174 4" xfId="15587" xr:uid="{816D9717-FD2F-42C1-95BC-9B32AEF54C17}"/>
    <cellStyle name="Normal 175" xfId="15588" xr:uid="{A1D76BF9-FE2E-40DB-863F-7DE1CAEE9274}"/>
    <cellStyle name="Normal 175 2" xfId="15589" xr:uid="{0FED59B4-8DE2-42BB-B4DF-C868B5A89940}"/>
    <cellStyle name="Normal 175 2 2" xfId="15590" xr:uid="{336FB4EF-CFC8-4312-9E97-59B3912EEDED}"/>
    <cellStyle name="Normal 175 2 3" xfId="15591" xr:uid="{7331C8D2-CBF0-4EB6-B6AD-D56C3BEB5900}"/>
    <cellStyle name="Normal 175 3" xfId="15592" xr:uid="{FCFF2387-F3FD-4E34-95CE-C0F07E87F6E7}"/>
    <cellStyle name="Normal 175 3 2" xfId="15593" xr:uid="{D1A542E8-9362-4E01-AE62-24EDBADD0C5D}"/>
    <cellStyle name="Normal 175 4" xfId="15594" xr:uid="{BCC58CE2-1FD1-4A68-BE42-C8C63A251C17}"/>
    <cellStyle name="Normal 176" xfId="15595" xr:uid="{669FC5CE-B754-4EDD-AD57-93BFD2FD1977}"/>
    <cellStyle name="Normal 176 2" xfId="15596" xr:uid="{F2F8F9B9-F8CD-4B44-A8D0-0E12655B7DAA}"/>
    <cellStyle name="Normal 176 2 2" xfId="15597" xr:uid="{A5130A2A-7FD6-4C0E-8FC7-1B6F8A233DE3}"/>
    <cellStyle name="Normal 176 2 3" xfId="15598" xr:uid="{BE49273A-E66E-4F66-9FF9-F76CF3236820}"/>
    <cellStyle name="Normal 176 3" xfId="15599" xr:uid="{0A0140C2-2190-4E3A-AC64-329056680871}"/>
    <cellStyle name="Normal 176 3 2" xfId="15600" xr:uid="{0CD7B281-B5A0-4F5E-A79E-D60B879C2DD0}"/>
    <cellStyle name="Normal 176 4" xfId="15601" xr:uid="{912447B5-8207-40F3-83CD-34CD320473D1}"/>
    <cellStyle name="Normal 177" xfId="15602" xr:uid="{FE8C0386-5B22-483F-8D35-A2E1CCA4F1F2}"/>
    <cellStyle name="Normal 177 2" xfId="15603" xr:uid="{B183060B-8B59-46D1-9143-7036DF704337}"/>
    <cellStyle name="Normal 177 2 2" xfId="15604" xr:uid="{73E5C724-9B68-451A-813E-749D5CDB0416}"/>
    <cellStyle name="Normal 177 2 3" xfId="15605" xr:uid="{A6E1F0CE-227C-4B78-82DE-2B651F59712D}"/>
    <cellStyle name="Normal 177 3" xfId="15606" xr:uid="{0CE393E9-784D-45A1-A9AE-32D3C9549C20}"/>
    <cellStyle name="Normal 177 3 2" xfId="15607" xr:uid="{17B8F115-6989-4945-8D27-ADEFF1272616}"/>
    <cellStyle name="Normal 177 4" xfId="15608" xr:uid="{4447C8F6-5BE9-460D-9262-3F1C9596C656}"/>
    <cellStyle name="Normal 178" xfId="15609" xr:uid="{2D48B5CE-4BDA-46E1-A488-C6975F3A51D3}"/>
    <cellStyle name="Normal 178 2" xfId="15610" xr:uid="{70783D41-E549-4707-8DDF-2E1A1EE1D3CE}"/>
    <cellStyle name="Normal 178 2 2" xfId="15611" xr:uid="{C5E3F102-FEC4-4318-9ED2-C105B3AAC0D4}"/>
    <cellStyle name="Normal 178 2 3" xfId="15612" xr:uid="{6DD6FE34-C24D-46C5-AE24-A4899842405C}"/>
    <cellStyle name="Normal 178 3" xfId="15613" xr:uid="{3055CA12-5E33-4606-9CB6-6A49A5F2A874}"/>
    <cellStyle name="Normal 178 3 2" xfId="15614" xr:uid="{C7C2047D-4680-4A79-A44F-111BB5CDC968}"/>
    <cellStyle name="Normal 178 4" xfId="15615" xr:uid="{6B66A0B9-17F2-447C-8BE0-F06FC2FA1D67}"/>
    <cellStyle name="Normal 179" xfId="15616" xr:uid="{95F0FEC4-8FDD-47EE-AEF4-823C126FCC5F}"/>
    <cellStyle name="Normal 179 2" xfId="15617" xr:uid="{E3521C7B-BF4E-47D5-94A2-9C45A6A75FE6}"/>
    <cellStyle name="Normal 179 2 2" xfId="15618" xr:uid="{5FADC8A5-897F-4DBC-86F3-F14BC25CD442}"/>
    <cellStyle name="Normal 179 2 3" xfId="15619" xr:uid="{49EEC97F-E8A9-471E-847E-540EE57E5ACA}"/>
    <cellStyle name="Normal 179 3" xfId="15620" xr:uid="{17998C70-7468-499F-94AB-A3285F7F6C05}"/>
    <cellStyle name="Normal 179 3 2" xfId="15621" xr:uid="{04114571-6922-4B4C-8C77-1FFA3FC81180}"/>
    <cellStyle name="Normal 179 4" xfId="15622" xr:uid="{44C7A106-CC8B-4D53-95B4-C2A00374BC5A}"/>
    <cellStyle name="Normal 18" xfId="15623" xr:uid="{CEC6E774-77C9-4D59-A9F6-5DBAED2E2D38}"/>
    <cellStyle name="Normal 18 2" xfId="15624" xr:uid="{F94EBB0B-A7A6-4CBE-AC1E-652538E7A02C}"/>
    <cellStyle name="Normal 18 2 2" xfId="15625" xr:uid="{2905B714-8C5C-40D2-BAB9-644740A5DA54}"/>
    <cellStyle name="Normal 18 2 2 2" xfId="15626" xr:uid="{A97B0E25-B693-42C6-A137-F24F55EFDC62}"/>
    <cellStyle name="Normal 18 2 2 2 2" xfId="30771" xr:uid="{EB9B1F5D-9A89-4751-AAE5-911DC717BD1E}"/>
    <cellStyle name="Normal 18 2 3" xfId="15627" xr:uid="{284B6A3B-F20A-41CF-AB2E-A17DC389BE8F}"/>
    <cellStyle name="Normal 18 2 3 2" xfId="30772" xr:uid="{55483D75-D2BD-4345-A685-9601A6B2B7EF}"/>
    <cellStyle name="Normal 18 2 4" xfId="30770" xr:uid="{D99F6DE4-3E7D-4DC9-90B2-8D0B5BDA38DB}"/>
    <cellStyle name="Normal 18 3" xfId="15628" xr:uid="{386875CE-8EF8-4E4B-AC69-6A7D37EA9827}"/>
    <cellStyle name="Normal 18 3 2" xfId="15629" xr:uid="{4B699BA1-9A8C-4B42-BB8D-8D2323F59A6A}"/>
    <cellStyle name="Normal 18 4" xfId="15630" xr:uid="{8A3C9C4F-5D7D-49B9-8CB5-889F974D0837}"/>
    <cellStyle name="Normal 18 4 2" xfId="30773" xr:uid="{7EDBDB2E-A0E6-470B-BC20-2F2685F29761}"/>
    <cellStyle name="Normal 18 5" xfId="15631" xr:uid="{C05719D6-E34C-44AE-A61D-FE6A1A8EAE70}"/>
    <cellStyle name="Normal 18 5 2" xfId="30774" xr:uid="{A4FB9B8F-4C2D-43DE-BC8A-E7CEB4EDB2C8}"/>
    <cellStyle name="Normal 18 6" xfId="30769" xr:uid="{6E7614D3-7198-4C5E-BAAE-C8980F2C5BA1}"/>
    <cellStyle name="Normal 180" xfId="15632" xr:uid="{B4A880C1-EEC7-4C0E-BDB8-C72AAE2CE58E}"/>
    <cellStyle name="Normal 180 2" xfId="15633" xr:uid="{6951CB7C-6A2B-4127-B552-A0943B7674EC}"/>
    <cellStyle name="Normal 180 2 2" xfId="15634" xr:uid="{CDDA793D-6061-4980-9304-00C3CCA83FD3}"/>
    <cellStyle name="Normal 180 2 3" xfId="15635" xr:uid="{6FD54F6D-6DC7-4350-9D14-17C31EF9D1D3}"/>
    <cellStyle name="Normal 180 3" xfId="15636" xr:uid="{DAE10AE0-066D-4973-840B-DDFE1D489C4A}"/>
    <cellStyle name="Normal 180 3 2" xfId="15637" xr:uid="{DE32F4CA-AC6F-4CBB-9A43-3D7BF908A72C}"/>
    <cellStyle name="Normal 180 4" xfId="15638" xr:uid="{A0DCC8B4-B434-4448-A1FF-3274B15B2923}"/>
    <cellStyle name="Normal 181" xfId="15639" xr:uid="{EAE759EE-31D5-4BE6-A155-69B1063E2057}"/>
    <cellStyle name="Normal 181 2" xfId="15640" xr:uid="{FBB34924-B2D6-4D67-848D-B13ACEF83C3E}"/>
    <cellStyle name="Normal 181 2 2" xfId="15641" xr:uid="{A27BC839-6CA1-4ACD-BAB3-15A5EEC8947B}"/>
    <cellStyle name="Normal 181 2 3" xfId="15642" xr:uid="{CA55B22D-2B9B-43FE-A618-1B534881121B}"/>
    <cellStyle name="Normal 181 3" xfId="15643" xr:uid="{0C6B4559-0B43-4B5D-AC1E-C86B170D128D}"/>
    <cellStyle name="Normal 181 3 2" xfId="15644" xr:uid="{E8677414-FB9F-4630-A6E0-89C743542475}"/>
    <cellStyle name="Normal 181 4" xfId="15645" xr:uid="{5D33398E-3B05-4A4B-8FD8-89FBAE65AF0C}"/>
    <cellStyle name="Normal 182" xfId="15646" xr:uid="{BDF009BB-7ACB-4078-A864-B058D9BEEC69}"/>
    <cellStyle name="Normal 182 2" xfId="15647" xr:uid="{B44D9668-9901-4318-B497-F493781DFA86}"/>
    <cellStyle name="Normal 182 2 2" xfId="15648" xr:uid="{CD5DC2FC-FE98-4CD6-A586-EBA7EF06A787}"/>
    <cellStyle name="Normal 182 2 3" xfId="15649" xr:uid="{29B97159-AAB2-4BF3-B1DE-AC3D04080BD5}"/>
    <cellStyle name="Normal 182 3" xfId="15650" xr:uid="{E775FAED-C7F8-4A31-9670-0B467076D5AB}"/>
    <cellStyle name="Normal 182 3 2" xfId="15651" xr:uid="{17DBB2C6-1BFB-46BE-9DE8-D84A5E468D7C}"/>
    <cellStyle name="Normal 182 4" xfId="15652" xr:uid="{75F99DAE-8A45-4983-A70A-016A6079C60B}"/>
    <cellStyle name="Normal 183" xfId="15653" xr:uid="{1ABA05C0-46BA-4072-8821-60CCA2355684}"/>
    <cellStyle name="Normal 183 2" xfId="15654" xr:uid="{30FCA681-54CF-4FF9-8843-95D0A386877B}"/>
    <cellStyle name="Normal 183 2 2" xfId="15655" xr:uid="{8F7B6C11-49DF-47A9-BA20-3E63755D134E}"/>
    <cellStyle name="Normal 183 2 3" xfId="15656" xr:uid="{9569622E-D67F-4F7E-909F-E7B67C9EBD35}"/>
    <cellStyle name="Normal 183 3" xfId="15657" xr:uid="{CADF1B71-2ABB-49A4-82D1-8C466A09986A}"/>
    <cellStyle name="Normal 183 3 2" xfId="15658" xr:uid="{D4C6B000-623A-412D-B5C5-F820A1B74663}"/>
    <cellStyle name="Normal 183 4" xfId="15659" xr:uid="{6E2EE168-282D-4B83-90C8-6B63F6254521}"/>
    <cellStyle name="Normal 184" xfId="15660" xr:uid="{8130FD81-DF7F-4608-B155-E8337809B8F8}"/>
    <cellStyle name="Normal 185" xfId="15661" xr:uid="{75233465-0219-47A0-8416-D6CA5AF261FD}"/>
    <cellStyle name="Normal 185 2" xfId="15662" xr:uid="{883132EF-6236-4214-9040-04D60478CB46}"/>
    <cellStyle name="Normal 185 3" xfId="15663" xr:uid="{98C0D954-7CB8-4074-9D44-0F27652F44AC}"/>
    <cellStyle name="Normal 186" xfId="15664" xr:uid="{4CC67C1F-C5F6-4AEA-8A4A-D5FFF34B7ADA}"/>
    <cellStyle name="Normal 186 2" xfId="15665" xr:uid="{1E2FDD1B-6481-4557-B946-08C4CC787240}"/>
    <cellStyle name="Normal 186 3" xfId="15666" xr:uid="{83E7B67C-D963-4872-910B-37B41748F6D3}"/>
    <cellStyle name="Normal 187" xfId="15667" xr:uid="{B6C13CF9-41DE-41A1-9743-548D0AAC299C}"/>
    <cellStyle name="Normal 187 2" xfId="15668" xr:uid="{2D90F21F-099C-4CEF-8E39-185A58678BCE}"/>
    <cellStyle name="Normal 187 3" xfId="15669" xr:uid="{D7DC72C8-6A0C-4908-840E-414FE23B855C}"/>
    <cellStyle name="Normal 188" xfId="15670" xr:uid="{4FB09938-92D8-41CC-99DE-E509C592FEF5}"/>
    <cellStyle name="Normal 188 2" xfId="15671" xr:uid="{40C4D7B8-2169-4A9E-97E7-9A6A0B777A92}"/>
    <cellStyle name="Normal 188 3" xfId="15672" xr:uid="{BE907748-DD6F-4AD7-97EA-937303AEDBCC}"/>
    <cellStyle name="Normal 188 5" xfId="12" xr:uid="{00000000-0005-0000-0000-00000C000000}"/>
    <cellStyle name="Normal 189" xfId="15673" xr:uid="{80AE103A-0291-4424-BD4E-4EA258C5C896}"/>
    <cellStyle name="Normal 189 2" xfId="15674" xr:uid="{242E097D-4068-45D3-873A-07C892B66CEE}"/>
    <cellStyle name="Normal 189 3" xfId="15675" xr:uid="{60C9CB1D-AF63-4D3D-AB1F-5BD5932FDA1E}"/>
    <cellStyle name="Normal 19" xfId="15676" xr:uid="{9FA42DF0-8098-4A05-8D49-BC42BD3A0F6F}"/>
    <cellStyle name="Normal 19 2" xfId="15677" xr:uid="{B7601E48-EEDA-4291-A70B-D19572F65452}"/>
    <cellStyle name="Normal 19 2 2" xfId="15678" xr:uid="{0AD5C5A6-6852-4839-A0A1-869FAD08DE12}"/>
    <cellStyle name="Normal 19 2 2 2" xfId="15679" xr:uid="{3AA01DB7-626E-46A3-9A66-C14135F6E87D}"/>
    <cellStyle name="Normal 19 2 2 2 2" xfId="30777" xr:uid="{F93BE9D9-B8B1-4BE6-BD17-9A5FE1E424A7}"/>
    <cellStyle name="Normal 19 2 3" xfId="15680" xr:uid="{860A0ED8-333C-4505-8AC8-02E837147C6C}"/>
    <cellStyle name="Normal 19 2 3 2" xfId="30778" xr:uid="{3C0123FB-9313-4713-8D11-A83FB0B2C6F1}"/>
    <cellStyle name="Normal 19 2 4" xfId="30776" xr:uid="{F97BC947-8978-4649-B36F-6457308AB3C1}"/>
    <cellStyle name="Normal 19 3" xfId="15681" xr:uid="{B479455D-D995-4E82-9358-1DF50F2846A5}"/>
    <cellStyle name="Normal 19 3 2" xfId="15682" xr:uid="{A9F00649-650E-4F35-87D2-879AC7D594CD}"/>
    <cellStyle name="Normal 19 4" xfId="15683" xr:uid="{519D5FD7-3A96-460C-B696-6EC281E6F065}"/>
    <cellStyle name="Normal 19 4 2" xfId="30779" xr:uid="{3BA55DEE-4B6D-410C-A3C8-0CDC5CDCA5E9}"/>
    <cellStyle name="Normal 19 5" xfId="15684" xr:uid="{0D4D7557-3E8D-400B-A2F9-3A2FCFB7D022}"/>
    <cellStyle name="Normal 19 5 2" xfId="30780" xr:uid="{34D42037-3445-4564-A0FB-FA95E9E3296A}"/>
    <cellStyle name="Normal 19 6" xfId="30775" xr:uid="{86EF18BB-EDCD-4D50-803F-46DF3B66A913}"/>
    <cellStyle name="Normal 190" xfId="15685" xr:uid="{8C543AD6-4888-4397-B0BD-CFC42C8BC33D}"/>
    <cellStyle name="Normal 190 2" xfId="15686" xr:uid="{4487B40D-1817-4DC8-9D53-87F363D33AB9}"/>
    <cellStyle name="Normal 190 3" xfId="15687" xr:uid="{151934DC-516B-4F15-BCDD-B29F00A6AEF5}"/>
    <cellStyle name="Normal 191" xfId="13" xr:uid="{00000000-0005-0000-0000-00000D000000}"/>
    <cellStyle name="Normal 191 2" xfId="15689" xr:uid="{9DC20901-4DAF-4BE9-B7BD-1B8ABB4B820D}"/>
    <cellStyle name="Normal 191 3" xfId="15690" xr:uid="{2F986CC5-374E-4A06-A9D7-78B3CE5450CF}"/>
    <cellStyle name="Normal 191 4" xfId="15688" xr:uid="{AC566AA9-AC13-4BA1-8843-ACC95FF31840}"/>
    <cellStyle name="Normal 192" xfId="15691" xr:uid="{5F125254-B976-447E-A640-A191CC1A2D66}"/>
    <cellStyle name="Normal 192 2" xfId="15692" xr:uid="{344928A4-E661-48E8-A538-66013A613204}"/>
    <cellStyle name="Normal 192 3" xfId="15693" xr:uid="{5CFF7FD0-671B-475A-A040-A1F32F868ED9}"/>
    <cellStyle name="Normal 193" xfId="15694" xr:uid="{79392147-47BA-4E8B-96D2-DDD2E34530B9}"/>
    <cellStyle name="Normal 193 2" xfId="15695" xr:uid="{47B461F6-E0AB-427F-B509-3C214454DDFF}"/>
    <cellStyle name="Normal 193 3" xfId="15696" xr:uid="{9ABD339F-9F1D-4ECC-8D0F-AB38CE8BAC55}"/>
    <cellStyle name="Normal 194" xfId="15697" xr:uid="{C10554D3-9D63-4F66-8BA8-DC4EC528BAF5}"/>
    <cellStyle name="Normal 194 2" xfId="15698" xr:uid="{8672A87C-CF2B-4D3B-88A6-5D3CF3A6ABE4}"/>
    <cellStyle name="Normal 194 3" xfId="15699" xr:uid="{0E7520E2-E946-41CD-B2D6-7BE1CA09DC9A}"/>
    <cellStyle name="Normal 195" xfId="15700" xr:uid="{E77FBB87-E59B-4367-B5E8-D40CA6C1C899}"/>
    <cellStyle name="Normal 195 2" xfId="15701" xr:uid="{5D94634B-E2DA-40A5-805C-CE583C8A5805}"/>
    <cellStyle name="Normal 195 3" xfId="15702" xr:uid="{627A3371-E86A-41D9-96F0-CC91C6C1804D}"/>
    <cellStyle name="Normal 196" xfId="15703" xr:uid="{0069D149-3B24-4518-937C-CD4A54D1ECAB}"/>
    <cellStyle name="Normal 196 2" xfId="15704" xr:uid="{0061DAD8-2AF6-492B-AB75-7EB3A37003CC}"/>
    <cellStyle name="Normal 196 3" xfId="15705" xr:uid="{AA6CC7BD-72A9-4602-A279-84B0386259E6}"/>
    <cellStyle name="Normal 197" xfId="15706" xr:uid="{A56BDE45-6A1A-43E3-9A9A-BA8088C68D88}"/>
    <cellStyle name="Normal 197 2" xfId="15707" xr:uid="{BE8A0DCA-93CA-4A36-926D-7D497D67C324}"/>
    <cellStyle name="Normal 197 3" xfId="15708" xr:uid="{B1E46559-F488-4561-978C-0A269A154A48}"/>
    <cellStyle name="Normal 198" xfId="15709" xr:uid="{AFEA4D25-6758-4EE7-B62A-13436A348A5E}"/>
    <cellStyle name="Normal 198 2" xfId="15710" xr:uid="{0F41AC39-B8FE-47A7-80CD-97F509204AF6}"/>
    <cellStyle name="Normal 198 3" xfId="15711" xr:uid="{876F143F-32F3-4E25-81A8-037565A8D462}"/>
    <cellStyle name="Normal 199" xfId="15712" xr:uid="{7AA495D2-8AD7-4621-BAE4-227B08AADE48}"/>
    <cellStyle name="Normal 199 2" xfId="15713" xr:uid="{4FE18332-E9CE-401E-9C04-6AABE10274F9}"/>
    <cellStyle name="Normal 199 3" xfId="15714" xr:uid="{38850459-98A7-4064-A200-7F7E3741DEF2}"/>
    <cellStyle name="Normal 2" xfId="14" xr:uid="{00000000-0005-0000-0000-00000E000000}"/>
    <cellStyle name="Normal 2 10" xfId="15715" xr:uid="{80BAA9CC-4BE0-4B7B-A3E4-C499984AB0D7}"/>
    <cellStyle name="Normal 2 10 2" xfId="15716" xr:uid="{687A7143-B8B9-4301-A350-F073B3BC7C17}"/>
    <cellStyle name="Normal 2 11" xfId="15717" xr:uid="{6BBCF327-411C-452A-8832-300ECCC6450C}"/>
    <cellStyle name="Normal 2 11 2" xfId="30781" xr:uid="{8CBB90E2-CAA5-4DFC-BA5A-F036DAED1A35}"/>
    <cellStyle name="Normal 2 12" xfId="15718" xr:uid="{3BEA2801-18CD-4D8A-A913-48081299C5D6}"/>
    <cellStyle name="Normal 2 13" xfId="27334" xr:uid="{A36076CA-D237-43BA-A144-34F88A9B7180}"/>
    <cellStyle name="Normal 2 14" xfId="15" xr:uid="{00000000-0005-0000-0000-00000F000000}"/>
    <cellStyle name="Normal 2 14 2" xfId="27348" xr:uid="{7496F0CA-3292-4C38-B0CC-AE34BBC6A0A7}"/>
    <cellStyle name="Normal 2 15" xfId="29" xr:uid="{D63E896C-242F-4714-85A8-25088C0622EA}"/>
    <cellStyle name="Normal 2 2" xfId="16" xr:uid="{00000000-0005-0000-0000-000010000000}"/>
    <cellStyle name="Normal 2 2 2" xfId="15720" xr:uid="{F069F3A5-FE44-42D9-8AE8-AF596CC62738}"/>
    <cellStyle name="Normal 2 2 2 2" xfId="15721" xr:uid="{A24C87E9-7D3A-4780-8DA0-68B21C296FFE}"/>
    <cellStyle name="Normal 2 2 2 2 2" xfId="15722" xr:uid="{2F8F2C69-2671-4E1A-B222-8FC38E922022}"/>
    <cellStyle name="Normal 2 2 2 2 2 2" xfId="15723" xr:uid="{050F363D-4558-4E87-B661-FE305006CB85}"/>
    <cellStyle name="Normal 2 2 2 2 2 2 2" xfId="15724" xr:uid="{254C8834-0496-4461-9F6B-F1D0E724E8DA}"/>
    <cellStyle name="Normal 2 2 2 2 2 2 2 2" xfId="30783" xr:uid="{BC52069D-CC68-411F-A713-1F163CC73B6D}"/>
    <cellStyle name="Normal 2 2 2 2 2 2 3" xfId="30782" xr:uid="{CD6DC4FB-6D0A-4ED5-97A3-1A737BC20A87}"/>
    <cellStyle name="Normal 2 2 2 2 2 3" xfId="15725" xr:uid="{1B58C2FB-E447-4F3B-94C8-0B0D3D5FC5EF}"/>
    <cellStyle name="Normal 2 2 2 2 2 3 2" xfId="30784" xr:uid="{DBDBABF2-5CFC-4D10-B157-3CEDAA35DBB7}"/>
    <cellStyle name="Normal 2 2 2 2 3" xfId="15726" xr:uid="{4A900BF3-4D54-470A-99D9-966FEDD68076}"/>
    <cellStyle name="Normal 2 2 2 2 3 2" xfId="15727" xr:uid="{3DA749F9-C167-4D49-9C28-0830981B2B0F}"/>
    <cellStyle name="Normal 2 2 2 2 3 2 2" xfId="30786" xr:uid="{4DA452D1-6E3B-4882-84CB-4622F4EF0720}"/>
    <cellStyle name="Normal 2 2 2 2 3 3" xfId="30785" xr:uid="{08AB0C2F-3F6E-41BC-9A08-243C86DE2EA6}"/>
    <cellStyle name="Normal 2 2 2 2 4" xfId="15728" xr:uid="{D5617044-4EED-4E0C-94BF-C3DB0BD5B0B5}"/>
    <cellStyle name="Normal 2 2 2 2 4 2" xfId="30787" xr:uid="{1D38D06C-ABE7-4126-AF2D-E03B98538F6A}"/>
    <cellStyle name="Normal 2 2 2 2 5" xfId="15729" xr:uid="{ECD80549-76E3-484C-B72F-1F7CAFEBA6DC}"/>
    <cellStyle name="Normal 2 2 2 2 5 2" xfId="30788" xr:uid="{EEB9ED1C-0198-435A-95EF-32189E7F5539}"/>
    <cellStyle name="Normal 2 2 2 3" xfId="15730" xr:uid="{23888CD5-0F8E-4A17-9FE2-D5D0F4A6C2AB}"/>
    <cellStyle name="Normal 2 2 2 3 2" xfId="15731" xr:uid="{77452E19-40A5-437B-8FFF-82FA0EB153D2}"/>
    <cellStyle name="Normal 2 2 2 3 2 2" xfId="15732" xr:uid="{87E522CD-7A36-4293-ADF9-8004EE888876}"/>
    <cellStyle name="Normal 2 2 2 3 2 2 2" xfId="30790" xr:uid="{B4684639-8DA1-41E4-BBA0-7D97C02D6F6B}"/>
    <cellStyle name="Normal 2 2 2 3 2 3" xfId="30789" xr:uid="{A2F8E027-90F5-4ABA-837A-F0659A50E471}"/>
    <cellStyle name="Normal 2 2 2 3 3" xfId="15733" xr:uid="{3A652D06-9756-469B-8FFF-E26B6918AF06}"/>
    <cellStyle name="Normal 2 2 2 3 3 2" xfId="30791" xr:uid="{15D84C20-54B6-4243-B8B7-E256173799B3}"/>
    <cellStyle name="Normal 2 2 2 4" xfId="15734" xr:uid="{03A36ECF-8847-4D0D-97BD-A2A14DEC47EC}"/>
    <cellStyle name="Normal 2 2 2 4 2" xfId="15735" xr:uid="{33D00379-0AED-4A08-BD13-AF11DCC77D9A}"/>
    <cellStyle name="Normal 2 2 2 4 2 2" xfId="30793" xr:uid="{C6BCEE89-1F87-443D-BBC2-2E0C49CDDF9A}"/>
    <cellStyle name="Normal 2 2 2 4 3" xfId="30792" xr:uid="{CDAA00DD-1E33-4723-B536-4BCE0BBCE7C8}"/>
    <cellStyle name="Normal 2 2 2 5" xfId="15736" xr:uid="{B4814C47-2CEE-4DA4-9CA9-EC7C17C4F6A8}"/>
    <cellStyle name="Normal 2 2 2 5 2" xfId="30794" xr:uid="{F4D68E2A-5351-4BE9-8D01-578DFC232768}"/>
    <cellStyle name="Normal 2 2 2 6" xfId="15737" xr:uid="{45AA2155-7403-46C5-A8EB-611AC23C0755}"/>
    <cellStyle name="Normal 2 2 3" xfId="15738" xr:uid="{170CA52B-BE42-476E-AC70-B7E3851F86EA}"/>
    <cellStyle name="Normal 2 2 3 2" xfId="15739" xr:uid="{22DD0C51-D8AD-4C34-B7D1-F8D2F296B926}"/>
    <cellStyle name="Normal 2 2 4" xfId="15740" xr:uid="{DE78023B-5440-4678-848D-84AE1ED738DC}"/>
    <cellStyle name="Normal 2 2 5" xfId="27335" xr:uid="{007D0BE7-A3E7-46A9-993F-DC70A0723BC9}"/>
    <cellStyle name="Normal 2 2 6" xfId="15719" xr:uid="{BB543810-D5DF-49EC-A48B-3996D7C7EC54}"/>
    <cellStyle name="Normal 2 2_Copy of SWD journal entry template v2" xfId="15741" xr:uid="{5D24395C-8696-4AA6-A123-F51D9F6A7B7A}"/>
    <cellStyle name="Normal 2 3" xfId="15742" xr:uid="{BFDC9FF9-7494-4268-85DE-E1535A50D929}"/>
    <cellStyle name="Normal 2 3 2" xfId="15743" xr:uid="{18C61CDF-6FCF-47EE-859D-6B6CE17E708D}"/>
    <cellStyle name="Normal 2 3 3" xfId="15744" xr:uid="{6E05CD3C-FAA5-43EA-9B5E-57DEABB32BBF}"/>
    <cellStyle name="Normal 2 3 3 2" xfId="15745" xr:uid="{410891D0-2B07-4372-9568-916C557AE676}"/>
    <cellStyle name="Normal 2 3 3 2 2" xfId="30795" xr:uid="{B3435392-E99D-47D5-A304-24A86DF279DA}"/>
    <cellStyle name="Normal 2 3 3 3" xfId="15746" xr:uid="{1A57AF91-E59D-40DA-BCAC-FFB9547122BF}"/>
    <cellStyle name="Normal 2 3 4" xfId="15747" xr:uid="{D986774C-3A8C-4D23-820F-7F7219AAD620}"/>
    <cellStyle name="Normal 2 3 5" xfId="32307" xr:uid="{72F7D9B6-4ADC-4D40-BD31-18077BF88877}"/>
    <cellStyle name="Normal 2 4" xfId="15748" xr:uid="{C976D504-8B64-4AD1-BA9E-792EC47EBC3D}"/>
    <cellStyle name="Normal 2 4 2" xfId="15749" xr:uid="{EF8C8502-5BE5-4C95-B3FF-DCC5C56DDF5F}"/>
    <cellStyle name="Normal 2 4 2 2" xfId="15750" xr:uid="{E3E68073-6DC0-4EE3-B49C-1D2E24F9F34B}"/>
    <cellStyle name="Normal 2 4 2 3" xfId="15751" xr:uid="{11C6FC3B-6D3E-4082-B6B8-972FC703AB02}"/>
    <cellStyle name="Normal 2 4 3" xfId="15752" xr:uid="{FB18E37C-5446-4C43-8924-48B04E02565E}"/>
    <cellStyle name="Normal 2 4 4" xfId="15753" xr:uid="{63A56732-BAD1-4B10-BCD4-2E6083F37008}"/>
    <cellStyle name="Normal 2 4 5" xfId="30796" xr:uid="{8142AA1A-6517-46A9-B7DF-CD759658E406}"/>
    <cellStyle name="Normal 2 5" xfId="15754" xr:uid="{3A2D1F29-C8F7-4949-9366-28B58C2BBD1C}"/>
    <cellStyle name="Normal 2 6" xfId="15755" xr:uid="{AC4D17A8-CAFE-4723-8F6D-1006B21DAE55}"/>
    <cellStyle name="Normal 2 7" xfId="15756" xr:uid="{696562A6-5814-46D5-AE96-DB0F23E5BFD2}"/>
    <cellStyle name="Normal 2 8" xfId="15757" xr:uid="{FBF9F86D-9812-44C7-8C49-BB9CAEBF687B}"/>
    <cellStyle name="Normal 2 9" xfId="15758" xr:uid="{8E22AAA0-6750-409A-BA5B-3AAD3E8EF14E}"/>
    <cellStyle name="Normal 2_0210 Dunseith MRP submitted" xfId="15759" xr:uid="{E8A33987-EEC5-400E-8C82-E3FE190D6916}"/>
    <cellStyle name="Normal 20" xfId="15760" xr:uid="{215F2B74-8AC7-47A5-BA77-9D857F85FE9B}"/>
    <cellStyle name="Normal 20 2" xfId="15761" xr:uid="{AFD7B5F5-9673-4F3C-AB29-22FB797DC9C0}"/>
    <cellStyle name="Normal 20 2 2" xfId="15762" xr:uid="{64631191-7DC5-48A4-B799-6D3BE28821AF}"/>
    <cellStyle name="Normal 20 2 2 2" xfId="15763" xr:uid="{6A3929E6-5B18-4430-87CC-941B5FD58E3C}"/>
    <cellStyle name="Normal 20 2 2 2 2" xfId="30797" xr:uid="{732E4994-F12F-455A-8B93-E03F5E577022}"/>
    <cellStyle name="Normal 20 2 3" xfId="15764" xr:uid="{E77C07BF-113D-450B-BF0C-07A1B69CF7BE}"/>
    <cellStyle name="Normal 20 2 3 2" xfId="30798" xr:uid="{51669909-B055-4BE9-8405-B5FBB2E9BF69}"/>
    <cellStyle name="Normal 20 3" xfId="15765" xr:uid="{E5973C78-814E-44A1-BB52-CC185808D34F}"/>
    <cellStyle name="Normal 20 3 2" xfId="15766" xr:uid="{75A73802-9548-4509-AF11-B77FFC629C36}"/>
    <cellStyle name="Normal 20 4" xfId="15767" xr:uid="{4D281FB4-7119-42D1-B00A-51AC09884C3F}"/>
    <cellStyle name="Normal 20 4 2" xfId="30799" xr:uid="{050FACF3-8780-4EE9-8A37-7F36A116B721}"/>
    <cellStyle name="Normal 20 5" xfId="15768" xr:uid="{A648266F-3256-481D-9A03-89B7534F3EAC}"/>
    <cellStyle name="Normal 20 5 2" xfId="30800" xr:uid="{C189AE1F-3E93-4D42-B296-695612D678A7}"/>
    <cellStyle name="Normal 200" xfId="15769" xr:uid="{CE762244-9774-4841-A94D-CFE7EB3A9C76}"/>
    <cellStyle name="Normal 200 2" xfId="15770" xr:uid="{0C31DF42-EC38-4ED5-98B4-8EE00B732645}"/>
    <cellStyle name="Normal 200 3" xfId="15771" xr:uid="{8A08B4E9-2C56-49DE-BADE-785F80716E2E}"/>
    <cellStyle name="Normal 201" xfId="15772" xr:uid="{8FB57036-691A-4D7C-9A55-E46A444BFA7E}"/>
    <cellStyle name="Normal 201 2" xfId="15773" xr:uid="{B9A1BB4D-FDBF-43AF-B07C-FBDE059964FD}"/>
    <cellStyle name="Normal 201 3" xfId="15774" xr:uid="{97A15E3B-AFD1-4A17-89D2-FB4F208C2E9D}"/>
    <cellStyle name="Normal 202" xfId="15775" xr:uid="{466A3E71-3953-4F99-B5E9-77821322309C}"/>
    <cellStyle name="Normal 202 2" xfId="15776" xr:uid="{FADAB490-9806-4E40-8B06-E173134BEF6C}"/>
    <cellStyle name="Normal 202 3" xfId="15777" xr:uid="{0E807D3D-B670-4692-B984-BDFDABEF0EC4}"/>
    <cellStyle name="Normal 203" xfId="15778" xr:uid="{BD6DE5C3-FD2A-4E64-AC57-53C2A4F1B563}"/>
    <cellStyle name="Normal 203 2" xfId="15779" xr:uid="{A19BD97C-0349-4AFD-801A-9774BA750FBA}"/>
    <cellStyle name="Normal 203 3" xfId="15780" xr:uid="{E5901B2C-3DB5-49B1-9414-C9A2A12E3222}"/>
    <cellStyle name="Normal 204" xfId="15781" xr:uid="{0A5C5C17-E96B-4B70-996B-104CB47482C0}"/>
    <cellStyle name="Normal 204 2" xfId="15782" xr:uid="{A51C0241-78C7-4852-9F72-0240EC5B3A1F}"/>
    <cellStyle name="Normal 204 3" xfId="15783" xr:uid="{65A9FA23-4083-4256-A297-2B363D43FC4B}"/>
    <cellStyle name="Normal 205" xfId="15784" xr:uid="{36169181-9BD0-46AB-AFF7-458F47FCA7ED}"/>
    <cellStyle name="Normal 205 2" xfId="15785" xr:uid="{ECF523A3-4BAA-48EC-8627-49088C992AD4}"/>
    <cellStyle name="Normal 205 3" xfId="15786" xr:uid="{3FB480D9-10D4-4D76-9A87-D31D3C757A9D}"/>
    <cellStyle name="Normal 206" xfId="15787" xr:uid="{87A8CB98-ABBB-4CA3-BE8B-E4ACFF897010}"/>
    <cellStyle name="Normal 206 2" xfId="15788" xr:uid="{CAE08BF8-B53A-460B-8614-E4000A8D7E8C}"/>
    <cellStyle name="Normal 206 3" xfId="15789" xr:uid="{711AF7C0-C044-44B8-88EC-B399EC83AB69}"/>
    <cellStyle name="Normal 207" xfId="15790" xr:uid="{5099D99C-AA6C-4722-87F3-704AD14212C9}"/>
    <cellStyle name="Normal 207 2" xfId="15791" xr:uid="{0A97C81A-EB96-45D5-BC98-8BCD16F0DA16}"/>
    <cellStyle name="Normal 207 3" xfId="15792" xr:uid="{7074FD4D-49A0-43B8-8696-5CFC3BD117C7}"/>
    <cellStyle name="Normal 208" xfId="15793" xr:uid="{EA93B695-6CCD-4D5E-958C-A2B9480DA124}"/>
    <cellStyle name="Normal 208 2" xfId="15794" xr:uid="{EE297793-9664-4F52-96DF-42C0215C6FA7}"/>
    <cellStyle name="Normal 208 3" xfId="15795" xr:uid="{7B014CBE-EC53-454C-8402-E96A0FEF98B1}"/>
    <cellStyle name="Normal 209" xfId="15796" xr:uid="{F017BF19-BE12-494B-9BA0-9B5004438E4C}"/>
    <cellStyle name="Normal 209 2" xfId="15797" xr:uid="{9CB82B47-15F5-49D8-818F-DE376D072367}"/>
    <cellStyle name="Normal 209 3" xfId="15798" xr:uid="{E2817B0A-02DB-4DF9-B0EE-1F1D4A7C088E}"/>
    <cellStyle name="Normal 21" xfId="15799" xr:uid="{B7E84668-7698-4DF4-8821-04C54B35414D}"/>
    <cellStyle name="Normal 21 2" xfId="15800" xr:uid="{F9F52DE2-FE71-423A-9807-38AFC3ED99DF}"/>
    <cellStyle name="Normal 21 2 2" xfId="15801" xr:uid="{7CF9F92C-E398-43FA-8377-88FCCD41A490}"/>
    <cellStyle name="Normal 21 2 2 2" xfId="15802" xr:uid="{6BF925B0-53CE-4659-B7CE-58B9A937CD5F}"/>
    <cellStyle name="Normal 21 2 2 2 2" xfId="30802" xr:uid="{E636B6B7-6720-4EE9-9A3F-2BE2B4924A89}"/>
    <cellStyle name="Normal 21 2 3" xfId="15803" xr:uid="{8AD26731-7577-4F22-9CB2-9298D6CD9425}"/>
    <cellStyle name="Normal 21 2 3 2" xfId="30803" xr:uid="{0E5EB677-2C3E-46DF-ACE8-3C2E20D07CF7}"/>
    <cellStyle name="Normal 21 3" xfId="15804" xr:uid="{48EE265E-CFF5-45D8-9139-361424343D5C}"/>
    <cellStyle name="Normal 21 3 2" xfId="15805" xr:uid="{871D2162-00F3-48BD-A856-3A15060F36A8}"/>
    <cellStyle name="Normal 21 3 3" xfId="30804" xr:uid="{685D4559-82FD-45F6-9D15-A4C6B47F7AD7}"/>
    <cellStyle name="Normal 21 4" xfId="15806" xr:uid="{592FB345-2080-49C6-9069-242F07887FD1}"/>
    <cellStyle name="Normal 21 4 2" xfId="30805" xr:uid="{D1E1D6C3-7036-4AC9-A5A7-5EAA95ED8E05}"/>
    <cellStyle name="Normal 21 5" xfId="15807" xr:uid="{87FAE10D-6055-4332-A7C7-48BA26726120}"/>
    <cellStyle name="Normal 21 5 2" xfId="30806" xr:uid="{5F680612-6B55-4894-BBA8-4ED0F70F2AC6}"/>
    <cellStyle name="Normal 21 6" xfId="27336" xr:uid="{AA339FFD-F575-4388-A493-555DF3128602}"/>
    <cellStyle name="Normal 21 7" xfId="30801" xr:uid="{C983EEFA-E379-43B9-B0B2-C006F46AC4E3}"/>
    <cellStyle name="Normal 210" xfId="15808" xr:uid="{978DA8F8-F630-46AC-B8EB-F3E14B2B62BF}"/>
    <cellStyle name="Normal 210 2" xfId="15809" xr:uid="{4379923A-700E-48B5-8830-500FEAD863FD}"/>
    <cellStyle name="Normal 210 3" xfId="15810" xr:uid="{AF627F43-32B9-4122-85EA-AE466DC33518}"/>
    <cellStyle name="Normal 211" xfId="15811" xr:uid="{976F9540-1717-4FF8-A75C-1B2FF17D3184}"/>
    <cellStyle name="Normal 211 2" xfId="15812" xr:uid="{5447DD65-8046-4981-BF28-2E1C75FF96B4}"/>
    <cellStyle name="Normal 211 3" xfId="15813" xr:uid="{94B910B9-FE3E-40B0-837F-784457A5AC53}"/>
    <cellStyle name="Normal 212" xfId="15814" xr:uid="{AA230998-8465-41AC-B306-675B60CC7A8A}"/>
    <cellStyle name="Normal 212 2" xfId="15815" xr:uid="{4EA72BA2-A21B-4B15-A42D-ACE1A8C761E0}"/>
    <cellStyle name="Normal 212 3" xfId="15816" xr:uid="{F36B87A2-DD28-48EC-BA61-BDF9501745F8}"/>
    <cellStyle name="Normal 213" xfId="15817" xr:uid="{07831BBB-A431-4DA8-89E4-67D32077816A}"/>
    <cellStyle name="Normal 213 2" xfId="15818" xr:uid="{7CA8961E-06BD-4DFA-AD26-3FAC35D2B21D}"/>
    <cellStyle name="Normal 213 3" xfId="15819" xr:uid="{3DB730FA-9D81-48B5-91F2-37615D056FE3}"/>
    <cellStyle name="Normal 214" xfId="15820" xr:uid="{4BFB2B8F-12E3-41A3-B747-D98F7AEE13FB}"/>
    <cellStyle name="Normal 214 2" xfId="15821" xr:uid="{DFDC04B5-DED0-4BBF-A2A5-03B6955E7553}"/>
    <cellStyle name="Normal 214 3" xfId="15822" xr:uid="{08876EF4-7F73-4B5C-A36F-DBA06FDAEA9A}"/>
    <cellStyle name="Normal 215" xfId="15823" xr:uid="{24F8D4D6-7FC3-4449-B42A-C32F857B2B09}"/>
    <cellStyle name="Normal 215 2" xfId="15824" xr:uid="{CD4BE333-FF30-42BE-8C62-B35F39B4FF33}"/>
    <cellStyle name="Normal 215 3" xfId="15825" xr:uid="{9C262F9F-D0FC-4A30-A5C0-4A870CAEEC35}"/>
    <cellStyle name="Normal 216" xfId="15826" xr:uid="{AF5A3480-B093-4F15-BD89-D7AF400FC647}"/>
    <cellStyle name="Normal 216 2" xfId="15827" xr:uid="{4FD379ED-72A9-4542-9E29-88D18272DC3D}"/>
    <cellStyle name="Normal 216 3" xfId="15828" xr:uid="{E868EA07-CFAF-4573-9820-20F57C40C94F}"/>
    <cellStyle name="Normal 217" xfId="15829" xr:uid="{30B1911D-5A65-44F4-9950-A2061B1FD18A}"/>
    <cellStyle name="Normal 217 2" xfId="15830" xr:uid="{FDAAE867-7E0B-4BB1-96DF-02279C2BB4D6}"/>
    <cellStyle name="Normal 217 3" xfId="15831" xr:uid="{3E31AADD-B360-4936-B918-49380336BFFB}"/>
    <cellStyle name="Normal 218" xfId="15832" xr:uid="{0F568E99-38C3-4B86-B210-CFA4ACD9B552}"/>
    <cellStyle name="Normal 218 2" xfId="15833" xr:uid="{CC47140C-7503-40BB-9467-45C0FA991569}"/>
    <cellStyle name="Normal 218 3" xfId="15834" xr:uid="{16D2B4F2-BC7C-4AE0-830D-7785C3441F41}"/>
    <cellStyle name="Normal 219" xfId="15835" xr:uid="{70F78EA0-C987-412A-BAC3-1EA700650945}"/>
    <cellStyle name="Normal 219 2" xfId="15836" xr:uid="{8CE108B6-24E3-4CD0-AD22-A171D915E208}"/>
    <cellStyle name="Normal 219 3" xfId="15837" xr:uid="{48654124-F37B-426A-849A-121059EE14C2}"/>
    <cellStyle name="Normal 22" xfId="15838" xr:uid="{72212DC6-98AF-408A-B19C-9DC871624D6C}"/>
    <cellStyle name="Normal 22 2" xfId="15839" xr:uid="{3DD88C3B-F7EC-4B57-9C7C-CFE82DD47DD2}"/>
    <cellStyle name="Normal 22 2 2" xfId="15840" xr:uid="{995A2D73-4469-413B-B29B-BA98312A8145}"/>
    <cellStyle name="Normal 22 2 2 2" xfId="15841" xr:uid="{CF09EEF5-C2AE-4777-9E34-D4D603A4C53E}"/>
    <cellStyle name="Normal 22 2 2 2 2" xfId="30807" xr:uid="{E31113EC-CFAC-4728-AABC-5146425511AB}"/>
    <cellStyle name="Normal 22 2 3" xfId="15842" xr:uid="{2984EAB7-9FEA-46BF-91C7-1009D81F4C8E}"/>
    <cellStyle name="Normal 22 2 3 2" xfId="30808" xr:uid="{17F5EA1D-9F09-40EA-A2F5-18399AC28B70}"/>
    <cellStyle name="Normal 22 3" xfId="15843" xr:uid="{7CD6594E-586B-42EA-B343-90D83B37A98C}"/>
    <cellStyle name="Normal 22 3 2" xfId="15844" xr:uid="{A89F19CE-2F08-4B66-AD59-141DAA0E244C}"/>
    <cellStyle name="Normal 22 4" xfId="15845" xr:uid="{71B16F86-4960-49FB-9070-6F916C399E6C}"/>
    <cellStyle name="Normal 22 4 2" xfId="30809" xr:uid="{5847C01C-28BD-42E2-833A-BFE7F8C99B7C}"/>
    <cellStyle name="Normal 22 5" xfId="15846" xr:uid="{A0C8008D-91B1-413C-BE37-64C47F4E4ED6}"/>
    <cellStyle name="Normal 22 5 2" xfId="30810" xr:uid="{1989B7DA-8537-4750-94A8-D00A92F2E213}"/>
    <cellStyle name="Normal 220" xfId="15847" xr:uid="{877FBB95-ACFB-449C-9774-01EAB07FA58C}"/>
    <cellStyle name="Normal 220 2" xfId="15848" xr:uid="{8C1B1EAB-0B0F-47C5-8E0B-21E9CFE59714}"/>
    <cellStyle name="Normal 220 3" xfId="15849" xr:uid="{87064FF3-4110-4A93-AE80-EDD1E9279F04}"/>
    <cellStyle name="Normal 221" xfId="15850" xr:uid="{D0BC3944-22BF-42E7-8451-8669E2679486}"/>
    <cellStyle name="Normal 221 2" xfId="15851" xr:uid="{D86BF44E-0463-4A30-9237-CD42736EF9A1}"/>
    <cellStyle name="Normal 221 3" xfId="15852" xr:uid="{3964F366-7D72-46DA-A69B-9467CD050788}"/>
    <cellStyle name="Normal 222" xfId="15853" xr:uid="{EF69117C-8498-4075-BA23-3A99866C663E}"/>
    <cellStyle name="Normal 222 2" xfId="15854" xr:uid="{2BC816E6-6C4A-44F2-BA71-AC67A6C62401}"/>
    <cellStyle name="Normal 222 3" xfId="15855" xr:uid="{1C55E3AC-3AF5-4F65-8797-C76E1049C505}"/>
    <cellStyle name="Normal 223" xfId="15856" xr:uid="{1C53E82E-0BBC-418F-A172-6ABCF3ADBD52}"/>
    <cellStyle name="Normal 223 2" xfId="15857" xr:uid="{615B5E8F-23F0-4BA4-925D-8574E4847635}"/>
    <cellStyle name="Normal 223 3" xfId="15858" xr:uid="{09354703-8BF5-41DA-8644-EC031C12686B}"/>
    <cellStyle name="Normal 224" xfId="15859" xr:uid="{5A56E1B9-2228-48C9-ABC2-275BE8C5F914}"/>
    <cellStyle name="Normal 224 2" xfId="15860" xr:uid="{D7936D83-85A4-403C-B203-E4E422B55BEF}"/>
    <cellStyle name="Normal 224 3" xfId="15861" xr:uid="{331FE502-26F5-41BA-8027-8BB0D7F15C18}"/>
    <cellStyle name="Normal 225" xfId="15862" xr:uid="{0E6B8992-294F-4843-89E5-A51BD95BDE9A}"/>
    <cellStyle name="Normal 225 2" xfId="15863" xr:uid="{6EE23DAB-FA00-4B41-BF90-2DFED0927CEB}"/>
    <cellStyle name="Normal 225 3" xfId="15864" xr:uid="{15101721-C6E3-4B73-9E7F-26CB50C4EA66}"/>
    <cellStyle name="Normal 226" xfId="15865" xr:uid="{B05009FB-4217-4A01-9C8A-944DCE028CC7}"/>
    <cellStyle name="Normal 226 2" xfId="15866" xr:uid="{DD9F3BD6-7C48-47F4-982C-3870090DA0BA}"/>
    <cellStyle name="Normal 226 3" xfId="15867" xr:uid="{3489C0D7-711D-4CEB-9806-955DF877B201}"/>
    <cellStyle name="Normal 227" xfId="15868" xr:uid="{8E7A6ACD-8183-4986-88F8-AA8433EA999E}"/>
    <cellStyle name="Normal 227 2" xfId="15869" xr:uid="{59A35BD1-06AF-40EE-A141-252B64997B3C}"/>
    <cellStyle name="Normal 227 3" xfId="15870" xr:uid="{7F644158-73F9-4777-978C-7712050C4972}"/>
    <cellStyle name="Normal 228" xfId="15871" xr:uid="{5EF69FA9-22DB-41E8-924A-D5A86CCA8B81}"/>
    <cellStyle name="Normal 228 2" xfId="15872" xr:uid="{81D0FDB5-5754-4B3D-ACE0-D9A0E1874A53}"/>
    <cellStyle name="Normal 228 3" xfId="15873" xr:uid="{18DE46C6-92DE-467C-9716-8B34358FBCDA}"/>
    <cellStyle name="Normal 229" xfId="15874" xr:uid="{5A3040F7-EADA-4073-BBF9-8B28BBE73FF5}"/>
    <cellStyle name="Normal 229 2" xfId="15875" xr:uid="{5200B0D3-408D-4671-8F36-7D2894E5D70C}"/>
    <cellStyle name="Normal 229 3" xfId="15876" xr:uid="{6547040F-CCDF-4DAE-B43D-D2A91B4F2532}"/>
    <cellStyle name="Normal 23" xfId="15877" xr:uid="{22905164-5CFA-4896-A2A2-78E9CB8F75E1}"/>
    <cellStyle name="Normal 23 2" xfId="15878" xr:uid="{41E63B32-1510-4852-94BC-000B303CE214}"/>
    <cellStyle name="Normal 23 2 2" xfId="15879" xr:uid="{5C6FA80D-C40A-4628-A5DB-D22971ADA028}"/>
    <cellStyle name="Normal 23 2 2 2" xfId="15880" xr:uid="{E8D1B761-F71A-4177-8D31-52E383FA8A2E}"/>
    <cellStyle name="Normal 23 2 2 2 2" xfId="30811" xr:uid="{A802907B-C095-4355-B704-DC248C0E48BA}"/>
    <cellStyle name="Normal 23 2 3" xfId="15881" xr:uid="{3E41D2B5-2195-4BE2-B626-D2BC0F28C97B}"/>
    <cellStyle name="Normal 23 2 3 2" xfId="30812" xr:uid="{70E0215F-C505-48C1-8DC0-909BF0DA57CF}"/>
    <cellStyle name="Normal 23 3" xfId="15882" xr:uid="{496FFCFE-2BBD-4985-839A-B6483FF47C6F}"/>
    <cellStyle name="Normal 23 3 2" xfId="15883" xr:uid="{69C02FE1-7B33-4C19-805C-DAD629C2361B}"/>
    <cellStyle name="Normal 23 4" xfId="15884" xr:uid="{C23775B6-15E3-41B8-A0B6-6DA8E2CE1527}"/>
    <cellStyle name="Normal 23 4 2" xfId="30813" xr:uid="{FB463350-AAF4-4CE0-B9C9-ADEEAACA9290}"/>
    <cellStyle name="Normal 23 5" xfId="15885" xr:uid="{895E9661-1F44-44E0-81E2-EA2C835AECC3}"/>
    <cellStyle name="Normal 23 5 2" xfId="30814" xr:uid="{89D4B42C-0E52-40C1-A534-46356137FFE3}"/>
    <cellStyle name="Normal 230" xfId="15886" xr:uid="{B8507B45-AD01-4844-9B9B-5221E2638B0E}"/>
    <cellStyle name="Normal 230 2" xfId="15887" xr:uid="{B5D4DFB0-6D30-4395-B7FB-1828D245864E}"/>
    <cellStyle name="Normal 230 3" xfId="15888" xr:uid="{08541FA4-11DA-455C-8ACA-C83FE50F642A}"/>
    <cellStyle name="Normal 231" xfId="15889" xr:uid="{253DE8C7-5389-4D6E-B9C0-0592B223415A}"/>
    <cellStyle name="Normal 231 2" xfId="15890" xr:uid="{77687A16-799D-4A33-AD0A-4EBC3B704832}"/>
    <cellStyle name="Normal 231 3" xfId="15891" xr:uid="{2C231D91-B86D-4105-852F-535358818841}"/>
    <cellStyle name="Normal 232" xfId="15892" xr:uid="{E1DA59A2-90B4-4C33-99B5-A4AF692509D9}"/>
    <cellStyle name="Normal 232 2" xfId="15893" xr:uid="{6C369654-39B0-4E9A-BEEA-C2F9C9FEF30E}"/>
    <cellStyle name="Normal 232 3" xfId="15894" xr:uid="{82015FC4-3041-43DF-A862-8F6D09165BF5}"/>
    <cellStyle name="Normal 233" xfId="15895" xr:uid="{E39BC5AE-F97B-4208-A00B-2EB927524309}"/>
    <cellStyle name="Normal 233 2" xfId="15896" xr:uid="{1AB6F1FB-8625-4F89-92D4-426D08D6C207}"/>
    <cellStyle name="Normal 233 3" xfId="15897" xr:uid="{7067C84D-4D8C-4C03-8F89-6F9B44A83A6F}"/>
    <cellStyle name="Normal 234" xfId="15898" xr:uid="{031AB02B-D4D8-4186-8FD5-503C76E6B054}"/>
    <cellStyle name="Normal 234 2" xfId="15899" xr:uid="{D7C7B5C8-AE62-4016-9BE6-210F58F9F92E}"/>
    <cellStyle name="Normal 235" xfId="15900" xr:uid="{941D8CA7-AA51-4B45-87E2-042BEE4A4BC0}"/>
    <cellStyle name="Normal 235 2" xfId="15901" xr:uid="{39E070CA-2BDE-4F6A-AA69-CE7649A2EFE8}"/>
    <cellStyle name="Normal 236" xfId="15902" xr:uid="{83A7624A-31E8-4C88-AEA5-7D1ABF05298D}"/>
    <cellStyle name="Normal 236 2" xfId="15903" xr:uid="{DCF07062-F2AC-4413-B5E3-AB9C16BA55AF}"/>
    <cellStyle name="Normal 237" xfId="15904" xr:uid="{C6EFCEA6-DE60-4358-9785-AE0DEE6F36B3}"/>
    <cellStyle name="Normal 237 2" xfId="15905" xr:uid="{069D8143-99FD-40EF-AF43-2DAEC4894DFF}"/>
    <cellStyle name="Normal 238" xfId="15906" xr:uid="{120B531D-B0C8-42AE-911C-E2D5E937B0F5}"/>
    <cellStyle name="Normal 238 2" xfId="15907" xr:uid="{A3E8077B-2BEA-4D45-ADA0-C0E643152D7F}"/>
    <cellStyle name="Normal 239" xfId="15908" xr:uid="{0B98631A-3140-44BF-AFFA-1C90818E835D}"/>
    <cellStyle name="Normal 239 2" xfId="15909" xr:uid="{FD2A83E5-0A74-40C6-B0F9-89FCA418E598}"/>
    <cellStyle name="Normal 24" xfId="15910" xr:uid="{76AF5B21-702C-46C2-807A-E47C7682A84B}"/>
    <cellStyle name="Normal 24 2" xfId="15911" xr:uid="{226CD059-1B00-410C-92C4-E35F67A20DFD}"/>
    <cellStyle name="Normal 24 2 2" xfId="15912" xr:uid="{0CFEFD59-248D-4139-B84F-2F649D39E3CA}"/>
    <cellStyle name="Normal 24 2 2 2" xfId="15913" xr:uid="{7505E3E2-B33A-402D-89C0-BACB552BE3BA}"/>
    <cellStyle name="Normal 24 2 2 2 2" xfId="30815" xr:uid="{C003A058-1987-4BD0-AC53-4A675AA0BA17}"/>
    <cellStyle name="Normal 24 2 3" xfId="15914" xr:uid="{C3856A63-D6E9-446E-99C0-00793951A5F0}"/>
    <cellStyle name="Normal 24 3" xfId="15915" xr:uid="{2D8AF20D-784A-4304-A38F-9FDB88F027E1}"/>
    <cellStyle name="Normal 24 3 2" xfId="15916" xr:uid="{045FCA42-FDC8-4F15-88A8-BAE11DB29111}"/>
    <cellStyle name="Normal 24 4" xfId="15917" xr:uid="{4839D79F-5D12-4650-BDEF-86F7B977334D}"/>
    <cellStyle name="Normal 24 4 2" xfId="15918" xr:uid="{6340D407-27F5-4382-B20E-0BC6CD927AA1}"/>
    <cellStyle name="Normal 24 5" xfId="15919" xr:uid="{40D709EF-B6F1-4A14-802E-FA65D5C11936}"/>
    <cellStyle name="Normal 24 6" xfId="15920" xr:uid="{AF3C9FF1-F396-4882-9015-8EFAA1616B28}"/>
    <cellStyle name="Normal 24 6 2" xfId="30816" xr:uid="{19447C39-4E44-426B-B5A9-7AA3BCA9AECF}"/>
    <cellStyle name="Normal 24 7" xfId="15921" xr:uid="{547C2FB4-143E-48F7-90AF-A31ADD8897B9}"/>
    <cellStyle name="Normal 24 7 2" xfId="30817" xr:uid="{1ED978F1-EC01-414E-B149-D7F792888360}"/>
    <cellStyle name="Normal 24_0210 Dunseith MRP submitted" xfId="15922" xr:uid="{CDAF9F69-CC89-4EAB-89FE-7C297E915C51}"/>
    <cellStyle name="Normal 240" xfId="15923" xr:uid="{8BEB8A7A-7B5F-4C1F-A499-BA0E159CEC76}"/>
    <cellStyle name="Normal 240 2" xfId="15924" xr:uid="{25BD02E4-D006-4E31-9E37-CDEBE6EB5B0B}"/>
    <cellStyle name="Normal 241" xfId="15925" xr:uid="{6E5E215B-2E64-400A-BF65-FED4856747CA}"/>
    <cellStyle name="Normal 241 2" xfId="15926" xr:uid="{3A9A0E7D-ECD4-4E5A-94F1-D30CAB1E0235}"/>
    <cellStyle name="Normal 242" xfId="15927" xr:uid="{8A8B8643-9C4C-46B9-B89A-BD1454522F74}"/>
    <cellStyle name="Normal 242 2" xfId="15928" xr:uid="{18D402EB-FFBD-4460-AFC5-3B7E44911072}"/>
    <cellStyle name="Normal 243" xfId="15929" xr:uid="{AFCF6940-43E3-419B-B45D-7028475946D3}"/>
    <cellStyle name="Normal 244" xfId="15930" xr:uid="{368700E0-B9B3-481B-95F3-408D6A82F0C3}"/>
    <cellStyle name="Normal 245" xfId="15931" xr:uid="{820E0390-94EF-4C1F-9C2A-5F6520249D42}"/>
    <cellStyle name="Normal 246" xfId="15932" xr:uid="{49A597F6-CFF6-47C0-B80B-D6E084332FF9}"/>
    <cellStyle name="Normal 247" xfId="15933" xr:uid="{C048FEB6-F873-466C-932C-7F08C418B8CD}"/>
    <cellStyle name="Normal 248" xfId="15934" xr:uid="{4444151C-50C2-47E0-B060-D99E53E08B37}"/>
    <cellStyle name="Normal 249" xfId="15935" xr:uid="{191023E2-7A05-448A-807B-99761C58235F}"/>
    <cellStyle name="Normal 25" xfId="15936" xr:uid="{9AC770DE-1C2D-4ADA-A0EC-1FA0B1F81FE4}"/>
    <cellStyle name="Normal 25 2" xfId="15937" xr:uid="{9C8D0B4D-D1AB-4397-8D1E-5B3286D6BDEB}"/>
    <cellStyle name="Normal 25 2 2" xfId="15938" xr:uid="{8742329A-6CCC-4C8E-A13A-18E0AEE04538}"/>
    <cellStyle name="Normal 25 2 2 2" xfId="15939" xr:uid="{FE05965F-68FD-46EE-8413-C835AECDEF74}"/>
    <cellStyle name="Normal 25 2 2 2 2" xfId="30818" xr:uid="{8AD65271-3078-48E7-B393-2583FE5C1705}"/>
    <cellStyle name="Normal 25 2 3" xfId="15940" xr:uid="{6FED038C-C3B6-4E8A-A4DC-2C42A2C96629}"/>
    <cellStyle name="Normal 25 3" xfId="15941" xr:uid="{0059E366-F332-4C35-B1CE-17E5051C8150}"/>
    <cellStyle name="Normal 25 3 2" xfId="15942" xr:uid="{B0AC0041-8352-4BAC-BD03-53CA0908CA6F}"/>
    <cellStyle name="Normal 25 4" xfId="15943" xr:uid="{38E5A2C0-4639-4E7D-BAF5-3A4380393A12}"/>
    <cellStyle name="Normal 25 4 2" xfId="15944" xr:uid="{74F6E65A-7FEA-40E3-9FFB-2E33BF72389A}"/>
    <cellStyle name="Normal 25 4 3" xfId="30819" xr:uid="{7DBCEAE6-9AD9-4D81-A0D0-27272FA856C2}"/>
    <cellStyle name="Normal 25 5" xfId="15945" xr:uid="{A60BFEEE-006D-4545-9994-EEC73281BD29}"/>
    <cellStyle name="Normal 25 5 2" xfId="30820" xr:uid="{094A601A-6A4E-4DAC-9559-C29756286BBF}"/>
    <cellStyle name="Normal 25 6" xfId="15946" xr:uid="{A28D420F-73D3-4244-A7B6-002E48D62F50}"/>
    <cellStyle name="Normal 25 6 2" xfId="30821" xr:uid="{B1AD4E7C-9057-4972-9FFF-3588162ABC5A}"/>
    <cellStyle name="Normal 25_0811 Singapore MRP" xfId="15947" xr:uid="{18469B1C-DA63-4B55-BC1E-8670A76A6623}"/>
    <cellStyle name="Normal 250" xfId="15948" xr:uid="{7D86BBA2-34D5-4A8C-9698-0159AFCB7448}"/>
    <cellStyle name="Normal 251" xfId="15949" xr:uid="{EA52D00A-18D3-4A4B-8C9C-7AC603F1791C}"/>
    <cellStyle name="Normal 252" xfId="15950" xr:uid="{2C6B4E7C-1F25-4FB7-927E-126C218A7C0F}"/>
    <cellStyle name="Normal 253" xfId="15951" xr:uid="{B9F2A9FA-8E3E-4ECA-BDA3-68562E72FAE9}"/>
    <cellStyle name="Normal 254" xfId="15952" xr:uid="{971D2AE3-555F-4843-82E7-AADBCB2CBBF5}"/>
    <cellStyle name="Normal 255" xfId="15953" xr:uid="{94BF251B-0CE7-4561-BC4A-A3B0D068DD52}"/>
    <cellStyle name="Normal 256" xfId="15954" xr:uid="{E080215E-DD5E-4BDA-8062-6928AFA1334A}"/>
    <cellStyle name="Normal 257" xfId="15955" xr:uid="{0C71C505-232B-4FF8-943A-1402AC2422F5}"/>
    <cellStyle name="Normal 258" xfId="15956" xr:uid="{BD797E87-2BA8-40F2-8BCF-4FB91E47A6A1}"/>
    <cellStyle name="Normal 259" xfId="15957" xr:uid="{A6DE7A2C-84F5-41ED-A183-EDCA8F2B8AD3}"/>
    <cellStyle name="Normal 26" xfId="15958" xr:uid="{EB229D3E-6A6F-4A59-829A-E23B289A5142}"/>
    <cellStyle name="Normal 26 2" xfId="15959" xr:uid="{0F01ABF2-5E63-400B-A056-D1CAF2DE3DC3}"/>
    <cellStyle name="Normal 26 2 2" xfId="15960" xr:uid="{591F2EAE-AA30-45D2-B62C-6C72F9E0F361}"/>
    <cellStyle name="Normal 26 2 2 2" xfId="15961" xr:uid="{DAA605EA-80EA-4942-AE3F-0614D0BF3EF4}"/>
    <cellStyle name="Normal 26 2 2 2 2" xfId="15962" xr:uid="{870BC264-82F4-40ED-848A-3086B4F81F2E}"/>
    <cellStyle name="Normal 26 2 2 2 2 2" xfId="30825" xr:uid="{C79C03A7-C7AE-4F3F-9F9C-32AA1A09825F}"/>
    <cellStyle name="Normal 26 2 2 2 3" xfId="30824" xr:uid="{DD0269C5-0F71-4EDB-A894-A931C0A76AAB}"/>
    <cellStyle name="Normal 26 2 2 3" xfId="15963" xr:uid="{5782CB23-C520-4C30-AD89-A09D384FD927}"/>
    <cellStyle name="Normal 26 2 2 3 2" xfId="15964" xr:uid="{E8B128BA-2343-460B-9352-3566ED191180}"/>
    <cellStyle name="Normal 26 2 2 3 2 2" xfId="30827" xr:uid="{D39FD0AE-3AD8-4DAE-A316-77E5001A8B37}"/>
    <cellStyle name="Normal 26 2 2 3 3" xfId="30826" xr:uid="{BB7B81DE-B999-478D-AE8E-57B27540855B}"/>
    <cellStyle name="Normal 26 2 2 4" xfId="15965" xr:uid="{EB31F9FC-7724-4A89-96A6-47107F498E72}"/>
    <cellStyle name="Normal 26 2 2 4 2" xfId="30828" xr:uid="{145AB022-02B7-430B-8B95-513762FF7ACE}"/>
    <cellStyle name="Normal 26 2 2 5" xfId="30823" xr:uid="{B3156F80-9FFE-49E0-91C1-8C2383A4C344}"/>
    <cellStyle name="Normal 26 2 3" xfId="15966" xr:uid="{5DBA879D-5581-4B15-B09B-B45299F4D08F}"/>
    <cellStyle name="Normal 26 2 3 2" xfId="15967" xr:uid="{EAD4C2EC-19B0-4288-AD9D-8A9B4F0E7378}"/>
    <cellStyle name="Normal 26 2 3 2 2" xfId="30830" xr:uid="{C1FD6EF9-A1D8-4E94-A688-2FDD3BAB65D9}"/>
    <cellStyle name="Normal 26 2 3 3" xfId="30829" xr:uid="{BC79FF54-5022-49E6-846D-B25B9D9D4E2D}"/>
    <cellStyle name="Normal 26 2 4" xfId="15968" xr:uid="{14440AEE-C457-40E2-9DB5-E54AA47FEDA8}"/>
    <cellStyle name="Normal 26 2 4 2" xfId="15969" xr:uid="{AFA67272-C4A2-4FE1-8E0B-9F58441DD972}"/>
    <cellStyle name="Normal 26 2 4 2 2" xfId="30832" xr:uid="{3E189149-2EEA-410D-9653-239148B6C7C0}"/>
    <cellStyle name="Normal 26 2 4 3" xfId="30831" xr:uid="{40644890-28A1-4D7E-B3F9-C56ADAC30E4D}"/>
    <cellStyle name="Normal 26 2 5" xfId="15970" xr:uid="{F01749FE-53F2-45F0-88A6-09D36E569958}"/>
    <cellStyle name="Normal 26 2 5 2" xfId="30833" xr:uid="{BF3B44A6-1975-4D80-93DA-DE870AE65DCE}"/>
    <cellStyle name="Normal 26 2 6" xfId="30822" xr:uid="{4882B3D9-37CB-436C-91C3-313DB0C7D260}"/>
    <cellStyle name="Normal 26 3" xfId="15971" xr:uid="{8268E047-8968-4981-9E0B-A1E1BC871681}"/>
    <cellStyle name="Normal 26 3 2" xfId="15972" xr:uid="{F9904598-1E39-4292-B77E-5F04B9E125D4}"/>
    <cellStyle name="Normal 26 3 2 2" xfId="15973" xr:uid="{9C6E9764-C1A7-4939-8406-466F8511716A}"/>
    <cellStyle name="Normal 26 3 2 2 2" xfId="30836" xr:uid="{832B1F21-EF1B-410D-A2AD-5B765CAD00EB}"/>
    <cellStyle name="Normal 26 3 2 3" xfId="30835" xr:uid="{B4818C7E-897A-4F2B-BA7C-39C64B3E3986}"/>
    <cellStyle name="Normal 26 3 3" xfId="15974" xr:uid="{21FE2E17-DFC7-4F59-B8F2-611744481394}"/>
    <cellStyle name="Normal 26 3 3 2" xfId="15975" xr:uid="{EB997825-534D-4170-8039-D66115216050}"/>
    <cellStyle name="Normal 26 3 3 2 2" xfId="30838" xr:uid="{50C3CF74-0B9D-460F-96CD-19EA28AACCC0}"/>
    <cellStyle name="Normal 26 3 3 3" xfId="30837" xr:uid="{6E38E0A4-806E-4F1D-B503-FBD080E8B9A0}"/>
    <cellStyle name="Normal 26 3 4" xfId="15976" xr:uid="{845D4891-2A67-4F6E-9E9B-843FC49814AA}"/>
    <cellStyle name="Normal 26 3 4 2" xfId="30839" xr:uid="{D53D155E-08D0-4729-92F4-4D6B05DF07B3}"/>
    <cellStyle name="Normal 26 3 5" xfId="30834" xr:uid="{6BD8FFDD-8CE9-4ECD-9F17-07EE6303725B}"/>
    <cellStyle name="Normal 26 4" xfId="15977" xr:uid="{E6B221A8-C0BD-4B32-90BC-C54625A48ADE}"/>
    <cellStyle name="Normal 26 4 2" xfId="15978" xr:uid="{71FB7C96-9158-43ED-A0BB-2FEAD00ED480}"/>
    <cellStyle name="Normal 26 4 2 2" xfId="30841" xr:uid="{5753E572-6C21-4E79-BC91-161A31BFABC9}"/>
    <cellStyle name="Normal 26 4 3" xfId="30840" xr:uid="{B9B583B8-C2F3-4E9C-9E4B-94F66D896712}"/>
    <cellStyle name="Normal 26 5" xfId="15979" xr:uid="{E0A483B1-990A-43EF-AB5A-EE13D7BDB83D}"/>
    <cellStyle name="Normal 26 5 2" xfId="15980" xr:uid="{8F82862C-1B3F-4F28-ADE9-03061A0D12D3}"/>
    <cellStyle name="Normal 26 5 2 2" xfId="30843" xr:uid="{A2086D39-B78F-4509-A77A-3920DC0100B9}"/>
    <cellStyle name="Normal 26 5 3" xfId="30842" xr:uid="{84E72FD2-6C9E-4285-A146-8156A1080668}"/>
    <cellStyle name="Normal 26 6" xfId="15981" xr:uid="{D0112F6E-B633-41DD-9BAB-4F391D98B31C}"/>
    <cellStyle name="Normal 260" xfId="15982" xr:uid="{5A7420B0-5B5A-43FC-A1C3-20BD1DFC8E73}"/>
    <cellStyle name="Normal 261" xfId="15983" xr:uid="{600D42ED-A797-4E60-9206-44680A49843B}"/>
    <cellStyle name="Normal 262" xfId="15984" xr:uid="{272FC14D-9E29-45E5-9C55-CFBA3CD9DFC3}"/>
    <cellStyle name="Normal 263" xfId="15985" xr:uid="{1149111F-A834-42DB-A9E1-81B49B6A474A}"/>
    <cellStyle name="Normal 264" xfId="15986" xr:uid="{61963E85-6541-4EA5-AC49-4A56CF63B9D9}"/>
    <cellStyle name="Normal 265" xfId="15987" xr:uid="{A55665D0-99EA-4CBA-A41E-D30C84E464B5}"/>
    <cellStyle name="Normal 266" xfId="15988" xr:uid="{BC681961-1611-4501-86C9-1CE34A0DF002}"/>
    <cellStyle name="Normal 267" xfId="15989" xr:uid="{2DDB2869-1C5C-43BD-B7D7-C3DD2030E2B7}"/>
    <cellStyle name="Normal 268" xfId="15990" xr:uid="{4BB3AF52-AC6F-43B1-BC4A-713562EB5863}"/>
    <cellStyle name="Normal 269" xfId="15991" xr:uid="{A21F5168-2EDC-4A8E-877D-31CDA3A17C55}"/>
    <cellStyle name="Normal 27" xfId="15992" xr:uid="{5BD9304B-D6F6-4D52-8816-5FE7472A10F9}"/>
    <cellStyle name="Normal 27 2" xfId="15993" xr:uid="{17786BCB-A70B-4294-A387-4CECC08FF393}"/>
    <cellStyle name="Normal 27 2 2" xfId="15994" xr:uid="{1AF6CD50-5077-4E1F-AFBF-09AF16F9D81F}"/>
    <cellStyle name="Normal 27 2 2 2" xfId="15995" xr:uid="{06325D43-53CE-4AFE-B272-9DB63DB46F13}"/>
    <cellStyle name="Normal 27 2 2 2 2" xfId="15996" xr:uid="{46623FFC-75DE-4602-920F-7D4FA855C046}"/>
    <cellStyle name="Normal 27 2 2 2 2 2" xfId="30847" xr:uid="{3917D3BD-875E-43CF-B119-02C9A6C609B3}"/>
    <cellStyle name="Normal 27 2 2 2 3" xfId="30846" xr:uid="{0AE2AFB8-BF73-471D-ADE5-0EB038B720CB}"/>
    <cellStyle name="Normal 27 2 2 3" xfId="15997" xr:uid="{F95A29BE-C93E-4FC5-B0A7-0BC9F6AF5D79}"/>
    <cellStyle name="Normal 27 2 2 3 2" xfId="15998" xr:uid="{07C979B7-F67C-4F31-9D29-A8B4689A5CC0}"/>
    <cellStyle name="Normal 27 2 2 3 2 2" xfId="30849" xr:uid="{2EBBB439-2856-4C14-95AB-151F5A02E073}"/>
    <cellStyle name="Normal 27 2 2 3 3" xfId="30848" xr:uid="{3809EEC5-1737-49FF-A963-6D0A1786B436}"/>
    <cellStyle name="Normal 27 2 2 4" xfId="15999" xr:uid="{6598B7E1-47D8-46B3-A49D-CA1A2C25A78E}"/>
    <cellStyle name="Normal 27 2 2 4 2" xfId="30850" xr:uid="{71B5B3D3-6C6D-47A3-956C-34A591ECC523}"/>
    <cellStyle name="Normal 27 2 2 5" xfId="30845" xr:uid="{F6D694D4-263D-4CF2-900A-DECFC365A986}"/>
    <cellStyle name="Normal 27 2 3" xfId="16000" xr:uid="{1DE1B2C5-DB52-480E-8C43-F2E134BD3307}"/>
    <cellStyle name="Normal 27 2 3 2" xfId="16001" xr:uid="{9F2D7AA6-FA59-4A6C-86BE-08F768113DE7}"/>
    <cellStyle name="Normal 27 2 3 2 2" xfId="30852" xr:uid="{EC28CD59-8F05-4F5C-8699-8C678AC33D36}"/>
    <cellStyle name="Normal 27 2 3 3" xfId="30851" xr:uid="{6CEB9525-411A-4FF9-BE90-7DA4BC48B5FC}"/>
    <cellStyle name="Normal 27 2 4" xfId="16002" xr:uid="{358CCCDA-A11A-4235-B214-AAD4C9632009}"/>
    <cellStyle name="Normal 27 2 4 2" xfId="16003" xr:uid="{145D8F5F-995A-478E-AA0C-D8CFAE158C04}"/>
    <cellStyle name="Normal 27 2 4 2 2" xfId="30854" xr:uid="{942038F2-C5F2-4BE3-8F67-B5F9010968C5}"/>
    <cellStyle name="Normal 27 2 4 3" xfId="30853" xr:uid="{150688BE-A0C2-4D53-9151-7AD21FBBCD7D}"/>
    <cellStyle name="Normal 27 2 5" xfId="16004" xr:uid="{2B035AB7-C67F-4364-9675-B4D1BE315458}"/>
    <cellStyle name="Normal 27 2 5 2" xfId="30855" xr:uid="{2B889061-9865-4ECB-9DA1-8F6B39359EBC}"/>
    <cellStyle name="Normal 27 2 6" xfId="30844" xr:uid="{501B905E-B1DE-44C9-AB4F-E8353171BF22}"/>
    <cellStyle name="Normal 27 3" xfId="16005" xr:uid="{018D8809-9388-4F45-9BE0-5385A106E1A0}"/>
    <cellStyle name="Normal 27 3 2" xfId="16006" xr:uid="{C51B16E6-3ABE-493D-BE38-B97633FC0342}"/>
    <cellStyle name="Normal 27 3 2 2" xfId="16007" xr:uid="{DBAB59A1-AA5A-4B87-8A00-82B652E5BCAB}"/>
    <cellStyle name="Normal 27 3 2 2 2" xfId="30858" xr:uid="{F14BFE2B-7409-4C07-B8A1-874323C62E7F}"/>
    <cellStyle name="Normal 27 3 2 3" xfId="30857" xr:uid="{87E95188-8B6E-4222-9D1E-ECD390CFE360}"/>
    <cellStyle name="Normal 27 3 3" xfId="16008" xr:uid="{9BF3CD5C-0E0A-422F-9693-3D1E62816821}"/>
    <cellStyle name="Normal 27 3 3 2" xfId="16009" xr:uid="{B3FF9DDE-E4CC-4810-A01B-9ADDFE0A766C}"/>
    <cellStyle name="Normal 27 3 3 2 2" xfId="30860" xr:uid="{FBB92C04-E254-4308-B8A0-CC5929C803CC}"/>
    <cellStyle name="Normal 27 3 3 3" xfId="30859" xr:uid="{451D1AEB-9187-49F4-B22A-A7753A87F2D5}"/>
    <cellStyle name="Normal 27 3 4" xfId="16010" xr:uid="{94E12159-6985-487B-90C0-84806E2D2BE9}"/>
    <cellStyle name="Normal 27 3 4 2" xfId="30861" xr:uid="{2F20896A-71A7-4158-9B59-E8C965261004}"/>
    <cellStyle name="Normal 27 3 5" xfId="30856" xr:uid="{97B28174-9F96-42FE-9CCF-645CEC968426}"/>
    <cellStyle name="Normal 27 4" xfId="16011" xr:uid="{D2575D57-8877-48AD-8EBA-252F12F87BE3}"/>
    <cellStyle name="Normal 27 4 2" xfId="16012" xr:uid="{F2930EB1-8703-4687-BEF7-82E611F39225}"/>
    <cellStyle name="Normal 27 4 2 2" xfId="30863" xr:uid="{D3E527E3-DB21-407A-9369-1CB5853617B3}"/>
    <cellStyle name="Normal 27 4 3" xfId="30862" xr:uid="{D5586381-736F-4771-B031-FD4DA1E7F303}"/>
    <cellStyle name="Normal 27 5" xfId="16013" xr:uid="{5B08F5C8-EDD8-402F-ABE0-4022624DC773}"/>
    <cellStyle name="Normal 27 5 2" xfId="16014" xr:uid="{C7E84EE3-4598-40E0-B941-D562071D6A82}"/>
    <cellStyle name="Normal 27 5 2 2" xfId="30865" xr:uid="{D64BC2A5-F614-4F99-95CA-D33CA6034BCB}"/>
    <cellStyle name="Normal 27 5 3" xfId="30864" xr:uid="{FCE7FA3C-3548-4255-B66C-F627D4C1E9C5}"/>
    <cellStyle name="Normal 27 6" xfId="16015" xr:uid="{7D9C8DD7-8E25-4CD5-902E-D8C265D6960C}"/>
    <cellStyle name="Normal 270" xfId="16016" xr:uid="{E238D761-2E30-4E7E-8D81-87985B29766E}"/>
    <cellStyle name="Normal 271" xfId="16017" xr:uid="{5CBD6DCF-7E39-4769-A30A-A6128A291120}"/>
    <cellStyle name="Normal 272" xfId="16018" xr:uid="{44B686D7-802C-46BB-8C05-EECF4FBB2EAE}"/>
    <cellStyle name="Normal 273" xfId="16019" xr:uid="{B26435F1-03A1-4235-A45D-F694A21605BF}"/>
    <cellStyle name="Normal 274" xfId="16020" xr:uid="{81220DE9-FD68-4EC4-AC87-3E55AEC26F7E}"/>
    <cellStyle name="Normal 275" xfId="16021" xr:uid="{44E44941-20CF-4B74-8797-767B802AE7C4}"/>
    <cellStyle name="Normal 276" xfId="16022" xr:uid="{B6C99129-2359-4882-81EE-C3180A3BF61E}"/>
    <cellStyle name="Normal 277" xfId="16023" xr:uid="{90D3E413-B615-4656-91F0-A959078D5737}"/>
    <cellStyle name="Normal 278" xfId="16024" xr:uid="{7B7D3BDC-5807-4649-AAAE-093D6DE9D64B}"/>
    <cellStyle name="Normal 279" xfId="16025" xr:uid="{6FB39201-6B91-4B43-9786-67EEB3754500}"/>
    <cellStyle name="Normal 28" xfId="16026" xr:uid="{343193AA-5838-4204-91F4-6AE6FC3A4C81}"/>
    <cellStyle name="Normal 28 2" xfId="16027" xr:uid="{6A880CB5-0CE2-4D77-B343-F5876D2FEF51}"/>
    <cellStyle name="Normal 28 2 2" xfId="16028" xr:uid="{259B1C90-1BF4-41E5-AFE4-EA6C75DEB3C8}"/>
    <cellStyle name="Normal 28 2 2 2" xfId="16029" xr:uid="{2543B23D-525E-4B04-9221-45D2A705FBC5}"/>
    <cellStyle name="Normal 28 2 2 2 2" xfId="30869" xr:uid="{75A2E615-BD1C-4A47-A6F6-53DC5AF62F95}"/>
    <cellStyle name="Normal 28 2 2 3" xfId="30868" xr:uid="{A51DD1EC-090F-4141-86AE-AC449A167E5D}"/>
    <cellStyle name="Normal 28 2 3" xfId="16030" xr:uid="{2272BE03-2CA2-4629-A052-D0D01B27DD5A}"/>
    <cellStyle name="Normal 28 2 3 2" xfId="16031" xr:uid="{DD21F6C9-FD87-4123-81EB-385C5C1FAAFC}"/>
    <cellStyle name="Normal 28 2 3 2 2" xfId="30871" xr:uid="{86E3821F-80DF-484B-8A50-A41168075BBE}"/>
    <cellStyle name="Normal 28 2 3 3" xfId="30870" xr:uid="{78873174-9CFD-4AB9-A156-5CCA20E082BD}"/>
    <cellStyle name="Normal 28 2 4" xfId="16032" xr:uid="{BC228156-1372-4B7A-A1A2-DA0F5F169607}"/>
    <cellStyle name="Normal 28 2 4 2" xfId="30872" xr:uid="{41672D9D-5231-4631-8B65-5878C024B186}"/>
    <cellStyle name="Normal 28 2 5" xfId="30867" xr:uid="{A98D9755-3FC0-46C9-A1FE-F0C038651606}"/>
    <cellStyle name="Normal 28 3" xfId="16033" xr:uid="{CA1CCCEE-A4F0-41F7-8DDD-82CD6EB5EA35}"/>
    <cellStyle name="Normal 28 3 2" xfId="16034" xr:uid="{AA63F0BE-0B96-45E3-AF7D-EFFC9397FA01}"/>
    <cellStyle name="Normal 28 3 2 2" xfId="30874" xr:uid="{56762805-7F27-42DB-8B3D-CBD5AFB728B4}"/>
    <cellStyle name="Normal 28 3 3" xfId="16035" xr:uid="{8824A435-A5F5-4CC3-B4F5-50D713845EA6}"/>
    <cellStyle name="Normal 28 3 3 2" xfId="30875" xr:uid="{22E0B41C-01E6-45A1-8B41-FFFB81B00861}"/>
    <cellStyle name="Normal 28 3 4" xfId="16036" xr:uid="{8A0D2708-AC08-4C3A-AA7F-2619EC088079}"/>
    <cellStyle name="Normal 28 3 5" xfId="30873" xr:uid="{2E585870-17B0-409C-87B6-19C26C518D03}"/>
    <cellStyle name="Normal 28 4" xfId="16037" xr:uid="{7707B8DB-98E9-497E-BD83-BEAD64972FDE}"/>
    <cellStyle name="Normal 28 4 2" xfId="16038" xr:uid="{C8681160-5518-4695-A978-0BCA4B481D36}"/>
    <cellStyle name="Normal 28 4 2 2" xfId="30877" xr:uid="{90818CD5-4FC4-4323-90A2-63F5012B3A3D}"/>
    <cellStyle name="Normal 28 4 3" xfId="30876" xr:uid="{9CCD5E12-849D-4B41-A1B6-E8C80ED020BD}"/>
    <cellStyle name="Normal 28 5" xfId="16039" xr:uid="{1D5A1AF0-88D0-48F4-93EB-C6CE3C125611}"/>
    <cellStyle name="Normal 28 5 2" xfId="30878" xr:uid="{AC122B56-C60F-40C7-AA1E-9FB83C063140}"/>
    <cellStyle name="Normal 28 6" xfId="16040" xr:uid="{8898F72E-A419-46F2-971C-D6D5542B3183}"/>
    <cellStyle name="Normal 28 6 2" xfId="30879" xr:uid="{89D9E122-6701-4496-A746-C02AB772A932}"/>
    <cellStyle name="Normal 28 7" xfId="30866" xr:uid="{63EAAC03-BE46-4923-8756-E70B19DF3F37}"/>
    <cellStyle name="Normal 28_Balanced Score Card tabs" xfId="16041" xr:uid="{B86F5CB0-89E6-49B1-AF58-4C67D5F3552A}"/>
    <cellStyle name="Normal 280" xfId="16042" xr:uid="{65AB5FAA-CECA-4161-96BA-5DBEA914BAC8}"/>
    <cellStyle name="Normal 281" xfId="16043" xr:uid="{3156F89A-9666-4E7F-9BC2-36DF7F43D768}"/>
    <cellStyle name="Normal 282" xfId="16044" xr:uid="{1BEA17DE-EC5E-414A-A067-0FC43390F6A9}"/>
    <cellStyle name="Normal 283" xfId="16045" xr:uid="{A078445F-F17B-47E1-8E50-1C1C01C6122E}"/>
    <cellStyle name="Normal 284" xfId="16046" xr:uid="{0CAF5F22-5974-491D-8BD0-9F60D692BADD}"/>
    <cellStyle name="Normal 285" xfId="16047" xr:uid="{07A1E0D8-2B7D-4681-B22D-A2D6E71097D4}"/>
    <cellStyle name="Normal 286" xfId="16048" xr:uid="{FBCE837C-7940-4847-8EDC-ED451BF2A55D}"/>
    <cellStyle name="Normal 287" xfId="16049" xr:uid="{00575D3D-BB93-420B-9F17-FF35EC7044B5}"/>
    <cellStyle name="Normal 288" xfId="16050" xr:uid="{18BA2812-75C9-4F90-B437-FEBBB4BFEB46}"/>
    <cellStyle name="Normal 289" xfId="16051" xr:uid="{F9FA664D-05DD-4471-A2B7-27C1DCC56BD3}"/>
    <cellStyle name="Normal 29" xfId="16052" xr:uid="{015DEB52-DC7C-46F9-8051-D87E1F54E830}"/>
    <cellStyle name="Normal 29 2" xfId="16053" xr:uid="{9F82BAE7-9196-4077-9A10-3255E4321F5E}"/>
    <cellStyle name="Normal 29 2 2" xfId="16054" xr:uid="{CD74BD11-1373-4775-A9CF-4A11ED4D6FC3}"/>
    <cellStyle name="Normal 29 2 2 2" xfId="16055" xr:uid="{BDB6D4B5-5086-4157-B937-FB33F91FBFA7}"/>
    <cellStyle name="Normal 29 2 2 2 2" xfId="30882" xr:uid="{2D2CB5D4-522F-4BAC-90A9-F5525EB71053}"/>
    <cellStyle name="Normal 29 2 2 3" xfId="16056" xr:uid="{7F79FEFE-6BFD-4996-89E9-F13934F448B0}"/>
    <cellStyle name="Normal 29 2 2 4" xfId="30881" xr:uid="{66A73D4A-74B1-4193-AEFD-E6AA4DA5D1FF}"/>
    <cellStyle name="Normal 29 2 3" xfId="16057" xr:uid="{A50BC9C4-BF39-4496-A113-5016E958FC51}"/>
    <cellStyle name="Normal 29 2 3 2" xfId="16058" xr:uid="{27C63E3E-BD47-4F56-8894-93E4F5EEFC19}"/>
    <cellStyle name="Normal 29 2 3 2 2" xfId="30884" xr:uid="{3C4459AD-5E3B-41D6-9983-30E1EC513731}"/>
    <cellStyle name="Normal 29 2 3 3" xfId="30883" xr:uid="{F1A372C7-CCB4-4681-8E7F-DD4173EB7B0C}"/>
    <cellStyle name="Normal 29 2 4" xfId="30880" xr:uid="{615E441C-17C9-4D6B-8BBE-7514C14C37DA}"/>
    <cellStyle name="Normal 29 3" xfId="16059" xr:uid="{4C76B46E-CE77-40C5-A168-3EB78F316CB8}"/>
    <cellStyle name="Normal 29 3 2" xfId="16060" xr:uid="{066F071D-27FB-4709-A10B-7993A1223BA2}"/>
    <cellStyle name="Normal 29 3 2 2" xfId="30886" xr:uid="{944719EF-EC64-4A56-A3D0-30CD23C442AD}"/>
    <cellStyle name="Normal 29 3 3" xfId="30885" xr:uid="{D24B655D-5768-4AC1-A919-4334305FF737}"/>
    <cellStyle name="Normal 29 4" xfId="16061" xr:uid="{19351D59-9FDB-4DC9-8C0D-724E4C7A04C7}"/>
    <cellStyle name="Normal 29 5" xfId="16062" xr:uid="{E1E5D704-1EED-452B-8AA8-44B698A0AD99}"/>
    <cellStyle name="Normal 29 5 2" xfId="30887" xr:uid="{31A6DD34-5EFC-4C88-9633-308F653B0814}"/>
    <cellStyle name="Normal 290" xfId="16063" xr:uid="{4C6C145B-3377-4F06-895D-2FEAE21B049F}"/>
    <cellStyle name="Normal 291" xfId="16064" xr:uid="{A7F8BEA0-6BE5-4C7A-BBD8-6C1541271236}"/>
    <cellStyle name="Normal 292" xfId="16065" xr:uid="{CEC58C16-A165-4EDE-A332-02F754EF9113}"/>
    <cellStyle name="Normal 293" xfId="16066" xr:uid="{A6648CD6-61F4-4F06-9F3A-A0D718BA88FB}"/>
    <cellStyle name="Normal 294" xfId="16067" xr:uid="{65FBC774-5BE1-474A-AC2D-3AAD2EE16BF3}"/>
    <cellStyle name="Normal 295" xfId="16068" xr:uid="{7AF22CD3-3C28-496C-9AC5-EE926BBD01C3}"/>
    <cellStyle name="Normal 296" xfId="16069" xr:uid="{E21B0926-5834-411A-8A1C-012A9541EB71}"/>
    <cellStyle name="Normal 297" xfId="16070" xr:uid="{BB5143F0-1244-49D2-B374-7FC9354132BE}"/>
    <cellStyle name="Normal 298" xfId="16071" xr:uid="{5F8223C6-7D69-45C2-ABF5-B5650FD32EB0}"/>
    <cellStyle name="Normal 299" xfId="16072" xr:uid="{C1D15EA6-CEA4-4513-A856-AE4223EDCBCB}"/>
    <cellStyle name="Normal 3" xfId="17" xr:uid="{00000000-0005-0000-0000-000011000000}"/>
    <cellStyle name="Normal 3 10 12 2" xfId="18" xr:uid="{00000000-0005-0000-0000-000012000000}"/>
    <cellStyle name="Normal 3 2" xfId="16074" xr:uid="{2396A380-1B3B-486D-9C2F-FAE3E43119D7}"/>
    <cellStyle name="Normal 3 2 2" xfId="16075" xr:uid="{13E8A7EB-862C-417B-92A6-52AF9CD9134A}"/>
    <cellStyle name="Normal 3 2 2 2" xfId="16076" xr:uid="{59ACA4BE-9140-40BE-BE4C-968F5ECBA422}"/>
    <cellStyle name="Normal 3 2 3" xfId="16077" xr:uid="{EF386DEA-9489-44BB-829D-F875C6542E86}"/>
    <cellStyle name="Normal 3 2 3 2" xfId="16078" xr:uid="{4F3C647E-B987-4E91-8B7A-CE87B5127B28}"/>
    <cellStyle name="Normal 3 2 3 3" xfId="16079" xr:uid="{5A960BF8-8730-4B5A-B3DC-DFCD75B7B106}"/>
    <cellStyle name="Normal 3 2 3 3 2" xfId="30889" xr:uid="{36F26D74-4D90-4884-9770-30D68F7B701E}"/>
    <cellStyle name="Normal 3 2 3 4" xfId="30888" xr:uid="{9AE520BD-CF9B-4B19-B9C5-86C02BCE670C}"/>
    <cellStyle name="Normal 3 2 4" xfId="16080" xr:uid="{D9DDC1AD-667B-49AF-8D18-5890C292A7B1}"/>
    <cellStyle name="Normal 3 2 4 2" xfId="30890" xr:uid="{DA756214-8150-479B-A008-B72AB0BE7B2F}"/>
    <cellStyle name="Normal 3 2 5" xfId="16081" xr:uid="{D8B46116-359E-4977-A91C-809031FEB441}"/>
    <cellStyle name="Normal 3 2 5 2" xfId="30891" xr:uid="{01357ECB-5F8E-452A-8037-865ADF49A044}"/>
    <cellStyle name="Normal 3 2 6" xfId="32303" xr:uid="{7B2A7FD0-263C-4BDC-B282-1789A12A5704}"/>
    <cellStyle name="Normal 3 3" xfId="16082" xr:uid="{443EFA1E-D9B7-4962-9501-5469A7E6921F}"/>
    <cellStyle name="Normal 3 3 2" xfId="16083" xr:uid="{52D87C88-15CE-4251-A15D-26FCBC3F9D49}"/>
    <cellStyle name="Normal 3 3 2 2" xfId="30893" xr:uid="{B86478A1-EE81-4AD8-8911-F2FA77F1F1E6}"/>
    <cellStyle name="Normal 3 3 3" xfId="16084" xr:uid="{D0034882-8B4A-4F1B-95AF-E22126944531}"/>
    <cellStyle name="Normal 3 3 4" xfId="16085" xr:uid="{DCCFA9DD-26F9-41F5-90BE-15FA5B68CA9D}"/>
    <cellStyle name="Normal 3 3 5" xfId="30892" xr:uid="{7E6C053F-7064-49C8-BC45-B56D4160C68F}"/>
    <cellStyle name="Normal 3 4" xfId="16086" xr:uid="{65032B13-9B96-42C8-BCED-D478500A690B}"/>
    <cellStyle name="Normal 3 4 2" xfId="30894" xr:uid="{49178081-BB73-467C-9F20-602A7D3F7E4E}"/>
    <cellStyle name="Normal 3 5" xfId="16087" xr:uid="{F3D99EF9-3BAE-4623-9CBF-9CE030FEECF3}"/>
    <cellStyle name="Normal 3 5 2" xfId="30895" xr:uid="{94886AF1-919E-43F5-A3E8-805C148EC94D}"/>
    <cellStyle name="Normal 3 6" xfId="27337" xr:uid="{EC3C503C-44BE-443B-8E89-9D6A8D14929A}"/>
    <cellStyle name="Normal 3 7" xfId="16073" xr:uid="{6BA67F85-E41E-4041-8974-554ADE1F958F}"/>
    <cellStyle name="Normal 3_134000 Vendor Prepayment _30 Sept'11" xfId="16088" xr:uid="{853010F0-61B8-4D5A-949C-12FA890B2C5C}"/>
    <cellStyle name="Normal 30" xfId="16089" xr:uid="{7D159F4B-6974-407D-9FDC-F71BD7F6EA67}"/>
    <cellStyle name="Normal 30 2" xfId="16090" xr:uid="{04CBA941-9B9F-404A-8115-85BCA085DFA5}"/>
    <cellStyle name="Normal 30 2 2" xfId="16091" xr:uid="{CE984472-313A-44F2-ABF6-2DE55C4C5359}"/>
    <cellStyle name="Normal 30 2 2 2" xfId="16092" xr:uid="{1ECFB09C-2591-40FC-8303-98F1DBF5BDE1}"/>
    <cellStyle name="Normal 30 2 2 2 2" xfId="30899" xr:uid="{D17D4272-24BD-404B-8791-3E00F354A8E9}"/>
    <cellStyle name="Normal 30 2 2 3" xfId="30898" xr:uid="{03300CA0-B348-4352-AD2C-3F0FE6BFDD92}"/>
    <cellStyle name="Normal 30 2 3" xfId="16093" xr:uid="{D272FA30-8D6F-4925-8412-66CB57B52E23}"/>
    <cellStyle name="Normal 30 2 3 2" xfId="30900" xr:uid="{4929B7ED-8EFA-4BB3-B4D0-0561111DDF3E}"/>
    <cellStyle name="Normal 30 2 4" xfId="30897" xr:uid="{6DEDD81B-7347-4083-AD5A-4271FD187F06}"/>
    <cellStyle name="Normal 30 3" xfId="16094" xr:uid="{2B3670AF-C118-40E9-8417-E065AEA7B281}"/>
    <cellStyle name="Normal 30 3 2" xfId="16095" xr:uid="{80530C22-9129-454A-9E41-75F5D3E7AAA3}"/>
    <cellStyle name="Normal 30 3 2 2" xfId="30902" xr:uid="{4EEFF712-E4C7-4C2E-B9F7-74D62DA989A4}"/>
    <cellStyle name="Normal 30 3 3" xfId="30901" xr:uid="{F14F577D-A4A7-4193-940E-2196AFAFD1A1}"/>
    <cellStyle name="Normal 30 4" xfId="16096" xr:uid="{1756E3E8-24EA-4AF8-81DC-4BE78518E154}"/>
    <cellStyle name="Normal 30 4 2" xfId="30903" xr:uid="{805821D8-3749-4524-9530-101E39762466}"/>
    <cellStyle name="Normal 30 5" xfId="16097" xr:uid="{A3914EA4-A548-4219-BF66-B26BD543141F}"/>
    <cellStyle name="Normal 30 5 2" xfId="30904" xr:uid="{83C4AD96-4AB9-43EE-9D8B-D32B719338FD}"/>
    <cellStyle name="Normal 30 6" xfId="30896" xr:uid="{732F3167-30DC-4C68-BC87-C3EA4A41F3BB}"/>
    <cellStyle name="Normal 300" xfId="16098" xr:uid="{52ACF723-1E28-4728-87D2-CFA28F111D31}"/>
    <cellStyle name="Normal 301" xfId="16099" xr:uid="{BAFD5386-BD49-414A-A978-B75C8E47B33D}"/>
    <cellStyle name="Normal 302" xfId="16100" xr:uid="{0156AD8F-4DAC-41D7-ADD7-371687D92F11}"/>
    <cellStyle name="Normal 303" xfId="16101" xr:uid="{F8105BC1-02DE-4C1C-B4DE-1EA9D2F7F63A}"/>
    <cellStyle name="Normal 304" xfId="16102" xr:uid="{16BC14C3-974F-4C46-B81A-1FDBF160EAC8}"/>
    <cellStyle name="Normal 305" xfId="16103" xr:uid="{BB0167A0-B472-4B1C-B5E1-16D1FC8421DB}"/>
    <cellStyle name="Normal 306" xfId="16104" xr:uid="{8FE5853D-D315-4D89-BE3F-4BBBE7D07FDC}"/>
    <cellStyle name="Normal 307" xfId="16105" xr:uid="{D5D3F8D8-C5DC-4FAE-8D09-563B038D9528}"/>
    <cellStyle name="Normal 308" xfId="16106" xr:uid="{831BB10D-7595-4CA7-9781-FDD1F0E1D848}"/>
    <cellStyle name="Normal 309" xfId="16107" xr:uid="{36EAB014-8E5C-4F61-941D-0FA21DBBCC6B}"/>
    <cellStyle name="Normal 31" xfId="16108" xr:uid="{437A8C1E-A9D5-480A-8444-A75855AACEBD}"/>
    <cellStyle name="Normal 31 2" xfId="16109" xr:uid="{A99933A4-C7E5-4756-9D47-E902F8D1656C}"/>
    <cellStyle name="Normal 31 2 2" xfId="16110" xr:uid="{492BCE45-3165-4451-9433-CA0EC468A7DA}"/>
    <cellStyle name="Normal 31 2 2 2" xfId="16111" xr:uid="{CB409C3B-FE64-4473-9A82-A696F4C11C07}"/>
    <cellStyle name="Normal 31 2 2 2 2" xfId="30908" xr:uid="{B013D1DC-AD0D-44D3-A589-6BD85178C656}"/>
    <cellStyle name="Normal 31 2 2 3" xfId="30907" xr:uid="{6D0C7F7C-086F-488F-81B7-82E83A886855}"/>
    <cellStyle name="Normal 31 2 3" xfId="16112" xr:uid="{3662D6CB-3D72-47EB-84B9-AC32F6137853}"/>
    <cellStyle name="Normal 31 2 3 2" xfId="30909" xr:uid="{B0FB112F-832F-459F-82DC-579618BA35D4}"/>
    <cellStyle name="Normal 31 2 4" xfId="30906" xr:uid="{DF1388DF-08B0-4F96-BA6E-90C1735046F6}"/>
    <cellStyle name="Normal 31 3" xfId="16113" xr:uid="{A9A471E1-B016-4395-9172-26F31BCC4E9B}"/>
    <cellStyle name="Normal 31 3 2" xfId="16114" xr:uid="{32995D9B-4663-4BEC-A938-551B415C4121}"/>
    <cellStyle name="Normal 31 3 2 2" xfId="30911" xr:uid="{A2DC1110-4885-45F7-91D0-5795D8C7E890}"/>
    <cellStyle name="Normal 31 3 3" xfId="30910" xr:uid="{AA7FC8A1-EA1F-4D2C-BC15-13592F4A0F6F}"/>
    <cellStyle name="Normal 31 4" xfId="16115" xr:uid="{7C766EF0-18D3-4ACA-8CB4-3E180274AF88}"/>
    <cellStyle name="Normal 31 4 2" xfId="30912" xr:uid="{D12B7837-1120-477C-AEE7-95C73B11CA89}"/>
    <cellStyle name="Normal 31 5" xfId="30905" xr:uid="{55C61F01-27E5-42AF-BABB-1385E836EF02}"/>
    <cellStyle name="Normal 310" xfId="16116" xr:uid="{C7323FCE-61F8-49D2-AB8D-3686BB02C095}"/>
    <cellStyle name="Normal 311" xfId="16117" xr:uid="{2FD0D53B-3A12-4B30-BD1C-885D92483189}"/>
    <cellStyle name="Normal 312" xfId="16118" xr:uid="{F52BD4F1-15EE-48AC-B435-E30957224B74}"/>
    <cellStyle name="Normal 313" xfId="16119" xr:uid="{F2EA4391-7C62-4000-A5F2-D56EE549A7D7}"/>
    <cellStyle name="Normal 314" xfId="16120" xr:uid="{37DEF5CB-2C41-464D-9F80-166489640A85}"/>
    <cellStyle name="Normal 315" xfId="16121" xr:uid="{768EA306-7D8F-4C9A-B6FA-82EAED8B304D}"/>
    <cellStyle name="Normal 316" xfId="16122" xr:uid="{A9434B40-7FBE-4026-AA14-60123F22A59E}"/>
    <cellStyle name="Normal 317" xfId="16123" xr:uid="{582D017B-185A-4D75-B3DF-AD5EF920FB86}"/>
    <cellStyle name="Normal 318" xfId="16124" xr:uid="{A462AC3E-B684-434E-92B0-24BAD3ADEAF4}"/>
    <cellStyle name="Normal 319" xfId="16125" xr:uid="{98DE7E01-9922-4CED-B256-C2CC5F35184E}"/>
    <cellStyle name="Normal 32" xfId="16126" xr:uid="{8513C9BD-DEC8-468E-A11C-16DA3A0CB5ED}"/>
    <cellStyle name="Normal 32 2" xfId="16127" xr:uid="{B72761EF-0170-4D8E-A21B-204E80F8A09A}"/>
    <cellStyle name="Normal 32 2 2" xfId="16128" xr:uid="{0A5CBD78-FA00-4483-8D85-1995E9AB00D0}"/>
    <cellStyle name="Normal 32 2 3" xfId="16129" xr:uid="{4B719374-7D91-4E7D-A360-448FA074B3B2}"/>
    <cellStyle name="Normal 32 2 3 2" xfId="30913" xr:uid="{D0B7FF03-596E-4137-9974-0EE4176D84B2}"/>
    <cellStyle name="Normal 32 3" xfId="16130" xr:uid="{A37E8F39-425A-4E57-AE48-0AFE652D9B77}"/>
    <cellStyle name="Normal 32 3 2" xfId="16131" xr:uid="{99E58628-DC2A-4EA9-8F87-C470674EB3A9}"/>
    <cellStyle name="Normal 32 3 2 2" xfId="30915" xr:uid="{F7F7D330-6F90-45DD-BA2C-F947D954E1F4}"/>
    <cellStyle name="Normal 32 3 3" xfId="30914" xr:uid="{DA7B0B11-E488-49B2-B264-2F8297E62E7B}"/>
    <cellStyle name="Normal 32 4" xfId="16132" xr:uid="{03A0DDE9-DF54-47FE-A33A-1579CE6C991A}"/>
    <cellStyle name="Normal 32 5" xfId="16133" xr:uid="{D0635347-6894-49CB-B832-02B17753E593}"/>
    <cellStyle name="Normal 32 5 2" xfId="30916" xr:uid="{D0E56289-640A-4CCB-B736-2432F669AAE8}"/>
    <cellStyle name="Normal 320" xfId="16134" xr:uid="{959BEC0F-39C7-4927-9A55-F6CB6EAC3887}"/>
    <cellStyle name="Normal 321" xfId="16135" xr:uid="{7C930A56-DC54-44F6-9CF2-F8AC68617B1C}"/>
    <cellStyle name="Normal 322" xfId="16136" xr:uid="{A573B718-151E-446F-9CCA-954CF4851014}"/>
    <cellStyle name="Normal 323" xfId="16137" xr:uid="{596D3865-2316-4413-8A88-51A1DA1D204F}"/>
    <cellStyle name="Normal 324" xfId="16138" xr:uid="{BC0D1BC4-1AE2-4E50-B3DA-5F53C47659E0}"/>
    <cellStyle name="Normal 325" xfId="16139" xr:uid="{63A07118-7E21-4533-8D98-AE947F52FF15}"/>
    <cellStyle name="Normal 326" xfId="16140" xr:uid="{B0A38B82-3EB5-480B-92D2-C25D676AD7CC}"/>
    <cellStyle name="Normal 327" xfId="16141" xr:uid="{4C1BE8E8-9B76-4F03-8267-05937C20E93B}"/>
    <cellStyle name="Normal 328" xfId="16142" xr:uid="{E4A7C4D8-A5AB-4C76-BEE5-D1065495C671}"/>
    <cellStyle name="Normal 329" xfId="16143" xr:uid="{F6264D71-F85E-4659-B9B4-8DD7CDA6DD30}"/>
    <cellStyle name="Normal 33" xfId="16144" xr:uid="{0E62AB46-4097-493A-B125-9B882FA12364}"/>
    <cellStyle name="Normal 33 10" xfId="16145" xr:uid="{FA1A69C8-D785-4C6D-A9FD-936FCF2062A9}"/>
    <cellStyle name="Normal 33 2" xfId="16146" xr:uid="{53802507-79CD-4D22-95FB-71F751A153B0}"/>
    <cellStyle name="Normal 33 2 2" xfId="16147" xr:uid="{8B47601D-F7AE-4C6B-AA27-AB62B78EB7C8}"/>
    <cellStyle name="Normal 33 2 2 2" xfId="16148" xr:uid="{A44FB9A7-1B6C-4D38-8279-F410EA7D4971}"/>
    <cellStyle name="Normal 33 2 2 2 2" xfId="16149" xr:uid="{9DA7B842-3FF4-4E0C-AFED-3BCEFBDBBF39}"/>
    <cellStyle name="Normal 33 2 2 2 3" xfId="16150" xr:uid="{EE2A6D5F-5A57-4DD9-8830-3A8924ABDB80}"/>
    <cellStyle name="Normal 33 2 2 3" xfId="16151" xr:uid="{98E5D5A8-7A14-49C1-B1BC-D2460C8BD267}"/>
    <cellStyle name="Normal 33 2 2 3 2" xfId="16152" xr:uid="{BFE0E031-3106-4278-A494-BA14B0F4BEC6}"/>
    <cellStyle name="Normal 33 2 2 4" xfId="16153" xr:uid="{9A9F7E39-20C2-4866-A0BC-3F9A08CAD1D2}"/>
    <cellStyle name="Normal 33 2 2 4 2" xfId="16154" xr:uid="{EA8B0BF9-335D-48FC-950D-C357C27EF930}"/>
    <cellStyle name="Normal 33 2 2 5" xfId="16155" xr:uid="{939D54EC-3E76-4BE1-9AA5-EDA6E80F27FE}"/>
    <cellStyle name="Normal 33 2 3" xfId="16156" xr:uid="{153D9104-3C56-4F8B-8609-A6D1DD36EA7B}"/>
    <cellStyle name="Normal 33 2 3 2" xfId="16157" xr:uid="{2077C34B-FF8D-49E1-BE72-87CB1DA320B7}"/>
    <cellStyle name="Normal 33 2 3 2 2" xfId="16158" xr:uid="{B6E370F6-5968-4E3D-8642-7684910A1C6E}"/>
    <cellStyle name="Normal 33 2 3 2 3" xfId="16159" xr:uid="{0D457114-37BC-45E8-B140-F1B411834D80}"/>
    <cellStyle name="Normal 33 2 3 3" xfId="16160" xr:uid="{16D709EB-86CD-4F59-AAAE-DC5144E76AC3}"/>
    <cellStyle name="Normal 33 2 3 3 2" xfId="16161" xr:uid="{7ABE8097-6A48-4F97-BB6C-365E50BC9ED6}"/>
    <cellStyle name="Normal 33 2 3 4" xfId="16162" xr:uid="{79EDF35D-BB71-4921-B2BE-C85C36E9F91F}"/>
    <cellStyle name="Normal 33 2 3 4 2" xfId="16163" xr:uid="{7364D423-68F8-42BF-A9A6-B346979D9B4B}"/>
    <cellStyle name="Normal 33 2 3 5" xfId="16164" xr:uid="{B84D08F5-EAA3-4C50-94D1-2E0BCCBA27CD}"/>
    <cellStyle name="Normal 33 2 4" xfId="16165" xr:uid="{5AB0AE70-FE77-4339-AB28-2C1A96BA04F8}"/>
    <cellStyle name="Normal 33 2 4 2" xfId="16166" xr:uid="{E222BD34-5023-48FB-9CEA-6460602BA273}"/>
    <cellStyle name="Normal 33 2 4 2 2" xfId="16167" xr:uid="{D4288EEF-4883-4F8D-9AE9-A2CFD79683CA}"/>
    <cellStyle name="Normal 33 2 4 2 3" xfId="16168" xr:uid="{0E59FD23-8CC9-4645-9FD4-1DD400C4F5C1}"/>
    <cellStyle name="Normal 33 2 4 3" xfId="16169" xr:uid="{925FC58F-1FE6-4FB2-A417-A6FFEB64643B}"/>
    <cellStyle name="Normal 33 2 4 3 2" xfId="16170" xr:uid="{9A306C4F-CA63-40D4-884E-CAF7B647C820}"/>
    <cellStyle name="Normal 33 2 4 4" xfId="16171" xr:uid="{C273877E-766B-4994-8B7B-4EC26E1234EF}"/>
    <cellStyle name="Normal 33 2 5" xfId="16172" xr:uid="{DDB3551C-7CBA-4067-A026-352304C2586B}"/>
    <cellStyle name="Normal 33 2 5 2" xfId="16173" xr:uid="{AD01BF93-490C-472E-BC2E-201F94E78920}"/>
    <cellStyle name="Normal 33 2 5 3" xfId="16174" xr:uid="{7243A595-F2F6-4C83-9748-5F720D6F80FF}"/>
    <cellStyle name="Normal 33 2 6" xfId="16175" xr:uid="{07DB3318-C601-4E5B-88C3-B7B5EA7FA52A}"/>
    <cellStyle name="Normal 33 2 6 2" xfId="16176" xr:uid="{ADA9D2CD-E48B-421A-8FD0-8D9226D6CC85}"/>
    <cellStyle name="Normal 33 2 7" xfId="16177" xr:uid="{25CC3817-E6A6-48D5-8F01-424F90DE2CA3}"/>
    <cellStyle name="Normal 33 2 7 2" xfId="16178" xr:uid="{AEB65C53-A70B-4B7A-B871-AFDF94A6F35C}"/>
    <cellStyle name="Normal 33 2 8" xfId="16179" xr:uid="{169F8007-C61B-4491-AEF4-957C459F904A}"/>
    <cellStyle name="Normal 33 2 9" xfId="16180" xr:uid="{04E205C7-65D3-4985-B93A-7DDACAA2E59B}"/>
    <cellStyle name="Normal 33 3" xfId="16181" xr:uid="{1BA7812A-A738-46F8-91AA-00917492C982}"/>
    <cellStyle name="Normal 33 3 2" xfId="16182" xr:uid="{06A55319-A543-43E9-9C3A-7760CBDCBFDC}"/>
    <cellStyle name="Normal 33 3 2 2" xfId="16183" xr:uid="{11A199A2-68F0-4A0A-B674-989C5755F35E}"/>
    <cellStyle name="Normal 33 3 2 3" xfId="16184" xr:uid="{D5C3D73B-2B0D-4CBF-8100-69D63ED6ADE7}"/>
    <cellStyle name="Normal 33 3 3" xfId="16185" xr:uid="{88547BD3-6A73-4237-B3AF-ECA83D37052A}"/>
    <cellStyle name="Normal 33 3 3 2" xfId="16186" xr:uid="{3E06EF43-117C-4440-B1FC-8E206F56F579}"/>
    <cellStyle name="Normal 33 3 4" xfId="16187" xr:uid="{CB8F2A3E-2490-4C9D-8272-6E0FFD0A5FEF}"/>
    <cellStyle name="Normal 33 3 4 2" xfId="16188" xr:uid="{58416F89-FF93-4D7C-8E36-090377256144}"/>
    <cellStyle name="Normal 33 3 5" xfId="16189" xr:uid="{999F25A6-451C-49C9-A210-6A343D59117C}"/>
    <cellStyle name="Normal 33 3 6" xfId="30917" xr:uid="{E9B99A63-B73F-4B01-8C1D-A53E1570085C}"/>
    <cellStyle name="Normal 33 4" xfId="16190" xr:uid="{A77CF818-6836-4506-A43F-74D65EC48FA9}"/>
    <cellStyle name="Normal 33 4 2" xfId="16191" xr:uid="{0CC9B5DB-53B3-42AD-B347-00B256C9222F}"/>
    <cellStyle name="Normal 33 4 2 2" xfId="16192" xr:uid="{B59EDAB9-375A-44BF-95D3-4F71055641CF}"/>
    <cellStyle name="Normal 33 4 2 3" xfId="16193" xr:uid="{048E39D3-F5D6-4501-9EBA-CEA639469745}"/>
    <cellStyle name="Normal 33 4 3" xfId="16194" xr:uid="{94165D83-A0E7-44AC-BAAE-83F5F0391563}"/>
    <cellStyle name="Normal 33 4 3 2" xfId="16195" xr:uid="{BCE2133C-7E3C-4D07-907C-03E20F48641B}"/>
    <cellStyle name="Normal 33 4 4" xfId="16196" xr:uid="{68E08252-9A5F-4726-A746-CE741EF89B91}"/>
    <cellStyle name="Normal 33 4 4 2" xfId="16197" xr:uid="{E0121B09-2D0A-4A49-9B0C-A82DF59174B2}"/>
    <cellStyle name="Normal 33 4 5" xfId="16198" xr:uid="{F32EF1F9-5CA4-4427-8E0F-FBF426C10985}"/>
    <cellStyle name="Normal 33 4 6" xfId="30918" xr:uid="{9A767A1A-4F2D-4A35-AD1D-2C8FB04C2BB6}"/>
    <cellStyle name="Normal 33 5" xfId="16199" xr:uid="{1E1844F6-4225-4D2F-A9F7-7E595ADFA91C}"/>
    <cellStyle name="Normal 33 5 2" xfId="16200" xr:uid="{20F6A970-5E4D-4575-8D36-291D4EDB591F}"/>
    <cellStyle name="Normal 33 5 2 2" xfId="16201" xr:uid="{DA2B04BA-C22D-4D21-AF0A-2A13900E86EF}"/>
    <cellStyle name="Normal 33 5 2 3" xfId="16202" xr:uid="{8743527C-97CE-45E5-B93F-28406B25372C}"/>
    <cellStyle name="Normal 33 5 3" xfId="16203" xr:uid="{94BF4BC3-775D-442F-9D04-1B44F602A268}"/>
    <cellStyle name="Normal 33 5 3 2" xfId="16204" xr:uid="{3AA4C67F-BDEF-41E4-8B78-107C8BFF4B8A}"/>
    <cellStyle name="Normal 33 5 4" xfId="16205" xr:uid="{B85F1E5E-5B78-479F-ABC1-91F74D3D2ADA}"/>
    <cellStyle name="Normal 33 5 5" xfId="30919" xr:uid="{FA98B7B5-E3E6-48F6-82A0-06C834550C13}"/>
    <cellStyle name="Normal 33 6" xfId="16206" xr:uid="{787A7F5E-4C6E-4BD8-AA7A-BC6ABBC1D4EF}"/>
    <cellStyle name="Normal 33 6 2" xfId="16207" xr:uid="{EE0E1D52-A02F-401D-A298-BAA92F615F9E}"/>
    <cellStyle name="Normal 33 6 3" xfId="16208" xr:uid="{4D6B0E6E-3D6D-4934-B9D1-D671085C1C5E}"/>
    <cellStyle name="Normal 33 7" xfId="16209" xr:uid="{7BDC5BC3-3653-46F8-BB41-A679B0AA9688}"/>
    <cellStyle name="Normal 33 7 2" xfId="16210" xr:uid="{39D4F404-CB65-4E0D-A56B-D48671A8644D}"/>
    <cellStyle name="Normal 33 8" xfId="16211" xr:uid="{88C47B38-5F6D-4353-89DF-2759664758A2}"/>
    <cellStyle name="Normal 33 8 2" xfId="16212" xr:uid="{0473517F-4E58-469D-A7C9-E461F9746715}"/>
    <cellStyle name="Normal 33 9" xfId="16213" xr:uid="{90877EE8-A96D-4D8A-A941-A61C5D073F70}"/>
    <cellStyle name="Normal 330" xfId="16214" xr:uid="{054FB2A0-801A-46F5-B085-189B67F4284F}"/>
    <cellStyle name="Normal 331" xfId="16215" xr:uid="{C96EA242-0035-4CF1-B85A-2FD1FD2BAC46}"/>
    <cellStyle name="Normal 332" xfId="16216" xr:uid="{9825AC18-192B-499E-8466-0E3340B6A6D3}"/>
    <cellStyle name="Normal 333" xfId="16217" xr:uid="{D1AC4126-B2EC-44FA-8948-B5757ECA4E0A}"/>
    <cellStyle name="Normal 334" xfId="16218" xr:uid="{09BDE22E-92CA-4196-961B-00AD3E287439}"/>
    <cellStyle name="Normal 335" xfId="16219" xr:uid="{0100B2B8-AA75-4D1C-B796-FDC4DEDE791F}"/>
    <cellStyle name="Normal 336" xfId="16220" xr:uid="{0723FF07-BE47-4052-BC60-AEE2BF3D0685}"/>
    <cellStyle name="Normal 337" xfId="16221" xr:uid="{00E92A0F-00E8-45BF-8D0B-562A662AD863}"/>
    <cellStyle name="Normal 338" xfId="16222" xr:uid="{77D6E143-ED0C-46FD-A436-4E9AA3911072}"/>
    <cellStyle name="Normal 339" xfId="16223" xr:uid="{691C14E8-7A1E-48D9-A87A-38F7ECBB9E4D}"/>
    <cellStyle name="Normal 34" xfId="16224" xr:uid="{C7CDF160-22C5-4E41-B364-7AB5361FB640}"/>
    <cellStyle name="Normal 34 10" xfId="16225" xr:uid="{D47E836B-3118-4BDA-9DDC-08EB00144E75}"/>
    <cellStyle name="Normal 34 11" xfId="30920" xr:uid="{2BDFD618-465A-4986-B725-85A361449999}"/>
    <cellStyle name="Normal 34 2" xfId="16226" xr:uid="{8ED973E9-744A-4232-BF73-C55D2B51F42A}"/>
    <cellStyle name="Normal 34 2 10" xfId="30921" xr:uid="{7B297AC4-E34D-4E74-8E42-575B26C1AB73}"/>
    <cellStyle name="Normal 34 2 2" xfId="16227" xr:uid="{DB119C8F-B491-4983-B1FA-43DA8E56950B}"/>
    <cellStyle name="Normal 34 2 2 2" xfId="16228" xr:uid="{7BD07578-E5F8-4E55-9564-3ADA13938968}"/>
    <cellStyle name="Normal 34 2 2 2 2" xfId="16229" xr:uid="{33B513FF-32E0-4A6E-99BB-F15E7DCE2D54}"/>
    <cellStyle name="Normal 34 2 2 2 3" xfId="16230" xr:uid="{A6B989E2-A6FE-468C-AA2E-2B6BD5284C30}"/>
    <cellStyle name="Normal 34 2 2 3" xfId="16231" xr:uid="{DA77DCC8-14A6-4B85-90E1-873B4193F7F7}"/>
    <cellStyle name="Normal 34 2 2 3 2" xfId="16232" xr:uid="{803DB304-B5F1-47DB-A3BB-03B865739D83}"/>
    <cellStyle name="Normal 34 2 2 4" xfId="16233" xr:uid="{67DD905D-ACF8-4A92-A844-884148214F99}"/>
    <cellStyle name="Normal 34 2 2 4 2" xfId="16234" xr:uid="{8AB485BC-AAE6-4091-8F49-6C94449E72A9}"/>
    <cellStyle name="Normal 34 2 2 5" xfId="16235" xr:uid="{D95A1841-2F98-4F0E-A88D-8832CF0D375C}"/>
    <cellStyle name="Normal 34 2 3" xfId="16236" xr:uid="{87FF6244-5246-4142-8FF4-C8700C360A49}"/>
    <cellStyle name="Normal 34 2 3 2" xfId="16237" xr:uid="{1D68725C-69C6-4415-A662-5EF2E82633D5}"/>
    <cellStyle name="Normal 34 2 3 2 2" xfId="16238" xr:uid="{352DF145-A3A7-4162-BB30-CC3CC26FDF86}"/>
    <cellStyle name="Normal 34 2 3 2 3" xfId="16239" xr:uid="{FC7313A4-3212-45D8-93DB-7B7A89B295BF}"/>
    <cellStyle name="Normal 34 2 3 3" xfId="16240" xr:uid="{6AFDAB0D-4C1C-41BB-8BD2-30D30C1E1563}"/>
    <cellStyle name="Normal 34 2 3 3 2" xfId="16241" xr:uid="{42356027-1527-4F7C-8E45-CB41106E788D}"/>
    <cellStyle name="Normal 34 2 3 4" xfId="16242" xr:uid="{6FE9E941-7228-493F-8289-4DAD6560E446}"/>
    <cellStyle name="Normal 34 2 3 4 2" xfId="16243" xr:uid="{C486B15B-EBFC-44C0-82A5-4E025A4C0328}"/>
    <cellStyle name="Normal 34 2 3 5" xfId="16244" xr:uid="{338244E9-52AF-4F83-B092-C722BBDC88E1}"/>
    <cellStyle name="Normal 34 2 4" xfId="16245" xr:uid="{3B8F0292-EB15-4407-9138-D491BC61617E}"/>
    <cellStyle name="Normal 34 2 4 2" xfId="16246" xr:uid="{F8C9CA8E-6FDE-4D76-B6D9-24BC15CBEB1B}"/>
    <cellStyle name="Normal 34 2 4 2 2" xfId="16247" xr:uid="{161248CD-76C4-47CE-8AA8-4AD2C996D963}"/>
    <cellStyle name="Normal 34 2 4 2 3" xfId="16248" xr:uid="{09B2D762-A4C8-4EFE-B090-5D44A6102E91}"/>
    <cellStyle name="Normal 34 2 4 3" xfId="16249" xr:uid="{5268080C-FD32-413B-8BE3-AD316A97303D}"/>
    <cellStyle name="Normal 34 2 4 3 2" xfId="16250" xr:uid="{486C5964-C44A-4B4E-A940-0F8EE56A114B}"/>
    <cellStyle name="Normal 34 2 4 4" xfId="16251" xr:uid="{99AEDCF1-66E5-4A5C-879D-5D3FCCDB0872}"/>
    <cellStyle name="Normal 34 2 5" xfId="16252" xr:uid="{FFDE961C-CEE5-4BE9-A5C0-8DF17074D47F}"/>
    <cellStyle name="Normal 34 2 5 2" xfId="16253" xr:uid="{A0490930-5C81-4993-9709-66A7D3E22B24}"/>
    <cellStyle name="Normal 34 2 5 3" xfId="16254" xr:uid="{DE6BDA10-9812-4C52-94BC-E4FABA5E1C75}"/>
    <cellStyle name="Normal 34 2 6" xfId="16255" xr:uid="{E97CD0AB-B9A0-4FE3-88B1-C67669F50677}"/>
    <cellStyle name="Normal 34 2 6 2" xfId="16256" xr:uid="{13C2070B-978A-4811-BCA3-BD0BD2E88802}"/>
    <cellStyle name="Normal 34 2 7" xfId="16257" xr:uid="{37A92926-1101-4449-909F-99E1947D02C2}"/>
    <cellStyle name="Normal 34 2 7 2" xfId="16258" xr:uid="{5AB03D3E-9AA5-489C-AE78-92649053B4C6}"/>
    <cellStyle name="Normal 34 2 8" xfId="16259" xr:uid="{DF0F032E-9BE9-4D57-A1B9-84FEF4C08748}"/>
    <cellStyle name="Normal 34 2 9" xfId="16260" xr:uid="{A4F1290C-0F38-461C-9ABA-DE5720C70CC5}"/>
    <cellStyle name="Normal 34 3" xfId="16261" xr:uid="{830EEE7C-49DA-4BF8-A77D-D433C969BC6D}"/>
    <cellStyle name="Normal 34 3 2" xfId="16262" xr:uid="{963CDA70-AA81-4B25-91C2-87EB2B6E4EF9}"/>
    <cellStyle name="Normal 34 3 2 2" xfId="16263" xr:uid="{3DF325A5-BE56-481D-B6D1-2ECFC3099B3F}"/>
    <cellStyle name="Normal 34 3 2 3" xfId="16264" xr:uid="{D897D9C9-D0AB-4AA4-8935-076349E5AE7F}"/>
    <cellStyle name="Normal 34 3 3" xfId="16265" xr:uid="{7E8427C2-7395-49FA-9F16-1ACD66235038}"/>
    <cellStyle name="Normal 34 3 3 2" xfId="16266" xr:uid="{AB6D7CFD-A093-4A6C-A328-AC2854B8CF33}"/>
    <cellStyle name="Normal 34 3 4" xfId="16267" xr:uid="{16215F9A-8A5B-4D49-A6D9-CCC11234EA98}"/>
    <cellStyle name="Normal 34 3 4 2" xfId="16268" xr:uid="{EAA600C5-936D-420F-8C57-F16353309773}"/>
    <cellStyle name="Normal 34 3 5" xfId="16269" xr:uid="{26B2B656-AA52-4EFF-A236-2BEB17B66C8D}"/>
    <cellStyle name="Normal 34 4" xfId="16270" xr:uid="{6C67A2A7-28DD-49EC-884D-2227E4E0E985}"/>
    <cellStyle name="Normal 34 4 2" xfId="16271" xr:uid="{2157C53A-FB43-4299-8C5D-83C5772FC2A8}"/>
    <cellStyle name="Normal 34 4 2 2" xfId="16272" xr:uid="{6B8BDF1B-589A-473E-A63F-1FA6B8C6DC6A}"/>
    <cellStyle name="Normal 34 4 2 3" xfId="16273" xr:uid="{9E15071C-1F58-46B7-B75D-3FF7428D2741}"/>
    <cellStyle name="Normal 34 4 3" xfId="16274" xr:uid="{0DC94EAB-C645-42AC-AA2B-3C694484B667}"/>
    <cellStyle name="Normal 34 4 3 2" xfId="16275" xr:uid="{51672B84-BDC9-41B7-B890-C302F05BAFFA}"/>
    <cellStyle name="Normal 34 4 4" xfId="16276" xr:uid="{A0289E17-5FA4-4D81-8C04-AF32DAF9A69F}"/>
    <cellStyle name="Normal 34 4 4 2" xfId="16277" xr:uid="{72A3B74A-6CA0-4A0F-9A3D-A5AF0129983F}"/>
    <cellStyle name="Normal 34 4 5" xfId="16278" xr:uid="{85A289CD-3D5F-4CEE-A48F-53E809CDB2D6}"/>
    <cellStyle name="Normal 34 4 6" xfId="30922" xr:uid="{5D4AB801-B5D1-4F9A-84F6-A70B4B77E795}"/>
    <cellStyle name="Normal 34 5" xfId="16279" xr:uid="{BE1E5F1A-67D5-4A37-9E92-6C9115BDD189}"/>
    <cellStyle name="Normal 34 5 2" xfId="16280" xr:uid="{540DB7C7-57B9-49FA-BC36-E23D0BDF91B0}"/>
    <cellStyle name="Normal 34 5 2 2" xfId="16281" xr:uid="{974E43E9-4E99-4AE2-A030-A752E6CAF375}"/>
    <cellStyle name="Normal 34 5 2 3" xfId="16282" xr:uid="{DAA50C9B-6269-494E-9BB1-4C2535B50D87}"/>
    <cellStyle name="Normal 34 5 3" xfId="16283" xr:uid="{B46911C2-A4CE-4956-A410-B954248AB8BD}"/>
    <cellStyle name="Normal 34 5 3 2" xfId="16284" xr:uid="{764FF11B-C9AF-4EF5-8818-46CA8D48A057}"/>
    <cellStyle name="Normal 34 5 4" xfId="16285" xr:uid="{8C2E170F-7A5C-474D-97CB-5EF0FA4E3987}"/>
    <cellStyle name="Normal 34 6" xfId="16286" xr:uid="{66F7088D-20A9-4CDF-9BB0-6A1BFE94F9A0}"/>
    <cellStyle name="Normal 34 6 2" xfId="16287" xr:uid="{D83567FC-9770-449A-959E-EC4F5C73E492}"/>
    <cellStyle name="Normal 34 6 3" xfId="16288" xr:uid="{09C0F923-288D-4D51-8AEC-600BEA30D4E5}"/>
    <cellStyle name="Normal 34 7" xfId="16289" xr:uid="{EDADB96F-7143-47D6-9DAB-0CA6E56E0E56}"/>
    <cellStyle name="Normal 34 7 2" xfId="16290" xr:uid="{087F9BBD-AEC3-4FBC-9720-BE255D316BF8}"/>
    <cellStyle name="Normal 34 8" xfId="16291" xr:uid="{14BE50C6-898B-46F4-8B88-0575652D03D1}"/>
    <cellStyle name="Normal 34 8 2" xfId="16292" xr:uid="{1E347448-D356-436C-B831-166119DE4826}"/>
    <cellStyle name="Normal 34 9" xfId="16293" xr:uid="{FFC120A3-EC4F-4F70-AD8B-41D2DAD4A5B1}"/>
    <cellStyle name="Normal 340" xfId="16294" xr:uid="{01540C74-D7EF-46F9-BE6B-1ED3EF0EE42A}"/>
    <cellStyle name="Normal 341" xfId="16295" xr:uid="{09686BB3-E417-4E8C-B1AC-560016676FD7}"/>
    <cellStyle name="Normal 342" xfId="16296" xr:uid="{8126409E-957F-434F-A6B0-688D91003A4B}"/>
    <cellStyle name="Normal 343" xfId="16297" xr:uid="{98111ADD-2EA7-4BC6-B5B3-35EB9E204B25}"/>
    <cellStyle name="Normal 344" xfId="16298" xr:uid="{BC751175-89AA-4065-B4DC-5399E3929762}"/>
    <cellStyle name="Normal 345" xfId="16299" xr:uid="{A30514C8-E04E-4117-96BF-4CCE0A2D9E57}"/>
    <cellStyle name="Normal 346" xfId="16300" xr:uid="{28785BE7-D17A-4811-8CC0-971E7235E3D8}"/>
    <cellStyle name="Normal 347" xfId="16301" xr:uid="{D3C2EFBA-09BA-4B98-81EF-CDB51B3CCC3A}"/>
    <cellStyle name="Normal 348" xfId="16302" xr:uid="{AE2FCBB0-7C53-4159-A48C-FCB11656FC07}"/>
    <cellStyle name="Normal 349" xfId="16303" xr:uid="{1EEF82A5-9C7B-4099-9DF0-9B01E55248FE}"/>
    <cellStyle name="Normal 35" xfId="16304" xr:uid="{AFB7A592-C5A5-461B-B6C2-895C6B613D1B}"/>
    <cellStyle name="Normal 35 10" xfId="30923" xr:uid="{2CC34998-D4A3-4568-8360-5C91CACC5BA6}"/>
    <cellStyle name="Normal 35 2" xfId="16305" xr:uid="{0BCF8C1E-FBB3-4540-ADA3-B674A1B9D23A}"/>
    <cellStyle name="Normal 35 2 2" xfId="16306" xr:uid="{74BA7499-9F37-4B75-9C04-1A06156A95D1}"/>
    <cellStyle name="Normal 35 2 2 2" xfId="16307" xr:uid="{8BAB0BDE-66FC-4514-B1DB-EBDEC8CC2B0D}"/>
    <cellStyle name="Normal 35 2 2 3" xfId="16308" xr:uid="{FE59C9A4-E218-4715-B34C-C7200211B919}"/>
    <cellStyle name="Normal 35 2 3" xfId="16309" xr:uid="{8A6371B5-73C2-4B53-8E57-C90FE061594F}"/>
    <cellStyle name="Normal 35 2 3 2" xfId="16310" xr:uid="{F41D014C-8E74-4829-A5B4-4C892366281B}"/>
    <cellStyle name="Normal 35 2 4" xfId="16311" xr:uid="{21313F8D-6878-483D-9C21-D90F71B5E27D}"/>
    <cellStyle name="Normal 35 2 4 2" xfId="16312" xr:uid="{49583570-BC78-4900-BF14-9B6099C967F5}"/>
    <cellStyle name="Normal 35 2 5" xfId="16313" xr:uid="{C913BF7A-4509-48D3-A7B3-43046EE09569}"/>
    <cellStyle name="Normal 35 2 6" xfId="30924" xr:uid="{FE3876BF-4F3D-42E2-9288-FA7D9B659342}"/>
    <cellStyle name="Normal 35 3" xfId="16314" xr:uid="{F2C1348D-C2E9-4B4E-AE2D-12CF204882E7}"/>
    <cellStyle name="Normal 35 3 2" xfId="16315" xr:uid="{546271E9-A4E8-4DFB-B2BC-5081AA451C4B}"/>
    <cellStyle name="Normal 35 3 2 2" xfId="16316" xr:uid="{55CCB0AE-6C9A-4032-A5DA-576821E816AD}"/>
    <cellStyle name="Normal 35 3 2 3" xfId="16317" xr:uid="{E8C1A670-747D-4B12-A12F-9A02CE150B92}"/>
    <cellStyle name="Normal 35 3 3" xfId="16318" xr:uid="{EDBBD117-F29A-4279-B57E-D33D30705A67}"/>
    <cellStyle name="Normal 35 3 3 2" xfId="16319" xr:uid="{0EBD604F-2951-4D1F-BFC0-812071219EDB}"/>
    <cellStyle name="Normal 35 3 4" xfId="16320" xr:uid="{695FAB1A-734B-4700-84B5-732D7AFC3011}"/>
    <cellStyle name="Normal 35 3 4 2" xfId="16321" xr:uid="{DC325219-8D97-4B85-9667-7C61060B4225}"/>
    <cellStyle name="Normal 35 3 5" xfId="16322" xr:uid="{92EFAFB0-1B88-423B-8B64-8F3215EA2FEC}"/>
    <cellStyle name="Normal 35 3 6" xfId="30925" xr:uid="{0334868F-26BC-4444-88B8-974233E72ED4}"/>
    <cellStyle name="Normal 35 4" xfId="16323" xr:uid="{6D57322B-79E8-4067-93F0-F5069BB57A24}"/>
    <cellStyle name="Normal 35 4 2" xfId="16324" xr:uid="{6E6186D4-7233-4FE8-8E36-6E61B036F974}"/>
    <cellStyle name="Normal 35 4 2 2" xfId="16325" xr:uid="{44005D06-E161-4E32-9430-F5201B26BDA9}"/>
    <cellStyle name="Normal 35 4 2 3" xfId="16326" xr:uid="{ED368D77-1E02-476A-82F4-C8E3FDAF0F1A}"/>
    <cellStyle name="Normal 35 4 3" xfId="16327" xr:uid="{1A1292EE-6A80-41B5-BD38-DA81A48A17C3}"/>
    <cellStyle name="Normal 35 4 3 2" xfId="16328" xr:uid="{95FAB194-3C80-4F24-830A-5B3753B9A6A0}"/>
    <cellStyle name="Normal 35 4 4" xfId="16329" xr:uid="{72E1CB04-55C7-42D8-9573-DCDECBA03ECF}"/>
    <cellStyle name="Normal 35 4 5" xfId="30926" xr:uid="{DBBB5CCC-35B5-4E8D-A32D-C6704FB9CE0F}"/>
    <cellStyle name="Normal 35 5" xfId="16330" xr:uid="{EAF099E0-06E3-47FA-BEC1-29D1956E6919}"/>
    <cellStyle name="Normal 35 5 2" xfId="16331" xr:uid="{CBFC02E2-F2BF-484E-BA0E-F4E4C9F71F5C}"/>
    <cellStyle name="Normal 35 5 3" xfId="16332" xr:uid="{2B14F557-4F7B-4BCE-9FAC-5B58BFD3AABD}"/>
    <cellStyle name="Normal 35 5 4" xfId="30927" xr:uid="{E2598923-5952-41E3-A7B4-2B8A07609F77}"/>
    <cellStyle name="Normal 35 6" xfId="16333" xr:uid="{0AC656DA-7AE8-4E34-A805-7E522FCA5033}"/>
    <cellStyle name="Normal 35 6 2" xfId="16334" xr:uid="{34E72D93-71A4-4D0E-892C-DD5B67EA7600}"/>
    <cellStyle name="Normal 35 7" xfId="16335" xr:uid="{9DD1B5E5-BE53-40EC-B79A-1E93DA78BE75}"/>
    <cellStyle name="Normal 35 7 2" xfId="16336" xr:uid="{2380D671-751A-4AE1-A57C-C587EA5CF09D}"/>
    <cellStyle name="Normal 35 8" xfId="16337" xr:uid="{F92B15C4-FFB0-46DE-89D1-8A8CCBB3DEB1}"/>
    <cellStyle name="Normal 35 9" xfId="16338" xr:uid="{ACA21030-7C39-4976-A369-CC88D2D8B99D}"/>
    <cellStyle name="Normal 350" xfId="16339" xr:uid="{DC1E6C7D-C9AE-42B8-A0A2-55FBA9C3869E}"/>
    <cellStyle name="Normal 351" xfId="16340" xr:uid="{BD7DEFA7-C9B9-4B01-B60E-9DE454B46C95}"/>
    <cellStyle name="Normal 352" xfId="16341" xr:uid="{E34769A2-20DF-4905-8C5F-661E23FD1680}"/>
    <cellStyle name="Normal 353" xfId="16342" xr:uid="{E480B03A-D387-4507-A3C1-3059BBE8F1C4}"/>
    <cellStyle name="Normal 354" xfId="16343" xr:uid="{99418553-5EF3-49F4-95C0-BE8DDB336F1A}"/>
    <cellStyle name="Normal 355" xfId="16344" xr:uid="{3F6E9172-5BE3-43A0-8603-F64ABC5DD25C}"/>
    <cellStyle name="Normal 356" xfId="16345" xr:uid="{F8C87845-21A8-4426-B525-052C581DB2FE}"/>
    <cellStyle name="Normal 357" xfId="16346" xr:uid="{E58B0C6E-DFD4-4AEB-B2AD-2397FF84F48B}"/>
    <cellStyle name="Normal 358" xfId="16347" xr:uid="{2D6037E8-2E5B-4B79-93B2-B4FBF81AD01E}"/>
    <cellStyle name="Normal 359" xfId="16348" xr:uid="{2F3CAA48-AF77-4A0F-A293-CE48B120DC4E}"/>
    <cellStyle name="Normal 36" xfId="16349" xr:uid="{961968BC-AFB9-4478-802F-4B627D617975}"/>
    <cellStyle name="Normal 36 10" xfId="30928" xr:uid="{E4EF8854-9E9A-4CC1-835E-BA511DFC8BAF}"/>
    <cellStyle name="Normal 36 2" xfId="16350" xr:uid="{59E1E8DF-383D-4151-A944-447E859C822D}"/>
    <cellStyle name="Normal 36 2 2" xfId="16351" xr:uid="{90D58DAB-7F2E-4B4B-A1D0-0D56BE4520D5}"/>
    <cellStyle name="Normal 36 2 2 2" xfId="16352" xr:uid="{C0545102-0403-416C-B31C-CB1E2D50BD88}"/>
    <cellStyle name="Normal 36 2 2 3" xfId="16353" xr:uid="{68817DA8-EFF9-42AE-9D35-B3B7E38F2925}"/>
    <cellStyle name="Normal 36 2 3" xfId="16354" xr:uid="{5915C9E4-220D-420E-934E-C6589ED0C356}"/>
    <cellStyle name="Normal 36 2 3 2" xfId="16355" xr:uid="{60664426-D363-4D0B-AEF3-33F598EA4FBE}"/>
    <cellStyle name="Normal 36 2 4" xfId="16356" xr:uid="{AFB11314-B7C7-4BCB-BC5B-F0B273EE1518}"/>
    <cellStyle name="Normal 36 2 4 2" xfId="16357" xr:uid="{EE3F9833-B7AD-4C33-A194-446763AB85E5}"/>
    <cellStyle name="Normal 36 2 5" xfId="16358" xr:uid="{5F7CC442-9F77-4483-940C-42AC241F43BC}"/>
    <cellStyle name="Normal 36 2 6" xfId="30929" xr:uid="{A9E4A4AE-4FFD-4E58-BF8B-C3A43C15FE43}"/>
    <cellStyle name="Normal 36 3" xfId="16359" xr:uid="{689F2DDB-CF24-4607-B9C0-EA61784486A2}"/>
    <cellStyle name="Normal 36 3 2" xfId="16360" xr:uid="{7940B88A-F45B-4385-BC56-4B21ADE8E408}"/>
    <cellStyle name="Normal 36 3 2 2" xfId="16361" xr:uid="{57A5A6BE-1C01-43C3-9652-795FECE02DC3}"/>
    <cellStyle name="Normal 36 3 2 3" xfId="16362" xr:uid="{23ED9F38-ACF6-4CEB-954F-EC8B88644C09}"/>
    <cellStyle name="Normal 36 3 3" xfId="16363" xr:uid="{5352A489-005F-4130-A775-63CC45CDA547}"/>
    <cellStyle name="Normal 36 3 3 2" xfId="16364" xr:uid="{4ED8314C-CC3A-4A8E-BF15-0202035D5AC6}"/>
    <cellStyle name="Normal 36 3 4" xfId="16365" xr:uid="{ACB44A42-A144-4531-B24B-3B6A3C33FD6A}"/>
    <cellStyle name="Normal 36 3 4 2" xfId="16366" xr:uid="{C80B0110-34B7-43E8-9947-6F2638F2CB6D}"/>
    <cellStyle name="Normal 36 3 5" xfId="16367" xr:uid="{2E7849EB-26C7-4DB6-9D64-BF9D4B0DA9D1}"/>
    <cellStyle name="Normal 36 3 6" xfId="30930" xr:uid="{4AFFD046-0640-4585-ACEB-E160D4F0BC20}"/>
    <cellStyle name="Normal 36 4" xfId="16368" xr:uid="{BF3130DB-C919-43CB-AA53-33CAEF6718AA}"/>
    <cellStyle name="Normal 36 4 2" xfId="16369" xr:uid="{54936B43-A27F-4B87-B89A-853006A0C17D}"/>
    <cellStyle name="Normal 36 4 2 2" xfId="16370" xr:uid="{2686653B-47C4-4FDD-870C-6EE0E7CAC1C3}"/>
    <cellStyle name="Normal 36 4 2 3" xfId="16371" xr:uid="{316482A7-EB8B-4CE3-AD3B-EA4F130107C3}"/>
    <cellStyle name="Normal 36 4 3" xfId="16372" xr:uid="{0B8ADE05-248E-4E2C-BCDC-ACEB0F199A18}"/>
    <cellStyle name="Normal 36 4 3 2" xfId="16373" xr:uid="{1008C14F-2883-4E04-BF22-937DEF7D60E6}"/>
    <cellStyle name="Normal 36 4 4" xfId="16374" xr:uid="{3933BC34-27D9-4484-84A8-2DA90D876A34}"/>
    <cellStyle name="Normal 36 4 5" xfId="30931" xr:uid="{0B7A2252-A455-4B99-B948-0771B36B3F63}"/>
    <cellStyle name="Normal 36 5" xfId="16375" xr:uid="{01F1B3C0-2D6D-432D-8E2B-82386FAC4D8B}"/>
    <cellStyle name="Normal 36 5 2" xfId="16376" xr:uid="{200FFAAF-EF8C-4F4C-863B-E88A8E869450}"/>
    <cellStyle name="Normal 36 5 3" xfId="16377" xr:uid="{816978B7-939A-4AE1-9988-5088A353D62F}"/>
    <cellStyle name="Normal 36 6" xfId="16378" xr:uid="{922E9A98-187B-4264-889C-31473ECFCF5B}"/>
    <cellStyle name="Normal 36 6 2" xfId="16379" xr:uid="{0E066C83-7A5E-4571-9DFB-92F189B8DFBD}"/>
    <cellStyle name="Normal 36 7" xfId="16380" xr:uid="{64D05842-4AD6-45B5-84FB-F035B019B205}"/>
    <cellStyle name="Normal 36 7 2" xfId="16381" xr:uid="{3200D8F3-727C-4194-A572-DA9127D29F24}"/>
    <cellStyle name="Normal 36 8" xfId="16382" xr:uid="{F25C4D44-D4BF-4E69-818E-5D3E15F6C4E3}"/>
    <cellStyle name="Normal 36 9" xfId="16383" xr:uid="{A975493A-9D9B-405D-826F-C686E50A3829}"/>
    <cellStyle name="Normal 360" xfId="16384" xr:uid="{688D8E50-F94B-4B68-A7A4-1ADE2303429E}"/>
    <cellStyle name="Normal 361" xfId="16385" xr:uid="{F469FF82-9B2E-4249-A40F-17A3B09C92C5}"/>
    <cellStyle name="Normal 362" xfId="16386" xr:uid="{C564FEDC-D376-4814-AC66-53D24E2E1482}"/>
    <cellStyle name="Normal 363" xfId="16387" xr:uid="{9463A021-C593-4AFA-970D-24A64E41AEA6}"/>
    <cellStyle name="Normal 364" xfId="16388" xr:uid="{2E093E50-264E-4BA1-A073-B51177599AE6}"/>
    <cellStyle name="Normal 365" xfId="16389" xr:uid="{BFCABD79-93F0-4EF7-837B-D808B32126B0}"/>
    <cellStyle name="Normal 366" xfId="16390" xr:uid="{BCABD07E-5B63-473C-A7C5-749295A4AE34}"/>
    <cellStyle name="Normal 367" xfId="16391" xr:uid="{0470F1E1-9476-48D1-9942-FEF08E81E418}"/>
    <cellStyle name="Normal 368" xfId="16392" xr:uid="{8F6A156C-4CCF-4451-8C88-D16C1E9F2033}"/>
    <cellStyle name="Normal 369" xfId="16393" xr:uid="{71F98A0B-3CC6-4CC8-AAED-7459C7E9207F}"/>
    <cellStyle name="Normal 37" xfId="16394" xr:uid="{4D056370-2494-46C8-9CF2-C1756CE5D06C}"/>
    <cellStyle name="Normal 37 2" xfId="16395" xr:uid="{FDC73BAC-100F-49AB-AE78-3D0229AD6A06}"/>
    <cellStyle name="Normal 37 2 2" xfId="16396" xr:uid="{30733A20-63FE-4146-A2CF-02DFBC726DB2}"/>
    <cellStyle name="Normal 37 2 2 2" xfId="16397" xr:uid="{CA141E64-22BD-4246-8F4D-4CA67B08D72F}"/>
    <cellStyle name="Normal 37 2 2 3" xfId="16398" xr:uid="{BB0971D2-6C82-443B-B39A-C0711C1F046A}"/>
    <cellStyle name="Normal 37 2 3" xfId="16399" xr:uid="{554F86C0-6992-4B49-B133-4564585ED670}"/>
    <cellStyle name="Normal 37 2 3 2" xfId="16400" xr:uid="{6C10BDE3-E895-4507-A392-DE97A40AA405}"/>
    <cellStyle name="Normal 37 2 4" xfId="16401" xr:uid="{A3B6570E-4031-4069-88E6-75BC22E1E9EF}"/>
    <cellStyle name="Normal 37 2 4 2" xfId="16402" xr:uid="{177CF281-C36D-4AA7-AE01-904A925F03AD}"/>
    <cellStyle name="Normal 37 2 5" xfId="16403" xr:uid="{85489340-3EF4-4D3D-B143-CF55EF4A0C9B}"/>
    <cellStyle name="Normal 37 3" xfId="16404" xr:uid="{0B2245D8-23B3-4794-92B0-F15609B93C5D}"/>
    <cellStyle name="Normal 37 3 2" xfId="16405" xr:uid="{32E7300D-5B8E-4BBD-9CF8-896E4BC63A21}"/>
    <cellStyle name="Normal 37 3 2 2" xfId="16406" xr:uid="{1FCD5362-C0D9-4DA2-9410-9A302AA435BD}"/>
    <cellStyle name="Normal 37 3 2 3" xfId="16407" xr:uid="{859A8E99-0910-4D38-9DB2-0C4FC0AE0379}"/>
    <cellStyle name="Normal 37 3 3" xfId="16408" xr:uid="{7F6F3013-F16F-4B1B-A03F-2057B6B91E74}"/>
    <cellStyle name="Normal 37 3 3 2" xfId="16409" xr:uid="{E1059E00-5911-4279-B98E-5E5199084448}"/>
    <cellStyle name="Normal 37 3 4" xfId="16410" xr:uid="{F5611E44-098A-49D1-8793-EC9636E36DCA}"/>
    <cellStyle name="Normal 37 3 4 2" xfId="16411" xr:uid="{5CAFE78D-FD74-4E45-A214-38A89B867432}"/>
    <cellStyle name="Normal 37 3 5" xfId="16412" xr:uid="{07703748-593C-464B-92F1-98C21BA48C41}"/>
    <cellStyle name="Normal 37 3 6" xfId="30932" xr:uid="{0F33E8AC-2C40-4753-8E1A-93354CB997F2}"/>
    <cellStyle name="Normal 37 4" xfId="16413" xr:uid="{A77DEC7D-FCFE-4F0C-9DA0-6BB83049F3BC}"/>
    <cellStyle name="Normal 37 4 2" xfId="16414" xr:uid="{6CEF005C-6ACF-41B3-9A5F-67E8825C627B}"/>
    <cellStyle name="Normal 37 4 2 2" xfId="16415" xr:uid="{3B1925F1-9791-453D-BE31-DEA8B3D49577}"/>
    <cellStyle name="Normal 37 4 2 3" xfId="16416" xr:uid="{0EC75338-58EB-48C2-A3E3-90650A5B4602}"/>
    <cellStyle name="Normal 37 4 3" xfId="16417" xr:uid="{106C1B32-127B-4783-91AF-8EA0DED95D35}"/>
    <cellStyle name="Normal 37 4 3 2" xfId="16418" xr:uid="{A38881A1-BDA2-4CB3-A2C4-B61011919BE7}"/>
    <cellStyle name="Normal 37 4 4" xfId="16419" xr:uid="{707CB53D-73FB-412E-9689-C6269A2FA794}"/>
    <cellStyle name="Normal 37 4 5" xfId="30933" xr:uid="{0EB34562-0226-4598-BB2F-221647515FC4}"/>
    <cellStyle name="Normal 37 5" xfId="16420" xr:uid="{6DFC5E25-A590-4049-B984-F05A68A82160}"/>
    <cellStyle name="Normal 37 5 2" xfId="16421" xr:uid="{9DF520A8-D997-480D-B25E-7FD693EC03E4}"/>
    <cellStyle name="Normal 37 5 3" xfId="16422" xr:uid="{1F42CA3A-B890-4E15-8CA4-E600AB1FA169}"/>
    <cellStyle name="Normal 37 5 4" xfId="30934" xr:uid="{F41530A0-C348-4082-9B4F-C77866226B45}"/>
    <cellStyle name="Normal 37 6" xfId="16423" xr:uid="{D4819E6D-BD63-4548-88B6-FCDB976FAB37}"/>
    <cellStyle name="Normal 37 6 2" xfId="16424" xr:uid="{4AA68C40-488D-48F0-A8C9-F59890D7FA6F}"/>
    <cellStyle name="Normal 37 7" xfId="16425" xr:uid="{A1073CE3-B0A5-4520-97BF-0ACE94949388}"/>
    <cellStyle name="Normal 37 7 2" xfId="16426" xr:uid="{E335512B-0367-4563-8212-20C52354E96B}"/>
    <cellStyle name="Normal 37 8" xfId="16427" xr:uid="{D8A17C28-B92E-4D98-A6EB-C3A590C5D4D1}"/>
    <cellStyle name="Normal 37 9" xfId="16428" xr:uid="{A0D57EC0-67CB-424D-8790-CC5E65636DCA}"/>
    <cellStyle name="Normal 370" xfId="16429" xr:uid="{2B57D88A-802B-45A3-A36F-762F09D04ACD}"/>
    <cellStyle name="Normal 371" xfId="16430" xr:uid="{F8FDC27E-A46E-4F76-A25E-6F1A540D7162}"/>
    <cellStyle name="Normal 372" xfId="16431" xr:uid="{93EF4710-8275-412A-B3C6-7A7AEA10BB5F}"/>
    <cellStyle name="Normal 373" xfId="16432" xr:uid="{C83CA83F-3986-4B08-9ADB-AA3FEA76601D}"/>
    <cellStyle name="Normal 374" xfId="16433" xr:uid="{D18969E8-B6B6-49C1-A906-AD1284E39567}"/>
    <cellStyle name="Normal 375" xfId="16434" xr:uid="{26AE858C-83EA-4CF1-BD52-ED8189266287}"/>
    <cellStyle name="Normal 376" xfId="16435" xr:uid="{FE6F9EAF-D701-4AAC-9320-660FC0FE6852}"/>
    <cellStyle name="Normal 377" xfId="16436" xr:uid="{E6C02444-B81C-40ED-9A1B-78D6DC9BB38E}"/>
    <cellStyle name="Normal 378" xfId="16437" xr:uid="{2D0E11FD-560B-408A-9149-5EA129C9C744}"/>
    <cellStyle name="Normal 379" xfId="16438" xr:uid="{F98D2EB5-7F16-4A25-8874-CA281DF5B3C7}"/>
    <cellStyle name="Normal 38" xfId="16439" xr:uid="{5EFB58ED-AB39-4D3A-B04B-97EC523439BD}"/>
    <cellStyle name="Normal 38 10" xfId="30935" xr:uid="{913F40FE-3009-45A0-953D-08021BE92997}"/>
    <cellStyle name="Normal 38 2" xfId="16440" xr:uid="{FD8031D5-3E3E-4675-80C1-B9590085B129}"/>
    <cellStyle name="Normal 38 2 2" xfId="16441" xr:uid="{B98924E5-7C5E-4DD3-940C-0DF0577D9B1D}"/>
    <cellStyle name="Normal 38 2 2 2" xfId="16442" xr:uid="{BB519168-A42E-4C60-B099-26F4455BF103}"/>
    <cellStyle name="Normal 38 2 2 3" xfId="16443" xr:uid="{FEC40C70-472E-4809-87D3-E355FC578F15}"/>
    <cellStyle name="Normal 38 2 3" xfId="16444" xr:uid="{95E5B5FC-9F20-4303-977C-5E672811A26A}"/>
    <cellStyle name="Normal 38 2 3 2" xfId="16445" xr:uid="{DC49A520-2D8C-4A37-A29A-9DA96AB9E01E}"/>
    <cellStyle name="Normal 38 2 4" xfId="16446" xr:uid="{8AEE2FAF-5CBE-4EDB-A58C-1562F8329E59}"/>
    <cellStyle name="Normal 38 2 4 2" xfId="16447" xr:uid="{5BA3C64F-F967-4C9C-9715-37DFDAC0A5CF}"/>
    <cellStyle name="Normal 38 2 5" xfId="16448" xr:uid="{6FA8F172-6064-4FE6-8938-C9F4664ED7D4}"/>
    <cellStyle name="Normal 38 2 6" xfId="30936" xr:uid="{0AEEB69C-9F50-472E-98EE-126DAC2A0C0C}"/>
    <cellStyle name="Normal 38 3" xfId="16449" xr:uid="{FA2EE66B-7B61-4C6C-A148-DA4A24956F2E}"/>
    <cellStyle name="Normal 38 3 2" xfId="16450" xr:uid="{B265E873-EB54-48B3-8E60-82C4021B36AB}"/>
    <cellStyle name="Normal 38 3 2 2" xfId="16451" xr:uid="{A9222A0A-5B49-4679-8B2C-E807B8644C06}"/>
    <cellStyle name="Normal 38 3 2 3" xfId="16452" xr:uid="{3C3BF3E9-ACEE-4B5F-A936-CE9239B2501A}"/>
    <cellStyle name="Normal 38 3 3" xfId="16453" xr:uid="{6D9033FD-CC54-48F3-8B95-EE622CF76DE6}"/>
    <cellStyle name="Normal 38 3 3 2" xfId="16454" xr:uid="{F228B9F5-380F-4975-962B-8C8126DA3F65}"/>
    <cellStyle name="Normal 38 3 4" xfId="16455" xr:uid="{4245B9E8-F1A0-4821-860D-4903C7CD33E1}"/>
    <cellStyle name="Normal 38 3 4 2" xfId="16456" xr:uid="{5D5BF777-1AF7-4E10-8FD6-75DFF621590E}"/>
    <cellStyle name="Normal 38 3 5" xfId="16457" xr:uid="{51585983-671A-4338-B9FA-F82887953C82}"/>
    <cellStyle name="Normal 38 3 6" xfId="30937" xr:uid="{BF90BDB4-EE04-467B-ADB1-D66B7DFF0FDF}"/>
    <cellStyle name="Normal 38 4" xfId="16458" xr:uid="{B7D5921E-9862-499A-B8E1-CDBA520C6B45}"/>
    <cellStyle name="Normal 38 4 2" xfId="16459" xr:uid="{E74B0950-0C64-4270-84FE-607A35D2F63F}"/>
    <cellStyle name="Normal 38 4 2 2" xfId="16460" xr:uid="{FFB68645-673E-4777-A7A1-EE2DCE0E4197}"/>
    <cellStyle name="Normal 38 4 2 3" xfId="16461" xr:uid="{2845703A-5D18-47E9-9E7F-E536B0569EB9}"/>
    <cellStyle name="Normal 38 4 3" xfId="16462" xr:uid="{F4A04908-A39A-4892-8B81-B9580BD40E16}"/>
    <cellStyle name="Normal 38 4 3 2" xfId="16463" xr:uid="{6F7FBC0E-E07C-49B9-9714-F3D0F8A13B7D}"/>
    <cellStyle name="Normal 38 4 4" xfId="16464" xr:uid="{F9C34524-53C9-4B21-86DD-B01ADA1EE617}"/>
    <cellStyle name="Normal 38 4 5" xfId="30938" xr:uid="{A6C8E757-69F7-447F-800D-D366DCE0C9CA}"/>
    <cellStyle name="Normal 38 5" xfId="16465" xr:uid="{202CAC2F-080F-41FE-A2F1-64D8D6658C55}"/>
    <cellStyle name="Normal 38 5 2" xfId="16466" xr:uid="{BB0F1108-6D5A-4D45-9973-B13834EED086}"/>
    <cellStyle name="Normal 38 5 3" xfId="16467" xr:uid="{A08609F9-5605-42E2-B629-A09895318CC1}"/>
    <cellStyle name="Normal 38 6" xfId="16468" xr:uid="{5F6898A6-67FA-44CA-B512-5B9B3E54C64E}"/>
    <cellStyle name="Normal 38 6 2" xfId="16469" xr:uid="{3B5FA9C7-11B3-4BE6-868B-D0757B0994E7}"/>
    <cellStyle name="Normal 38 7" xfId="16470" xr:uid="{2D511483-8668-4033-99D8-1A37A62ED792}"/>
    <cellStyle name="Normal 38 7 2" xfId="16471" xr:uid="{484E2577-D798-4185-894E-A82FAACD4351}"/>
    <cellStyle name="Normal 38 8" xfId="16472" xr:uid="{672113A3-7CC9-451D-8C7B-F6A7B828F66C}"/>
    <cellStyle name="Normal 38 9" xfId="16473" xr:uid="{8C63CD2E-8174-423A-BDF7-33B159FF8EB1}"/>
    <cellStyle name="Normal 380" xfId="16474" xr:uid="{3919445A-BFE7-436A-86FC-40889C86C075}"/>
    <cellStyle name="Normal 381" xfId="16475" xr:uid="{B5B7F1E9-D935-4770-B8D7-19985CD4EF48}"/>
    <cellStyle name="Normal 382" xfId="16476" xr:uid="{ED649D2A-531C-4E54-8951-6607843FC2E8}"/>
    <cellStyle name="Normal 383" xfId="16477" xr:uid="{23CE635A-6ED6-4083-8E6A-025A5F60CD75}"/>
    <cellStyle name="Normal 384" xfId="16478" xr:uid="{88302777-E09B-4DA0-8005-14AB6263DC69}"/>
    <cellStyle name="Normal 385" xfId="16479" xr:uid="{C156468F-BA94-49AE-999E-3A13B541B935}"/>
    <cellStyle name="Normal 386" xfId="16480" xr:uid="{3638E291-99A0-4F2B-AA35-1305C433266F}"/>
    <cellStyle name="Normal 387" xfId="16481" xr:uid="{75E1AD4D-F7AB-4A22-BD00-C8D1664C9853}"/>
    <cellStyle name="Normal 388" xfId="16482" xr:uid="{E4A3DD8D-73AA-4BF4-97E8-62938B6EBBF3}"/>
    <cellStyle name="Normal 389" xfId="16483" xr:uid="{9A9C3E47-756B-4F38-AC67-F9653F6EC16C}"/>
    <cellStyle name="Normal 39" xfId="16484" xr:uid="{314AE17E-06C3-4609-A0BA-E19F208A37D8}"/>
    <cellStyle name="Normal 39 10" xfId="16485" xr:uid="{5261A8BE-94E1-4837-8A19-E4ACF1F8F5F7}"/>
    <cellStyle name="Normal 39 11" xfId="30939" xr:uid="{C2BF3428-6577-4E42-AC8B-29FB31CC801A}"/>
    <cellStyle name="Normal 39 2" xfId="16486" xr:uid="{1D443234-262B-4667-8538-74352C87C34C}"/>
    <cellStyle name="Normal 39 2 2" xfId="16487" xr:uid="{22E0FD27-0960-4E0B-B11C-8C58EDF9F3F2}"/>
    <cellStyle name="Normal 39 2 2 2" xfId="16488" xr:uid="{62DB9A24-3594-44AB-A22D-39DF3E552300}"/>
    <cellStyle name="Normal 39 2 2 3" xfId="16489" xr:uid="{4775B663-CD43-40C3-B7F2-23047FE3593F}"/>
    <cellStyle name="Normal 39 2 3" xfId="16490" xr:uid="{4A883526-4497-45DC-91F6-C0DD5B903000}"/>
    <cellStyle name="Normal 39 2 3 2" xfId="16491" xr:uid="{888F0863-BEA3-4289-B2A0-4C9027321A3E}"/>
    <cellStyle name="Normal 39 2 4" xfId="16492" xr:uid="{E6431D46-F129-48F0-9EC8-BA176F869B34}"/>
    <cellStyle name="Normal 39 2 4 2" xfId="16493" xr:uid="{FB25B457-BD8B-43E8-8AE1-E6C9B7DEFC81}"/>
    <cellStyle name="Normal 39 2 5" xfId="16494" xr:uid="{F2BE615C-8B1A-4E20-AB39-A27BC1C2B37B}"/>
    <cellStyle name="Normal 39 2 6" xfId="30940" xr:uid="{BE10DBC4-9AED-46B3-9286-04EBC76B68BD}"/>
    <cellStyle name="Normal 39 3" xfId="16495" xr:uid="{D5A60B1A-8A48-416E-AD92-AC2294DE23BA}"/>
    <cellStyle name="Normal 39 3 2" xfId="16496" xr:uid="{59604308-694D-49E8-BD71-0A7EC71B4462}"/>
    <cellStyle name="Normal 39 3 2 2" xfId="16497" xr:uid="{FF121110-1FA4-4FE5-993A-6479022BA728}"/>
    <cellStyle name="Normal 39 3 2 3" xfId="16498" xr:uid="{25AFF80E-4C2E-4E91-A4A4-CBA2A9ED577A}"/>
    <cellStyle name="Normal 39 3 3" xfId="16499" xr:uid="{414E4527-E1FE-4601-B74D-905610D0E344}"/>
    <cellStyle name="Normal 39 3 3 2" xfId="16500" xr:uid="{D42B81BF-E3CC-4342-98E0-FC80E0711D21}"/>
    <cellStyle name="Normal 39 3 4" xfId="16501" xr:uid="{03D14B10-C0EF-4224-A897-97A7E4DE7A57}"/>
    <cellStyle name="Normal 39 3 4 2" xfId="16502" xr:uid="{A6F7094F-BF11-4B7D-BC31-C76C15CAC6DB}"/>
    <cellStyle name="Normal 39 3 5" xfId="16503" xr:uid="{24A73BCC-6D7A-47AE-8084-A429C656B3CA}"/>
    <cellStyle name="Normal 39 4" xfId="16504" xr:uid="{5652F388-1B03-4A0E-A96A-3F8C9EDD88F5}"/>
    <cellStyle name="Normal 39 4 2" xfId="16505" xr:uid="{9D2648EB-CC62-4C5A-B2B9-D52F29D7C4C1}"/>
    <cellStyle name="Normal 39 4 2 2" xfId="16506" xr:uid="{5B0FE8BE-3717-4E35-AEED-873E5367B287}"/>
    <cellStyle name="Normal 39 4 2 3" xfId="16507" xr:uid="{CC71C618-47D6-4FAA-A33C-02EC5774E3D2}"/>
    <cellStyle name="Normal 39 4 3" xfId="16508" xr:uid="{490BCCC3-57F6-4583-9EC9-145B93C6C07A}"/>
    <cellStyle name="Normal 39 4 3 2" xfId="16509" xr:uid="{A5E3E3A2-BC70-4E52-9034-A7C060932FEF}"/>
    <cellStyle name="Normal 39 4 4" xfId="16510" xr:uid="{F2341CD1-412F-402F-A72E-AF85575E9044}"/>
    <cellStyle name="Normal 39 5" xfId="16511" xr:uid="{0589D8EB-92B8-4597-852D-596EC4114F2C}"/>
    <cellStyle name="Normal 39 5 2" xfId="16512" xr:uid="{7C30156B-A607-4608-B00E-A9D1321DA626}"/>
    <cellStyle name="Normal 39 5 3" xfId="16513" xr:uid="{580B4019-0323-4E24-A06B-A3CBCE2092D2}"/>
    <cellStyle name="Normal 39 6" xfId="16514" xr:uid="{0DC83ACB-D4A5-4575-A71C-DADDFC2CA116}"/>
    <cellStyle name="Normal 39 6 2" xfId="16515" xr:uid="{C50ED745-DE2B-4881-8C7B-D09C2C4B857F}"/>
    <cellStyle name="Normal 39 7" xfId="16516" xr:uid="{907075A4-C881-4937-97F3-31BA16EB8D57}"/>
    <cellStyle name="Normal 39 7 2" xfId="16517" xr:uid="{DE5D96CC-31D0-4F2B-A5D2-87B0421ED216}"/>
    <cellStyle name="Normal 39 8" xfId="16518" xr:uid="{F68F6952-7F33-42B8-B455-4FF7D5F56C90}"/>
    <cellStyle name="Normal 39 9" xfId="16519" xr:uid="{5DF664A3-75B2-429D-B5E1-27B676D426BE}"/>
    <cellStyle name="Normal 390" xfId="16520" xr:uid="{A389A728-0008-4A4A-B664-A4391E4EB092}"/>
    <cellStyle name="Normal 391" xfId="16521" xr:uid="{138D4AB2-5F11-4C5C-B0EC-B13B60EB12D2}"/>
    <cellStyle name="Normal 392" xfId="16522" xr:uid="{56027BE1-8625-4F56-B042-04408B8DF604}"/>
    <cellStyle name="Normal 393" xfId="16523" xr:uid="{E7761794-CD65-4D96-9C2D-076EF0791DC2}"/>
    <cellStyle name="Normal 394" xfId="16524" xr:uid="{284840B6-86DA-4AAB-AFE3-58C17E10A1EB}"/>
    <cellStyle name="Normal 395" xfId="16525" xr:uid="{8F6BAB61-9A39-4FDF-9222-51D44E23FCFD}"/>
    <cellStyle name="Normal 396" xfId="16526" xr:uid="{C19E24F7-41B5-4B29-8BCF-70048B6DE39F}"/>
    <cellStyle name="Normal 397" xfId="16527" xr:uid="{A3D6917E-AFCE-44EA-9E99-28C574CBB231}"/>
    <cellStyle name="Normal 398" xfId="16528" xr:uid="{977AB433-5B0C-4BF8-8DB3-8F582F5DD44E}"/>
    <cellStyle name="Normal 399" xfId="16529" xr:uid="{688F6501-9D76-4199-8CB7-19019F02CFF4}"/>
    <cellStyle name="Normal 4" xfId="19" xr:uid="{00000000-0005-0000-0000-000013000000}"/>
    <cellStyle name="Normal 4 2" xfId="16531" xr:uid="{FC0F3DE3-1ACA-476D-B352-49FF72B5848B}"/>
    <cellStyle name="Normal 4 2 2" xfId="16532" xr:uid="{70BF80F3-F97A-48D0-9107-1EB9F5BD2611}"/>
    <cellStyle name="Normal 4 2 2 2" xfId="16533" xr:uid="{7F1D09FF-FBA4-445E-AEFC-7DDD67F24782}"/>
    <cellStyle name="Normal 4 2 2 2 2" xfId="16534" xr:uid="{8BE044FC-01CA-4B80-A063-03E9ACF52373}"/>
    <cellStyle name="Normal 4 2 2 3" xfId="16535" xr:uid="{B4EEAC04-CDCE-468F-B57B-6CB71DC7BC41}"/>
    <cellStyle name="Normal 4 2 2 3 2" xfId="16536" xr:uid="{33451149-3AA1-4C58-A4A5-1447BD8EB57D}"/>
    <cellStyle name="Normal 4 2 2 4" xfId="16537" xr:uid="{BD87F713-0705-46AB-A7A6-57B6DE3AAC24}"/>
    <cellStyle name="Normal 4 2 2 4 2" xfId="16538" xr:uid="{3CEF9649-01C9-4FE3-91BB-4113CE75DCDC}"/>
    <cellStyle name="Normal 4 2 2 5" xfId="16539" xr:uid="{0DD8657E-B7DC-4CF9-92EF-08590FF9271B}"/>
    <cellStyle name="Normal 4 2 2 5 2" xfId="16540" xr:uid="{46FBA7D0-55DB-4D5D-9EBD-543A8F0682F8}"/>
    <cellStyle name="Normal 4 2 2 6" xfId="16541" xr:uid="{DFC6A505-A5D8-42EE-9694-745AB9E5890A}"/>
    <cellStyle name="Normal 4 2 2 7" xfId="16542" xr:uid="{067C2AFF-18A4-4F5E-A3E4-C9F29D54517D}"/>
    <cellStyle name="Normal 4 2 2 8" xfId="16543" xr:uid="{9F25817E-6DFD-41FC-8269-6794288B47DC}"/>
    <cellStyle name="Normal 4 2 2 9" xfId="16544" xr:uid="{923168AE-8ED4-47E2-A88E-B0CB8EBB91AD}"/>
    <cellStyle name="Normal 4 2 3" xfId="16545" xr:uid="{6106B863-FCBC-4946-9D5A-2F34262F441B}"/>
    <cellStyle name="Normal 4 2 3 2" xfId="30943" xr:uid="{6519AC21-6C19-447D-BC8F-742BD20901C8}"/>
    <cellStyle name="Normal 4 2 4" xfId="16546" xr:uid="{EA80F78B-7506-4CC8-9BA6-7F4D36D1B4B2}"/>
    <cellStyle name="Normal 4 2 4 2" xfId="30944" xr:uid="{6CF5CB6A-96EA-49BA-A544-3A31A2AFB8E6}"/>
    <cellStyle name="Normal 4 2 5" xfId="16547" xr:uid="{E5D96ABF-324E-4665-8B75-54829EB09140}"/>
    <cellStyle name="Normal 4 2 5 2" xfId="30945" xr:uid="{718E9DF3-058B-41EC-A603-6399E44EFF5B}"/>
    <cellStyle name="Normal 4 2 6" xfId="30942" xr:uid="{BC592885-F946-430F-9588-3188E7A527CA}"/>
    <cellStyle name="Normal 4 3" xfId="16548" xr:uid="{F0F68614-A51F-4BF2-A648-AFF1CF70318E}"/>
    <cellStyle name="Normal 4 3 2" xfId="16549" xr:uid="{CD31B7F3-6254-4881-BE77-04FEB173B5A5}"/>
    <cellStyle name="Normal 4 3 3" xfId="16550" xr:uid="{A5F4B3BB-8E59-4ED1-B2C2-0D10E0354DAC}"/>
    <cellStyle name="Normal 4 3 3 2" xfId="30946" xr:uid="{C248882E-2515-4BBF-A55B-B1CF4E4156D4}"/>
    <cellStyle name="Normal 4 4" xfId="16551" xr:uid="{2B21F612-9ADF-4AEA-A311-A786885E7BC4}"/>
    <cellStyle name="Normal 4 5" xfId="16552" xr:uid="{9704BE17-7441-4765-B7E9-570D16268470}"/>
    <cellStyle name="Normal 4 5 2" xfId="30947" xr:uid="{A0DD3281-F62F-4F7B-A38B-84FAEE4312EB}"/>
    <cellStyle name="Normal 4 6" xfId="16553" xr:uid="{BE44051A-AFD3-4AF1-9893-A9540F3452D6}"/>
    <cellStyle name="Normal 4 7" xfId="30941" xr:uid="{B48EAA49-9A15-41BD-BA53-0D68A217554E}"/>
    <cellStyle name="Normal 4 8" xfId="16530" xr:uid="{B740A4BB-F41B-4203-B911-AC21DCA8D368}"/>
    <cellStyle name="Normal 40" xfId="16554" xr:uid="{03A0B88A-54E0-4605-A4A8-D902576FFDC4}"/>
    <cellStyle name="Normal 40 10" xfId="30948" xr:uid="{1F15E41B-1F80-4A9D-9418-357558588123}"/>
    <cellStyle name="Normal 40 2" xfId="16555" xr:uid="{709C9617-6C9B-4799-B52A-D00DEE6D9FE7}"/>
    <cellStyle name="Normal 40 2 2" xfId="16556" xr:uid="{DCF3F43D-E9A2-41A0-8995-A059A4244272}"/>
    <cellStyle name="Normal 40 2 2 2" xfId="16557" xr:uid="{26CDEDA9-E057-48E2-93B2-D491EBBCD2A7}"/>
    <cellStyle name="Normal 40 2 2 3" xfId="16558" xr:uid="{0E93A9E9-3DD1-4AF7-82FD-65B16E896611}"/>
    <cellStyle name="Normal 40 2 3" xfId="16559" xr:uid="{C36E084A-88F3-458A-80F6-0A2CD419C73B}"/>
    <cellStyle name="Normal 40 2 3 2" xfId="16560" xr:uid="{92EE9812-5DAE-49F3-8FB6-708C4524D23F}"/>
    <cellStyle name="Normal 40 2 4" xfId="16561" xr:uid="{7DFA923D-7B45-4159-909E-0355A7EC28DA}"/>
    <cellStyle name="Normal 40 2 4 2" xfId="16562" xr:uid="{B2F76F43-52A9-453B-A6ED-C46B1BB15E7B}"/>
    <cellStyle name="Normal 40 2 5" xfId="16563" xr:uid="{AA96DE93-83C2-44CF-B6DD-20E9439CE64C}"/>
    <cellStyle name="Normal 40 2 6" xfId="30949" xr:uid="{E8707C16-1B3A-48C6-A2EA-99B5C2485365}"/>
    <cellStyle name="Normal 40 3" xfId="16564" xr:uid="{2A9FEF73-382E-4537-8618-EA9230DBE273}"/>
    <cellStyle name="Normal 40 3 2" xfId="16565" xr:uid="{869FB4BB-B339-4F00-B414-5F0A535BBAF6}"/>
    <cellStyle name="Normal 40 3 2 2" xfId="16566" xr:uid="{26037181-FEB2-45C7-A833-32E9B5202534}"/>
    <cellStyle name="Normal 40 3 2 3" xfId="16567" xr:uid="{3962DF34-9702-44CC-90DF-36E4098435B8}"/>
    <cellStyle name="Normal 40 3 3" xfId="16568" xr:uid="{93B0D390-FDA5-452B-9942-07F75A2EC559}"/>
    <cellStyle name="Normal 40 3 3 2" xfId="16569" xr:uid="{65FB3675-FD3F-4613-ADC7-B57D362F0687}"/>
    <cellStyle name="Normal 40 3 4" xfId="16570" xr:uid="{844746DF-40A5-4BB4-9617-A45F40CCF3A6}"/>
    <cellStyle name="Normal 40 3 4 2" xfId="16571" xr:uid="{C3497C5D-AA04-42B7-8A0D-CC188F896CE6}"/>
    <cellStyle name="Normal 40 3 5" xfId="16572" xr:uid="{BF1756B3-630F-42F7-9638-A2FD51AF56DB}"/>
    <cellStyle name="Normal 40 3 6" xfId="30950" xr:uid="{05BA60E2-D1E2-4F7A-A3FF-66C395B2E7BD}"/>
    <cellStyle name="Normal 40 4" xfId="16573" xr:uid="{8BB74585-D014-4058-88F7-2DDE495B02F0}"/>
    <cellStyle name="Normal 40 4 2" xfId="16574" xr:uid="{2C918275-3283-4543-97E7-550F0F2ECA8E}"/>
    <cellStyle name="Normal 40 4 2 2" xfId="16575" xr:uid="{7051409F-DE23-4B4E-83DE-1C61B0B8DE2A}"/>
    <cellStyle name="Normal 40 4 2 3" xfId="16576" xr:uid="{8DB9BF83-D39C-4F17-9CEC-2E194FE3F73C}"/>
    <cellStyle name="Normal 40 4 3" xfId="16577" xr:uid="{E18E8521-6F54-4EDE-9543-D157E09BACC1}"/>
    <cellStyle name="Normal 40 4 3 2" xfId="16578" xr:uid="{EB89BACA-A614-4076-8ED6-A3A94D2FF6E8}"/>
    <cellStyle name="Normal 40 4 4" xfId="16579" xr:uid="{90A1C35B-2912-4804-B3C6-52CFD4CBEF3B}"/>
    <cellStyle name="Normal 40 5" xfId="16580" xr:uid="{39EA7E26-E1DC-4789-80F4-523611B64E55}"/>
    <cellStyle name="Normal 40 5 2" xfId="16581" xr:uid="{5858ECF6-DA81-4613-B1A4-05C03B538ADA}"/>
    <cellStyle name="Normal 40 5 3" xfId="16582" xr:uid="{65417B0A-7DBD-4848-AAB2-EBF4827B4880}"/>
    <cellStyle name="Normal 40 6" xfId="16583" xr:uid="{7A62EC32-98BB-4B00-8D06-05628783CC40}"/>
    <cellStyle name="Normal 40 6 2" xfId="16584" xr:uid="{0FE4B800-CE93-4149-9AD5-E8CF407A954E}"/>
    <cellStyle name="Normal 40 7" xfId="16585" xr:uid="{9DFC9375-0D0B-4744-AEDD-E19C514C174C}"/>
    <cellStyle name="Normal 40 7 2" xfId="16586" xr:uid="{CF72E3C6-53E8-4FA2-9E88-301714B33C97}"/>
    <cellStyle name="Normal 40 8" xfId="16587" xr:uid="{A60DC995-9A2C-419A-9980-E53EDB4B0AE2}"/>
    <cellStyle name="Normal 40 9" xfId="16588" xr:uid="{945E232C-2488-4CA4-997D-854647462BA4}"/>
    <cellStyle name="Normal 400" xfId="16589" xr:uid="{1CB9F84A-7237-45D5-9DE2-53BCA6EFD419}"/>
    <cellStyle name="Normal 401" xfId="16590" xr:uid="{FA062DCB-7C27-4E96-92EF-84859D9EC91E}"/>
    <cellStyle name="Normal 402" xfId="16591" xr:uid="{143F0096-89A4-4FE0-B820-C6BADDF238CE}"/>
    <cellStyle name="Normal 403" xfId="16592" xr:uid="{5F656700-2A84-4F42-BCBF-E0B57A6042EA}"/>
    <cellStyle name="Normal 404" xfId="16593" xr:uid="{3356F173-D720-4D7D-AD3D-B1E54AE73F0D}"/>
    <cellStyle name="Normal 405" xfId="16594" xr:uid="{E66C7E58-D7DC-4C8C-ADC0-2393F83F9567}"/>
    <cellStyle name="Normal 406" xfId="16595" xr:uid="{B6589A4C-CE8C-49EC-A47C-EC791704D4A7}"/>
    <cellStyle name="Normal 407" xfId="16596" xr:uid="{541B1A36-6536-4C53-ACD3-DC776430DF5D}"/>
    <cellStyle name="Normal 408" xfId="16597" xr:uid="{92EB9BF7-7759-4A5A-8383-526E1C6676A2}"/>
    <cellStyle name="Normal 409" xfId="16598" xr:uid="{A0B9641A-47DF-4AA5-91D7-4B0394860499}"/>
    <cellStyle name="Normal 41" xfId="16599" xr:uid="{748E8A9D-1196-44E7-890D-33E13D5532AF}"/>
    <cellStyle name="Normal 41 10" xfId="30951" xr:uid="{03B99619-4BED-45F5-A91C-15A56159F4AA}"/>
    <cellStyle name="Normal 41 2" xfId="16600" xr:uid="{8B40A2BE-B65E-4AA2-BDE5-15C21C3B0740}"/>
    <cellStyle name="Normal 41 2 2" xfId="16601" xr:uid="{129F198A-4A78-4FBF-A997-FF309179F773}"/>
    <cellStyle name="Normal 41 2 2 2" xfId="16602" xr:uid="{64E6F74C-2D0A-4C87-B2A1-992ABDC9EA97}"/>
    <cellStyle name="Normal 41 2 2 3" xfId="16603" xr:uid="{8214EF8E-582F-448A-A181-F14A5C0AC511}"/>
    <cellStyle name="Normal 41 2 3" xfId="16604" xr:uid="{667EFC34-D037-47E3-9BFE-3D1605DE2647}"/>
    <cellStyle name="Normal 41 2 3 2" xfId="16605" xr:uid="{7CF8AA86-2E82-4BA9-B85D-0AAB2B5BA278}"/>
    <cellStyle name="Normal 41 2 4" xfId="16606" xr:uid="{C9F397BD-38C0-4EEF-8789-F136728EA690}"/>
    <cellStyle name="Normal 41 2 4 2" xfId="16607" xr:uid="{0A7FE2FE-7C8E-4306-B695-CAF4675EE21E}"/>
    <cellStyle name="Normal 41 2 5" xfId="16608" xr:uid="{0D7A8E76-49A8-421D-85D6-AFA85D5554D8}"/>
    <cellStyle name="Normal 41 2 6" xfId="30952" xr:uid="{28D34B12-0AC2-448B-8674-99726D7761B7}"/>
    <cellStyle name="Normal 41 3" xfId="16609" xr:uid="{2B7A1E1F-5CC6-4A73-BBB7-27DB7A9F6510}"/>
    <cellStyle name="Normal 41 3 2" xfId="16610" xr:uid="{F846A9AB-939B-4E89-BC42-78A8167ACF23}"/>
    <cellStyle name="Normal 41 3 2 2" xfId="16611" xr:uid="{08D6B75D-A20A-47A7-8A6B-DC43285B22E0}"/>
    <cellStyle name="Normal 41 3 2 3" xfId="16612" xr:uid="{D6F8A2CA-BF6C-4B37-8973-B8CEA1C22BBF}"/>
    <cellStyle name="Normal 41 3 3" xfId="16613" xr:uid="{15AD8F93-1109-422E-80A4-EE7DB86896E6}"/>
    <cellStyle name="Normal 41 3 3 2" xfId="16614" xr:uid="{5CA141C8-C473-45AC-B665-CAF7E19D79F9}"/>
    <cellStyle name="Normal 41 3 4" xfId="16615" xr:uid="{670890DF-E4EC-4274-A2B5-2374C8FA6993}"/>
    <cellStyle name="Normal 41 3 4 2" xfId="16616" xr:uid="{C40B5DC3-15BC-46AC-902F-7F5A07C84C4D}"/>
    <cellStyle name="Normal 41 3 5" xfId="16617" xr:uid="{C0230967-8A38-435B-8D13-E67B7F8C6766}"/>
    <cellStyle name="Normal 41 4" xfId="16618" xr:uid="{1E939C71-6585-46F1-BE2E-80AE1C0CDADE}"/>
    <cellStyle name="Normal 41 4 2" xfId="16619" xr:uid="{DB504A0B-2EF2-4231-8608-40693562039E}"/>
    <cellStyle name="Normal 41 4 2 2" xfId="16620" xr:uid="{3FA51473-6487-493D-A60C-E2F2F97EDF57}"/>
    <cellStyle name="Normal 41 4 2 3" xfId="16621" xr:uid="{80229163-EA83-4E96-A380-615F607C9539}"/>
    <cellStyle name="Normal 41 4 3" xfId="16622" xr:uid="{2A5EE807-5822-4419-84F0-CCF8D36764D2}"/>
    <cellStyle name="Normal 41 4 3 2" xfId="16623" xr:uid="{426F887D-8881-481C-B544-9EC8B54C0F32}"/>
    <cellStyle name="Normal 41 4 4" xfId="16624" xr:uid="{550B454C-E2E9-4584-8708-0B75798EEF69}"/>
    <cellStyle name="Normal 41 5" xfId="16625" xr:uid="{E5C3863C-9226-4B2F-838C-E03038E36F15}"/>
    <cellStyle name="Normal 41 5 2" xfId="16626" xr:uid="{7C2A9AD1-E521-4671-9560-303153025B87}"/>
    <cellStyle name="Normal 41 5 3" xfId="16627" xr:uid="{6C758713-5011-4264-98AE-C2DBB1E4A6F7}"/>
    <cellStyle name="Normal 41 6" xfId="16628" xr:uid="{327DE861-BD45-4C44-8B58-14FA9520161C}"/>
    <cellStyle name="Normal 41 6 2" xfId="16629" xr:uid="{235F3C39-A4D2-47DE-A5AB-0B40514DCCC9}"/>
    <cellStyle name="Normal 41 7" xfId="16630" xr:uid="{9ACEF531-A474-4CB4-AD66-800F0CF18E09}"/>
    <cellStyle name="Normal 41 7 2" xfId="16631" xr:uid="{A75854AE-86E8-4529-97DB-E223398620F9}"/>
    <cellStyle name="Normal 41 8" xfId="16632" xr:uid="{68DC1CF0-CB8B-44AB-A05A-E486D751E06B}"/>
    <cellStyle name="Normal 41 9" xfId="16633" xr:uid="{66D7F808-A692-4E6D-A78B-9D1638DCBAB8}"/>
    <cellStyle name="Normal 410" xfId="16634" xr:uid="{C3FD58FE-8D0E-4F3A-97E2-6A3258BE686E}"/>
    <cellStyle name="Normal 411" xfId="16635" xr:uid="{13813C84-5944-4511-8F25-13B1D666C46D}"/>
    <cellStyle name="Normal 412" xfId="16636" xr:uid="{628EB6BB-911F-48D4-85EC-56DEAA7E446F}"/>
    <cellStyle name="Normal 413" xfId="16637" xr:uid="{FE5C2F71-D625-4CCB-9AD8-E86D4F6381CE}"/>
    <cellStyle name="Normal 414" xfId="16638" xr:uid="{BCC25FB7-D37E-47BC-9555-351E37CBAE53}"/>
    <cellStyle name="Normal 415" xfId="16639" xr:uid="{BE8432C4-6732-4368-96A9-128A0BAA31D3}"/>
    <cellStyle name="Normal 416" xfId="16640" xr:uid="{46CFF867-4692-45B7-99AD-A0E9969EC426}"/>
    <cellStyle name="Normal 416 2" xfId="16641" xr:uid="{077F9765-D658-48E4-8F8F-63B55640CFFF}"/>
    <cellStyle name="Normal 417" xfId="16642" xr:uid="{15640E19-62FD-4966-B878-55C70DD7EA0E}"/>
    <cellStyle name="Normal 417 2" xfId="16643" xr:uid="{44C5DA74-A6BA-46AC-BA49-C367F6DF051D}"/>
    <cellStyle name="Normal 418" xfId="16644" xr:uid="{F634CA76-2A06-4E13-A25A-77B8BEFCE6F6}"/>
    <cellStyle name="Normal 418 2" xfId="16645" xr:uid="{07019C6B-DBAF-47FF-B03D-8739508AE800}"/>
    <cellStyle name="Normal 419" xfId="16646" xr:uid="{694DF693-F540-4526-AA5E-F7F372624A4B}"/>
    <cellStyle name="Normal 419 2" xfId="16647" xr:uid="{B89C4F1F-F3EE-459C-BA44-8105F981EEFC}"/>
    <cellStyle name="Normal 42" xfId="16648" xr:uid="{F2460B5A-B768-4195-AE96-285C6C430BB4}"/>
    <cellStyle name="Normal 42 10" xfId="30953" xr:uid="{4E1FEA6C-C1BA-442B-93EA-DEB4954D4DCC}"/>
    <cellStyle name="Normal 42 2" xfId="16649" xr:uid="{A7FFC4AB-B71F-4B56-AA5E-71831A199904}"/>
    <cellStyle name="Normal 42 2 2" xfId="16650" xr:uid="{AC8DC7DF-A983-48CF-91BB-225A2EFCA189}"/>
    <cellStyle name="Normal 42 2 2 2" xfId="16651" xr:uid="{79284B67-8EDD-4321-B90A-1C2158052E00}"/>
    <cellStyle name="Normal 42 2 2 3" xfId="16652" xr:uid="{07522A49-4F54-4ED1-89A5-1AB6DF9C9A0B}"/>
    <cellStyle name="Normal 42 2 3" xfId="16653" xr:uid="{2C10FE47-ACFE-45A1-9BD2-D6AAD9F2B0A3}"/>
    <cellStyle name="Normal 42 2 3 2" xfId="16654" xr:uid="{A7EB07FA-79F8-480D-8BE1-FA4A772E0B6C}"/>
    <cellStyle name="Normal 42 2 4" xfId="16655" xr:uid="{72908BB3-9744-4052-B803-1BA22C43D7FF}"/>
    <cellStyle name="Normal 42 2 4 2" xfId="16656" xr:uid="{CA8C00B5-22B3-4227-A0A7-8836D1EB9BAE}"/>
    <cellStyle name="Normal 42 2 5" xfId="16657" xr:uid="{3E6F64A6-B814-4759-85C2-9D1F68DCB421}"/>
    <cellStyle name="Normal 42 2 6" xfId="30954" xr:uid="{8219061F-9257-464B-8855-5416121D18BF}"/>
    <cellStyle name="Normal 42 3" xfId="16658" xr:uid="{0FDC7B34-EA2C-4952-A578-BD4EADBDA3A1}"/>
    <cellStyle name="Normal 42 3 2" xfId="16659" xr:uid="{426255B4-1862-408B-8E15-355F95ADBEEC}"/>
    <cellStyle name="Normal 42 3 2 2" xfId="16660" xr:uid="{98EC66B2-BBAC-48E8-A97E-BF49976809EF}"/>
    <cellStyle name="Normal 42 3 2 3" xfId="16661" xr:uid="{4FBCB32E-18C0-4DC9-AB7B-1B06FABBB203}"/>
    <cellStyle name="Normal 42 3 3" xfId="16662" xr:uid="{896474B0-5019-4C47-AD9D-CA5A99D9DB58}"/>
    <cellStyle name="Normal 42 3 3 2" xfId="16663" xr:uid="{776BE8A9-4F7C-48E8-8534-22638281DF3F}"/>
    <cellStyle name="Normal 42 3 4" xfId="16664" xr:uid="{576F0F5C-DC87-4D38-9F9D-98F217079A51}"/>
    <cellStyle name="Normal 42 3 4 2" xfId="16665" xr:uid="{D2E637A3-E040-452A-B0AB-C249001A8880}"/>
    <cellStyle name="Normal 42 3 5" xfId="16666" xr:uid="{7A8A506F-65EA-4648-8A5B-3029954C4865}"/>
    <cellStyle name="Normal 42 4" xfId="16667" xr:uid="{18CAA920-6991-4E7A-ADDD-478D21EDA810}"/>
    <cellStyle name="Normal 42 4 2" xfId="16668" xr:uid="{750D14BB-FD13-4CFA-B931-57EDC7972D1E}"/>
    <cellStyle name="Normal 42 4 2 2" xfId="16669" xr:uid="{A6DD209C-6498-44F2-A4E4-4640C4DFD94F}"/>
    <cellStyle name="Normal 42 4 2 3" xfId="16670" xr:uid="{90A8BD21-0961-4EDF-8784-F00FCC150486}"/>
    <cellStyle name="Normal 42 4 3" xfId="16671" xr:uid="{8CAAD8B3-84B3-4F79-A981-8E9CA1757CFA}"/>
    <cellStyle name="Normal 42 4 3 2" xfId="16672" xr:uid="{9372AEA0-2C69-43CF-A00B-965C17933FB6}"/>
    <cellStyle name="Normal 42 4 4" xfId="16673" xr:uid="{057299FB-ED86-406C-BD6F-693BE0420D0F}"/>
    <cellStyle name="Normal 42 5" xfId="16674" xr:uid="{CDD23508-FD2D-46EE-85DC-1AB76396E28E}"/>
    <cellStyle name="Normal 42 5 2" xfId="16675" xr:uid="{F4A391CD-D9BF-48FB-AE71-599B39EC18C0}"/>
    <cellStyle name="Normal 42 5 3" xfId="16676" xr:uid="{90C78742-BAC7-43C3-9D8A-6C1DC6FAF6D1}"/>
    <cellStyle name="Normal 42 6" xfId="16677" xr:uid="{047F52CD-B901-439D-83D0-3F73596A6CB2}"/>
    <cellStyle name="Normal 42 6 2" xfId="16678" xr:uid="{749D316E-C84E-4BD3-8CCF-33338627CCE8}"/>
    <cellStyle name="Normal 42 7" xfId="16679" xr:uid="{2CC4E35B-FB26-470B-906F-6992DD54D0E1}"/>
    <cellStyle name="Normal 42 7 2" xfId="16680" xr:uid="{29EB5891-6B7D-49CD-A6E6-89EB4B834232}"/>
    <cellStyle name="Normal 42 8" xfId="16681" xr:uid="{9333190A-BE52-478A-9C76-2A2A872CEAFE}"/>
    <cellStyle name="Normal 42 9" xfId="16682" xr:uid="{57F1B834-F0D2-4E4F-84AD-BA91CD426F25}"/>
    <cellStyle name="Normal 420" xfId="16683" xr:uid="{961A4D5D-93CB-4127-9AAA-233B267A4779}"/>
    <cellStyle name="Normal 420 2" xfId="16684" xr:uid="{ED5BDD03-76C3-4964-ABED-27B80C7A2A56}"/>
    <cellStyle name="Normal 421" xfId="16685" xr:uid="{329861E4-B8FD-49EC-B0EC-0BAC0349317E}"/>
    <cellStyle name="Normal 421 2" xfId="16686" xr:uid="{E9DCEF45-B029-4331-9E11-D449A093FB72}"/>
    <cellStyle name="Normal 422" xfId="16687" xr:uid="{F70AF8BA-4028-4648-B555-A7FA635818AE}"/>
    <cellStyle name="Normal 422 2" xfId="16688" xr:uid="{C97D98B1-3517-4D9E-BBE1-B5E748897E8C}"/>
    <cellStyle name="Normal 423" xfId="16689" xr:uid="{AA10E287-8A6E-4506-8DEF-74033480C293}"/>
    <cellStyle name="Normal 423 2" xfId="16690" xr:uid="{BC91EAE3-6EA0-4E3E-8B3B-D9FD80DE5D8A}"/>
    <cellStyle name="Normal 424" xfId="16691" xr:uid="{3BF9D83E-F0D1-462B-AD2C-31BC92A48175}"/>
    <cellStyle name="Normal 424 2" xfId="16692" xr:uid="{962C9492-7821-4E22-BD75-7444D1EB5C9C}"/>
    <cellStyle name="Normal 425" xfId="16693" xr:uid="{CCA4F85B-5EAD-4F2F-9441-D685E51DCD39}"/>
    <cellStyle name="Normal 425 2" xfId="16694" xr:uid="{24D23F9D-0C67-4E5E-BB08-5C47CBE130A7}"/>
    <cellStyle name="Normal 426" xfId="16695" xr:uid="{418C8676-5F97-4DD8-AE2B-05E6994B2E23}"/>
    <cellStyle name="Normal 427" xfId="16696" xr:uid="{7BB1DAD1-55F2-4666-ADE6-0A234F8EAA8B}"/>
    <cellStyle name="Normal 428" xfId="16697" xr:uid="{4AD58542-440B-4AB9-876B-21CFAB87ED21}"/>
    <cellStyle name="Normal 429" xfId="16698" xr:uid="{2C088709-D25C-46D2-B866-A417D4DB08E0}"/>
    <cellStyle name="Normal 43" xfId="16699" xr:uid="{3B4E6360-DDBF-4194-83A0-ED67182682C7}"/>
    <cellStyle name="Normal 43 10" xfId="30955" xr:uid="{CE51A91F-FDE8-40AC-A95B-8981D7B0C444}"/>
    <cellStyle name="Normal 43 2" xfId="16700" xr:uid="{07FB82FE-8126-4DE8-8A05-4B1ABEAEC6DD}"/>
    <cellStyle name="Normal 43 2 2" xfId="16701" xr:uid="{33BB79E8-2AB1-46E5-BF13-E08F1C3E51A2}"/>
    <cellStyle name="Normal 43 2 2 2" xfId="16702" xr:uid="{EA953416-5E29-42EE-A3E7-D9A3D0215FB7}"/>
    <cellStyle name="Normal 43 2 2 3" xfId="16703" xr:uid="{A2462BB0-E2F4-4AFE-9D93-D6AC889C5FC1}"/>
    <cellStyle name="Normal 43 2 3" xfId="16704" xr:uid="{71B3DF3F-C71E-41FE-A320-CF668794C3DC}"/>
    <cellStyle name="Normal 43 2 3 2" xfId="16705" xr:uid="{809BF310-0F37-42D6-A986-858F3BD8E182}"/>
    <cellStyle name="Normal 43 2 4" xfId="16706" xr:uid="{85803724-611D-4260-B453-ECAC56F7C6F3}"/>
    <cellStyle name="Normal 43 2 4 2" xfId="16707" xr:uid="{5D711305-41FC-4390-B00F-97FBC9D7F981}"/>
    <cellStyle name="Normal 43 2 5" xfId="16708" xr:uid="{D4B39BC8-55EF-4E48-91AD-B378A327B1AD}"/>
    <cellStyle name="Normal 43 2 6" xfId="30956" xr:uid="{E537C2D0-B1FA-4691-9A86-7E646E66825B}"/>
    <cellStyle name="Normal 43 3" xfId="16709" xr:uid="{DFE9F516-B1C4-49EF-98CD-AE1D0B15FBC1}"/>
    <cellStyle name="Normal 43 3 2" xfId="16710" xr:uid="{2B9008AF-CC4E-4603-9055-3B5EA8F45D15}"/>
    <cellStyle name="Normal 43 3 2 2" xfId="16711" xr:uid="{B471C186-5A7C-449A-B76D-33ABF8CD9BDC}"/>
    <cellStyle name="Normal 43 3 2 3" xfId="16712" xr:uid="{97CA10C1-BC25-4AC4-8849-52DF2694558D}"/>
    <cellStyle name="Normal 43 3 3" xfId="16713" xr:uid="{379A9938-8B2B-4B14-A666-DE82B49692F5}"/>
    <cellStyle name="Normal 43 3 3 2" xfId="16714" xr:uid="{255B1334-4F89-49B1-8E09-A0513C5BCB0B}"/>
    <cellStyle name="Normal 43 3 4" xfId="16715" xr:uid="{4F1BDE51-1A63-47DF-BD7A-FEF007714049}"/>
    <cellStyle name="Normal 43 3 4 2" xfId="16716" xr:uid="{5705BE59-7549-4AB3-A7B9-EC825841ADB1}"/>
    <cellStyle name="Normal 43 3 5" xfId="16717" xr:uid="{7B69AB21-E646-4662-8575-EC77AE2E296A}"/>
    <cellStyle name="Normal 43 4" xfId="16718" xr:uid="{1CE8DFED-CD4E-4F01-8251-F42B79ADA0C4}"/>
    <cellStyle name="Normal 43 4 2" xfId="16719" xr:uid="{3660B8A5-E279-495E-A387-300A4508EFD4}"/>
    <cellStyle name="Normal 43 4 2 2" xfId="16720" xr:uid="{85E217BC-C4D4-4CCA-A10D-22EDD66A5B5E}"/>
    <cellStyle name="Normal 43 4 2 3" xfId="16721" xr:uid="{D4425DAF-933E-47C5-8EB4-4BB0FBFC07D5}"/>
    <cellStyle name="Normal 43 4 3" xfId="16722" xr:uid="{96A871A6-C5E6-4A57-985F-60C202E76F43}"/>
    <cellStyle name="Normal 43 4 3 2" xfId="16723" xr:uid="{71CC3F57-28F1-47C1-9BEB-76AB15EAB11E}"/>
    <cellStyle name="Normal 43 4 4" xfId="16724" xr:uid="{FEC8DFED-B743-4CBF-BDA8-8EE0B1B47312}"/>
    <cellStyle name="Normal 43 5" xfId="16725" xr:uid="{DD39E383-DA7C-449C-8A93-AEE642ADF85F}"/>
    <cellStyle name="Normal 43 5 2" xfId="16726" xr:uid="{76C77A1D-A281-4B76-BA5A-053F41318EAB}"/>
    <cellStyle name="Normal 43 5 3" xfId="16727" xr:uid="{D9C8BB25-CF9B-48BE-8928-2BB427C7A59A}"/>
    <cellStyle name="Normal 43 6" xfId="16728" xr:uid="{CB223DFD-E533-4582-9878-05F37B5760AB}"/>
    <cellStyle name="Normal 43 6 2" xfId="16729" xr:uid="{7B3EE4ED-33BE-49CA-8A38-10EF01AFCB23}"/>
    <cellStyle name="Normal 43 7" xfId="16730" xr:uid="{C8DF4109-6232-470E-B85D-5D9908FFE086}"/>
    <cellStyle name="Normal 43 7 2" xfId="16731" xr:uid="{6A5FC812-D9A9-4CB4-BDBF-EC72C972B894}"/>
    <cellStyle name="Normal 43 8" xfId="16732" xr:uid="{233A6602-9305-4143-A7AC-D9FACC25DFA4}"/>
    <cellStyle name="Normal 43 9" xfId="16733" xr:uid="{28549C65-0A25-4D2B-B90D-49E0F11655E6}"/>
    <cellStyle name="Normal 430" xfId="16734" xr:uid="{2AC5DE4B-F58C-4502-B141-7353BC2D1D7A}"/>
    <cellStyle name="Normal 431" xfId="16735" xr:uid="{C6E7BC55-E8ED-48E5-B80F-226138B6BF2A}"/>
    <cellStyle name="Normal 432" xfId="16736" xr:uid="{72BDD9A5-F4E9-4285-A5EB-E3912482DE51}"/>
    <cellStyle name="Normal 433" xfId="16737" xr:uid="{6977BB32-37D9-4287-88CC-2A2DB53C8381}"/>
    <cellStyle name="Normal 434" xfId="16738" xr:uid="{061A811A-C352-4D2C-B52C-CDB81FE1B165}"/>
    <cellStyle name="Normal 435" xfId="16739" xr:uid="{0B7ACBF5-449D-497C-B8AF-F2153E645509}"/>
    <cellStyle name="Normal 436" xfId="16740" xr:uid="{C2A429F9-D499-4390-84F5-4B477A3BC31C}"/>
    <cellStyle name="Normal 437" xfId="16741" xr:uid="{F7721F4B-29F2-4CF4-A3EC-EBD3CAB47C83}"/>
    <cellStyle name="Normal 438" xfId="16742" xr:uid="{5503DD99-DFB5-4C34-9626-6230CF90320B}"/>
    <cellStyle name="Normal 439" xfId="16743" xr:uid="{1AAC5820-780D-44BD-9E19-027CAF67D80D}"/>
    <cellStyle name="Normal 44" xfId="16744" xr:uid="{7A4AE269-EB5A-4F4B-99E8-48483AD1C1A1}"/>
    <cellStyle name="Normal 44 10" xfId="30957" xr:uid="{E3CFFEF9-9C2E-41B1-B76C-AD32FBDD462F}"/>
    <cellStyle name="Normal 44 2" xfId="16745" xr:uid="{7311C8A7-1147-4733-8EE7-C3E4A87AD7FC}"/>
    <cellStyle name="Normal 44 2 2" xfId="16746" xr:uid="{F3A1CB12-6082-4E51-ADE7-FDB590084719}"/>
    <cellStyle name="Normal 44 2 2 2" xfId="16747" xr:uid="{8574AB61-3789-4DD3-9440-D2B73BF962F7}"/>
    <cellStyle name="Normal 44 2 2 3" xfId="16748" xr:uid="{70724070-D15D-42E1-865E-B874628576DE}"/>
    <cellStyle name="Normal 44 2 3" xfId="16749" xr:uid="{36B81CBD-2079-4B98-A525-93ABED457675}"/>
    <cellStyle name="Normal 44 2 3 2" xfId="16750" xr:uid="{F13CFA90-4689-485D-8013-D8D565907E4F}"/>
    <cellStyle name="Normal 44 2 4" xfId="16751" xr:uid="{4091FAE7-AF4C-4B2D-A31B-4E603156CA3C}"/>
    <cellStyle name="Normal 44 2 4 2" xfId="16752" xr:uid="{2303A490-9CB4-4B01-8E19-8FA393F27A58}"/>
    <cellStyle name="Normal 44 2 5" xfId="16753" xr:uid="{FED6549D-EDBE-4E68-9FF7-75EDACC99E24}"/>
    <cellStyle name="Normal 44 2 6" xfId="30958" xr:uid="{A3C285CC-13EA-4560-AC76-5546097D6497}"/>
    <cellStyle name="Normal 44 3" xfId="16754" xr:uid="{9205F582-F392-4B4C-B15D-1D0C64BD7D63}"/>
    <cellStyle name="Normal 44 3 2" xfId="16755" xr:uid="{241F4B04-B42C-4E83-999F-E9FC96709746}"/>
    <cellStyle name="Normal 44 3 2 2" xfId="16756" xr:uid="{447DE1C5-5F80-4074-875C-D447642E8E18}"/>
    <cellStyle name="Normal 44 3 2 3" xfId="16757" xr:uid="{699286BE-3D13-48F1-9145-FF3B150527DA}"/>
    <cellStyle name="Normal 44 3 3" xfId="16758" xr:uid="{8B68B6EC-163E-41AD-9324-48B4AC84F1B5}"/>
    <cellStyle name="Normal 44 3 3 2" xfId="16759" xr:uid="{56007C9C-7EFC-4397-9C15-F5185FEF27E7}"/>
    <cellStyle name="Normal 44 3 4" xfId="16760" xr:uid="{E5558A4A-7A29-4873-BB2F-FB926CDA18AB}"/>
    <cellStyle name="Normal 44 3 4 2" xfId="16761" xr:uid="{0F36BC13-9645-456B-966E-82CFAE1DB476}"/>
    <cellStyle name="Normal 44 3 5" xfId="16762" xr:uid="{3CC4DC17-5F5B-48D5-AA1F-5B40FE062BF4}"/>
    <cellStyle name="Normal 44 4" xfId="16763" xr:uid="{0A17F3E5-56CC-4CE3-81B6-72015FFA1838}"/>
    <cellStyle name="Normal 44 4 2" xfId="16764" xr:uid="{B3443B9E-C1F0-4995-A50A-D098B3E42574}"/>
    <cellStyle name="Normal 44 4 2 2" xfId="16765" xr:uid="{E1A0B6F8-F0E4-4516-B509-4DAA669A574F}"/>
    <cellStyle name="Normal 44 4 2 3" xfId="16766" xr:uid="{0EFA941C-3032-41B6-AB0E-22C6115FC36B}"/>
    <cellStyle name="Normal 44 4 3" xfId="16767" xr:uid="{151E5C48-F4CA-4323-A060-CAE90568D57A}"/>
    <cellStyle name="Normal 44 4 3 2" xfId="16768" xr:uid="{68FCDA32-43FF-4D78-BC86-D0CD2A14174A}"/>
    <cellStyle name="Normal 44 4 4" xfId="16769" xr:uid="{7D04DBF2-B809-4531-8707-C7BFBF0920A1}"/>
    <cellStyle name="Normal 44 5" xfId="16770" xr:uid="{77EAEA21-7163-4807-AAFE-9FCC440F7295}"/>
    <cellStyle name="Normal 44 5 2" xfId="16771" xr:uid="{F0D93FD0-7DEC-4FF7-945B-A29E50036995}"/>
    <cellStyle name="Normal 44 5 3" xfId="16772" xr:uid="{114606FA-C0A5-4536-A242-BA5AC0F81937}"/>
    <cellStyle name="Normal 44 6" xfId="16773" xr:uid="{54CA9BB9-8F72-4DED-801A-F6A1B3B80DDF}"/>
    <cellStyle name="Normal 44 6 2" xfId="16774" xr:uid="{160F53E7-E13F-4D3A-BC7F-995F68902FC2}"/>
    <cellStyle name="Normal 44 7" xfId="16775" xr:uid="{90CBAE70-B5F3-4E44-85ED-CA4996AD2230}"/>
    <cellStyle name="Normal 44 7 2" xfId="16776" xr:uid="{2E2B5949-2FD1-4A83-927F-89AF4C410052}"/>
    <cellStyle name="Normal 44 8" xfId="16777" xr:uid="{FE0F370A-B2A5-422D-A3CB-DBA51ECA7056}"/>
    <cellStyle name="Normal 44 9" xfId="16778" xr:uid="{8D5F4E7D-B972-4084-AAB9-0D3F085C864E}"/>
    <cellStyle name="Normal 440" xfId="16779" xr:uid="{45E1DF36-ABE8-4456-9F14-A454AA71BC01}"/>
    <cellStyle name="Normal 441" xfId="16780" xr:uid="{6FDCA11F-8C24-438E-915D-7401317080E0}"/>
    <cellStyle name="Normal 442" xfId="16781" xr:uid="{6C77A2B9-1112-448F-94BD-166E0CE592CF}"/>
    <cellStyle name="Normal 443" xfId="16782" xr:uid="{F6E5CB9D-3C66-4B6A-B7D3-64EA73E396E4}"/>
    <cellStyle name="Normal 444" xfId="16783" xr:uid="{D6BA6D73-33E6-4691-86F9-5F64DF91E1CD}"/>
    <cellStyle name="Normal 444 2" xfId="16784" xr:uid="{8AD4025E-0DCA-465F-88E0-8F5142ACCBAF}"/>
    <cellStyle name="Normal 445" xfId="16785" xr:uid="{2D36F940-734C-47E0-B538-DE945A550F23}"/>
    <cellStyle name="Normal 445 2" xfId="16786" xr:uid="{4019E35E-EBA8-4514-ACA8-61A369DFCD85}"/>
    <cellStyle name="Normal 446" xfId="16787" xr:uid="{1A9E356A-050C-465B-8358-C88BBA4F24E6}"/>
    <cellStyle name="Normal 446 2" xfId="16788" xr:uid="{56E1D998-4231-4CE3-89B3-94C2815ACD31}"/>
    <cellStyle name="Normal 447" xfId="16789" xr:uid="{ED106F0C-8636-4ABF-BDAD-3795BCB60870}"/>
    <cellStyle name="Normal 447 2" xfId="16790" xr:uid="{58D9B6DD-4A00-48FC-AB11-EFAAB57E788F}"/>
    <cellStyle name="Normal 448" xfId="16791" xr:uid="{E38E74B9-C7F2-4AEC-BD47-7BB73E0BC1C8}"/>
    <cellStyle name="Normal 448 2" xfId="16792" xr:uid="{0FF51114-702D-4C8A-9B68-6EB5FCACDBB4}"/>
    <cellStyle name="Normal 449" xfId="16793" xr:uid="{AFC594D0-6353-416E-8EB8-9CFCFEF9FFC3}"/>
    <cellStyle name="Normal 449 2" xfId="16794" xr:uid="{DD12C58B-6DF4-434F-8459-4D0F99F9499B}"/>
    <cellStyle name="Normal 45" xfId="16795" xr:uid="{5E5DB92C-D1CF-411D-AAC7-6021488B51CE}"/>
    <cellStyle name="Normal 45 2" xfId="16796" xr:uid="{B11E3DE7-DE9E-4AC1-AEC3-2B165B51FBAC}"/>
    <cellStyle name="Normal 45 2 2" xfId="16797" xr:uid="{574B4D33-7DFA-47AD-872C-47E7EAA6F69E}"/>
    <cellStyle name="Normal 45 2 2 2" xfId="16798" xr:uid="{F19B6DBA-958C-4A56-AE20-CF6897C4250B}"/>
    <cellStyle name="Normal 45 2 2 3" xfId="16799" xr:uid="{84F50D3E-2C17-41AA-8045-1178FA3AEA63}"/>
    <cellStyle name="Normal 45 2 3" xfId="16800" xr:uid="{35D804B9-6E3C-4C8A-BCA3-00824835AC2D}"/>
    <cellStyle name="Normal 45 2 3 2" xfId="16801" xr:uid="{1A239BE0-8E81-4B37-835F-652EB55B8E7F}"/>
    <cellStyle name="Normal 45 2 4" xfId="16802" xr:uid="{4FEF638D-E35E-4CB7-9FC1-78EB66D6804D}"/>
    <cellStyle name="Normal 45 2 4 2" xfId="16803" xr:uid="{87DA9B4D-71E9-4B4D-B777-35CDD34AF412}"/>
    <cellStyle name="Normal 45 2 5" xfId="16804" xr:uid="{231DF6E8-58FE-4816-A607-B762FF7266E7}"/>
    <cellStyle name="Normal 45 3" xfId="16805" xr:uid="{01117DA3-7AC1-46F9-9D92-7B0EFE3916A2}"/>
    <cellStyle name="Normal 45 3 2" xfId="16806" xr:uid="{D97C7BBF-DA46-43AA-A891-C5FA1C0EC967}"/>
    <cellStyle name="Normal 45 3 2 2" xfId="16807" xr:uid="{54D97422-D4D4-41EF-B349-CD6C84BDF826}"/>
    <cellStyle name="Normal 45 3 2 3" xfId="16808" xr:uid="{8F8725BE-E9EF-422F-93F5-296E830BE463}"/>
    <cellStyle name="Normal 45 3 3" xfId="16809" xr:uid="{A9287B10-ECC5-43DB-BEE3-E21AB1EA841E}"/>
    <cellStyle name="Normal 45 3 3 2" xfId="16810" xr:uid="{0FA790B2-4A7B-44EE-A60E-E8EDC154911A}"/>
    <cellStyle name="Normal 45 3 4" xfId="16811" xr:uid="{5A35E5F8-5FE1-4C21-9856-42A2A0E2D3AB}"/>
    <cellStyle name="Normal 45 3 4 2" xfId="16812" xr:uid="{5793CC32-65F0-4B9F-A7DC-D91A3FA3FF77}"/>
    <cellStyle name="Normal 45 3 5" xfId="16813" xr:uid="{F83FDD21-E7F6-451C-B91B-5D502183B5BD}"/>
    <cellStyle name="Normal 45 3 6" xfId="30959" xr:uid="{B3EF262E-1C80-4566-B14B-38C0F569ED8F}"/>
    <cellStyle name="Normal 45 4" xfId="16814" xr:uid="{245AD1F2-5091-413A-B1AD-C2EFEDD947E3}"/>
    <cellStyle name="Normal 45 4 2" xfId="16815" xr:uid="{DCA32FD8-F689-434D-BDAE-886A18E45CAE}"/>
    <cellStyle name="Normal 45 4 2 2" xfId="16816" xr:uid="{C5DE3B2A-40A0-4230-A8FD-38769AEEF6FC}"/>
    <cellStyle name="Normal 45 4 2 3" xfId="16817" xr:uid="{8FD3A75C-F24D-4875-99CC-0B8BE8FAAF30}"/>
    <cellStyle name="Normal 45 4 3" xfId="16818" xr:uid="{F883CFD6-5CEA-49E1-82D9-6171C7750ED8}"/>
    <cellStyle name="Normal 45 4 3 2" xfId="16819" xr:uid="{71CEA837-7B94-48FA-831B-1513F946D7DF}"/>
    <cellStyle name="Normal 45 4 4" xfId="16820" xr:uid="{E3A47CAB-4879-43F6-A236-C943DD6D3775}"/>
    <cellStyle name="Normal 45 5" xfId="16821" xr:uid="{0DEE492E-A36E-4F2E-A93C-7675A1E68877}"/>
    <cellStyle name="Normal 45 5 2" xfId="16822" xr:uid="{D39E55F3-1D6A-41E4-9C26-B135EC27DDBD}"/>
    <cellStyle name="Normal 45 5 3" xfId="16823" xr:uid="{BE249B79-68CE-47E0-9BEE-569248EACF89}"/>
    <cellStyle name="Normal 45 6" xfId="16824" xr:uid="{31A4953F-C0B6-4570-A45D-B72B88EE8939}"/>
    <cellStyle name="Normal 45 6 2" xfId="16825" xr:uid="{08049420-C48B-4CFC-9C42-308E17BDA46F}"/>
    <cellStyle name="Normal 45 7" xfId="16826" xr:uid="{7F2AEC21-FD60-415F-A0AF-78E349320A3C}"/>
    <cellStyle name="Normal 45 7 2" xfId="16827" xr:uid="{C3D5114F-A1B8-4FDA-A6B8-2448BD1EC8CB}"/>
    <cellStyle name="Normal 45 8" xfId="16828" xr:uid="{4E07053D-FF76-4C37-8CE1-41BE51B02A77}"/>
    <cellStyle name="Normal 45 9" xfId="16829" xr:uid="{92EFAF9E-0F5C-4F2F-868F-7083B6C832C7}"/>
    <cellStyle name="Normal 450" xfId="16830" xr:uid="{BDD0297B-65E1-41FB-8780-EFBFCF6AE290}"/>
    <cellStyle name="Normal 450 2" xfId="16831" xr:uid="{A1686E03-8FC3-4148-8532-77D87AEE30D4}"/>
    <cellStyle name="Normal 451" xfId="16832" xr:uid="{F73B1151-8CAA-4BB8-AE29-8FADAEF79DAC}"/>
    <cellStyle name="Normal 451 2" xfId="16833" xr:uid="{DFA2B987-803F-43D4-8E24-7F6182B80E87}"/>
    <cellStyle name="Normal 452" xfId="16834" xr:uid="{01074981-2140-4F7B-B7FF-68AF3C27D373}"/>
    <cellStyle name="Normal 452 2" xfId="16835" xr:uid="{813FEC86-780E-4552-B6F2-E06839267CA6}"/>
    <cellStyle name="Normal 453" xfId="16836" xr:uid="{D1B82488-1533-42C6-9722-3107B5EB4863}"/>
    <cellStyle name="Normal 453 2" xfId="16837" xr:uid="{E5FF9BB0-FF88-4E7C-9543-B736D8ED36D2}"/>
    <cellStyle name="Normal 454" xfId="16838" xr:uid="{8A9427EB-1B48-4A6C-AB52-DD93D5A60ED2}"/>
    <cellStyle name="Normal 454 2" xfId="16839" xr:uid="{76F08CA3-6478-483C-9303-B16344518C24}"/>
    <cellStyle name="Normal 455" xfId="16840" xr:uid="{0BB7580E-856B-4B87-9DB7-962C71AEF391}"/>
    <cellStyle name="Normal 455 2" xfId="16841" xr:uid="{EA0F99B2-AA8F-422E-ADFA-EC17D4981C9B}"/>
    <cellStyle name="Normal 456" xfId="16842" xr:uid="{1FAC6E16-27AD-4A2C-BFF4-117DD31EB83A}"/>
    <cellStyle name="Normal 456 2" xfId="16843" xr:uid="{89A256C6-D7BB-47CC-9E0C-F0F141FA13CA}"/>
    <cellStyle name="Normal 457" xfId="16844" xr:uid="{C34852BC-9E28-45D2-A3D4-22BB1B054940}"/>
    <cellStyle name="Normal 457 2" xfId="16845" xr:uid="{006E1146-000B-4744-B73A-B755D9C66921}"/>
    <cellStyle name="Normal 458" xfId="16846" xr:uid="{C23F0806-A554-42F7-A56C-6A1A8D71915C}"/>
    <cellStyle name="Normal 458 2" xfId="16847" xr:uid="{56F461D4-4795-4625-ADB0-5F5FB4ECFC22}"/>
    <cellStyle name="Normal 459" xfId="16848" xr:uid="{E75E99D6-723F-44E6-A666-5989A82C3EDC}"/>
    <cellStyle name="Normal 459 2" xfId="16849" xr:uid="{89BD8D49-C5D3-4738-9A48-AED07D61694D}"/>
    <cellStyle name="Normal 46" xfId="16850" xr:uid="{924DF8D3-26DD-40EE-9F91-180D6EEAFBA7}"/>
    <cellStyle name="Normal 46 10" xfId="30960" xr:uid="{3A8B4E6E-8C68-46A1-A281-9EB6172BFC4A}"/>
    <cellStyle name="Normal 46 2" xfId="16851" xr:uid="{4DF16DA5-1540-4F19-BFD1-C1F56E8F65C6}"/>
    <cellStyle name="Normal 46 2 2" xfId="16852" xr:uid="{47CDB030-CBF9-4C43-B5EB-B5066F12FACC}"/>
    <cellStyle name="Normal 46 2 2 2" xfId="16853" xr:uid="{0433F597-7D42-4A16-A59E-3DE697116C28}"/>
    <cellStyle name="Normal 46 2 2 3" xfId="16854" xr:uid="{EF6C0793-9827-4FE4-A06E-6D0A55248A3D}"/>
    <cellStyle name="Normal 46 2 3" xfId="16855" xr:uid="{30986EEA-3B26-45DB-BDE7-F4955C04941F}"/>
    <cellStyle name="Normal 46 2 3 2" xfId="16856" xr:uid="{91A9369B-1D48-4E80-A590-4DB39AABFA5D}"/>
    <cellStyle name="Normal 46 2 4" xfId="16857" xr:uid="{5BD495C6-E753-4479-8309-9510845B1780}"/>
    <cellStyle name="Normal 46 2 4 2" xfId="16858" xr:uid="{178B4A6E-51C2-4430-985D-61EF5A16CA62}"/>
    <cellStyle name="Normal 46 2 5" xfId="16859" xr:uid="{6847A9E8-82D6-4C97-A043-C0A5673516C0}"/>
    <cellStyle name="Normal 46 2 6" xfId="30961" xr:uid="{F24EEBAB-B262-4140-A62A-93FAE33B9D1D}"/>
    <cellStyle name="Normal 46 3" xfId="16860" xr:uid="{4482FC30-2DEF-4E78-A516-4B0BBDC6E968}"/>
    <cellStyle name="Normal 46 3 2" xfId="16861" xr:uid="{5FB66B31-59A2-4266-8835-66B6A6DFC0E6}"/>
    <cellStyle name="Normal 46 3 2 2" xfId="16862" xr:uid="{D575C6DC-B3EA-4501-9C15-34C05B7D21A0}"/>
    <cellStyle name="Normal 46 3 2 3" xfId="16863" xr:uid="{7B7F91A4-0186-4FC4-9442-CFABB14B36B9}"/>
    <cellStyle name="Normal 46 3 3" xfId="16864" xr:uid="{EB0D474A-1439-480E-8F1D-4E271AFF542B}"/>
    <cellStyle name="Normal 46 3 3 2" xfId="16865" xr:uid="{D3DD04FE-0881-4F52-A099-16324117F503}"/>
    <cellStyle name="Normal 46 3 4" xfId="16866" xr:uid="{FBB23EC8-AD57-4A85-905C-15C065232D23}"/>
    <cellStyle name="Normal 46 3 4 2" xfId="16867" xr:uid="{ACD5B1AD-9FB0-468E-B021-8293F3195027}"/>
    <cellStyle name="Normal 46 3 5" xfId="16868" xr:uid="{16C06718-CADA-4833-B146-F967341E3432}"/>
    <cellStyle name="Normal 46 4" xfId="16869" xr:uid="{EBEABB36-14B9-4CAE-A6C2-10F9D34BBD48}"/>
    <cellStyle name="Normal 46 4 2" xfId="16870" xr:uid="{1B48309F-3C27-4CF5-8E51-6A67F30AE0BD}"/>
    <cellStyle name="Normal 46 4 2 2" xfId="16871" xr:uid="{759DF403-2A8F-42EE-8A5F-7F0032B48961}"/>
    <cellStyle name="Normal 46 4 2 3" xfId="16872" xr:uid="{8A3D78B5-A8AA-4C5B-903E-D17F00CE1664}"/>
    <cellStyle name="Normal 46 4 3" xfId="16873" xr:uid="{81A26172-5CA1-4B66-AA7D-2263B566C7EA}"/>
    <cellStyle name="Normal 46 4 3 2" xfId="16874" xr:uid="{BC533619-5B68-44AC-A931-7E68A85B0265}"/>
    <cellStyle name="Normal 46 4 4" xfId="16875" xr:uid="{4739008F-7072-4CD7-B0CC-1741CF8B20A8}"/>
    <cellStyle name="Normal 46 5" xfId="16876" xr:uid="{2D235A39-6EC3-4C4D-8890-C09A92048322}"/>
    <cellStyle name="Normal 46 5 2" xfId="16877" xr:uid="{41238463-3F8A-483D-8B87-8D851F1F8247}"/>
    <cellStyle name="Normal 46 5 3" xfId="16878" xr:uid="{60556F9E-7B04-4E39-A31F-7F261EBEA50E}"/>
    <cellStyle name="Normal 46 6" xfId="16879" xr:uid="{74203594-34A8-43F2-90C7-F028DAB71DFD}"/>
    <cellStyle name="Normal 46 6 2" xfId="16880" xr:uid="{46DA14E3-EF6B-47D3-A755-17A34B4B7D86}"/>
    <cellStyle name="Normal 46 7" xfId="16881" xr:uid="{3356D11C-CCE1-41EB-839A-C57B28C5F71C}"/>
    <cellStyle name="Normal 46 7 2" xfId="16882" xr:uid="{905F009C-D0C7-4F9F-8F15-441C182A414A}"/>
    <cellStyle name="Normal 46 8" xfId="16883" xr:uid="{EBC306E3-D0E7-41E8-9A45-CBF3FB379FE6}"/>
    <cellStyle name="Normal 46 9" xfId="16884" xr:uid="{4521BA5A-2200-48CD-B519-5F20CCFE1D8D}"/>
    <cellStyle name="Normal 460" xfId="16885" xr:uid="{5B2C1F63-6E94-472E-B9C1-EB3F37F18C72}"/>
    <cellStyle name="Normal 460 2" xfId="16886" xr:uid="{5CA029EF-DA43-4C58-89F9-E2AF1C0AAA9B}"/>
    <cellStyle name="Normal 461" xfId="16887" xr:uid="{D259CDD1-598B-4C81-B82B-17083134E63D}"/>
    <cellStyle name="Normal 461 2" xfId="30962" xr:uid="{8C3DF5AC-EF9C-41E3-AC82-FA266C321EDA}"/>
    <cellStyle name="Normal 462" xfId="16888" xr:uid="{B02A9705-FEAA-4461-9FE2-F3A928F8BC0E}"/>
    <cellStyle name="Normal 463" xfId="16889" xr:uid="{A49E4A77-ACFE-4D10-92BC-5C147251E7FB}"/>
    <cellStyle name="Normal 464" xfId="16890" xr:uid="{55ECBD94-AA91-4BA5-A14F-C9BBA2DD398C}"/>
    <cellStyle name="Normal 465" xfId="16891" xr:uid="{EE51FF39-F2A2-459C-BFF4-38AFD5C8D9F8}"/>
    <cellStyle name="Normal 466" xfId="16892" xr:uid="{BD1A4B2E-FE91-4E32-BD1C-701882366B41}"/>
    <cellStyle name="Normal 467" xfId="16893" xr:uid="{A8A7EBE2-04E0-4EA1-91CC-92D89D7FA64D}"/>
    <cellStyle name="Normal 467 2" xfId="16894" xr:uid="{D7FDD440-76E5-4C6B-9F7C-8766B3CBB93B}"/>
    <cellStyle name="Normal 467 2 2" xfId="30963" xr:uid="{3F2C98BA-CA83-4228-8C95-5FD3EFC9B7C6}"/>
    <cellStyle name="Normal 468" xfId="16895" xr:uid="{8F1EB829-97D0-4AEE-814C-96AA202CF64C}"/>
    <cellStyle name="Normal 468 2" xfId="16896" xr:uid="{1532FA34-E36E-4A1E-BA98-99DA844812BD}"/>
    <cellStyle name="Normal 468 2 2" xfId="30964" xr:uid="{52DCC042-B901-4541-BBF6-380B6D0D6576}"/>
    <cellStyle name="Normal 469" xfId="16897" xr:uid="{5ED47E41-2536-4515-A8DB-DAB00ECAF179}"/>
    <cellStyle name="Normal 469 2" xfId="16898" xr:uid="{8A8E2C1A-3AD2-4C05-838C-B0787FC4D24B}"/>
    <cellStyle name="Normal 469 2 2" xfId="30965" xr:uid="{9402D879-A91F-4A4B-B294-8AB66C06919E}"/>
    <cellStyle name="Normal 47" xfId="16899" xr:uid="{8148A410-F8CE-4411-A3A3-3B01D83C82FF}"/>
    <cellStyle name="Normal 47 10" xfId="30966" xr:uid="{D59B534E-A322-4DF7-BB40-B4619167E4CA}"/>
    <cellStyle name="Normal 47 2" xfId="16900" xr:uid="{7A0C3DA7-5305-45F9-8527-75B5CC300CB8}"/>
    <cellStyle name="Normal 47 2 2" xfId="16901" xr:uid="{6EA216DF-4A88-42BE-AEA9-ECE71D0A2AB1}"/>
    <cellStyle name="Normal 47 2 2 2" xfId="16902" xr:uid="{01C16A8B-A254-4133-9FAF-1A1F15E94701}"/>
    <cellStyle name="Normal 47 2 2 3" xfId="16903" xr:uid="{AC48B05F-BCA3-46F8-A01F-0D2E86EE37C6}"/>
    <cellStyle name="Normal 47 2 3" xfId="16904" xr:uid="{041E36F4-52D5-46DC-ACA9-3BFEE29D1D05}"/>
    <cellStyle name="Normal 47 2 3 2" xfId="16905" xr:uid="{DF184FD1-DA50-4318-BB35-EC5105852684}"/>
    <cellStyle name="Normal 47 2 4" xfId="16906" xr:uid="{55958332-85D9-4480-A642-4FCD4EE3720D}"/>
    <cellStyle name="Normal 47 2 4 2" xfId="16907" xr:uid="{9D2B74E9-0C3E-41D9-ABF3-0E4443C2CBB7}"/>
    <cellStyle name="Normal 47 2 5" xfId="16908" xr:uid="{19B9C45F-9139-4D9B-8D9E-25EB19C2B051}"/>
    <cellStyle name="Normal 47 2 6" xfId="30967" xr:uid="{C6F40C9A-5381-4E00-A95A-607351786399}"/>
    <cellStyle name="Normal 47 3" xfId="16909" xr:uid="{990FFC22-C595-4BA7-86F4-A9B9A995E0EF}"/>
    <cellStyle name="Normal 47 3 2" xfId="16910" xr:uid="{E8120EE1-4B09-4814-9D40-48A2C9AD5A7A}"/>
    <cellStyle name="Normal 47 3 2 2" xfId="16911" xr:uid="{8AA061B7-0A29-4B47-8629-2C352F2746DC}"/>
    <cellStyle name="Normal 47 3 2 3" xfId="16912" xr:uid="{6BAB979C-B235-4FB7-98A6-9F0DFBB61FBF}"/>
    <cellStyle name="Normal 47 3 3" xfId="16913" xr:uid="{83886E6D-E3E5-43AC-B50C-6A8AD11C868C}"/>
    <cellStyle name="Normal 47 3 3 2" xfId="16914" xr:uid="{8126A955-86A6-4912-8918-EB1C13714F78}"/>
    <cellStyle name="Normal 47 3 4" xfId="16915" xr:uid="{52DB6966-DD58-4222-86B4-791D9421753D}"/>
    <cellStyle name="Normal 47 3 4 2" xfId="16916" xr:uid="{6AA9FB2C-5696-49FA-9166-8C65C24AFA83}"/>
    <cellStyle name="Normal 47 3 5" xfId="16917" xr:uid="{697F618E-AE8C-4B8A-9B62-1087D89060C3}"/>
    <cellStyle name="Normal 47 4" xfId="16918" xr:uid="{E1C624CC-D06F-465C-A7D0-80E2B8EBDED6}"/>
    <cellStyle name="Normal 47 4 2" xfId="16919" xr:uid="{9397E814-252F-41F2-9CBF-C379610624C3}"/>
    <cellStyle name="Normal 47 4 2 2" xfId="16920" xr:uid="{F6CEA3BF-AE3E-4A9A-8EA3-CA4BC983D5BB}"/>
    <cellStyle name="Normal 47 4 2 3" xfId="16921" xr:uid="{F17E9B34-8D67-4FFE-8062-93057C6438F5}"/>
    <cellStyle name="Normal 47 4 3" xfId="16922" xr:uid="{00ABAA1B-0A85-4973-8557-96AF8E7A7011}"/>
    <cellStyle name="Normal 47 4 3 2" xfId="16923" xr:uid="{26AF2CA2-B222-48B7-900A-7697B359C2DE}"/>
    <cellStyle name="Normal 47 4 4" xfId="16924" xr:uid="{DD1ADC3B-C221-47D5-955B-93D03171551B}"/>
    <cellStyle name="Normal 47 5" xfId="16925" xr:uid="{97C6BA74-235E-4857-8404-86096765FF26}"/>
    <cellStyle name="Normal 47 5 2" xfId="16926" xr:uid="{4ACE95A2-7989-41D8-94EF-740CDC6A0445}"/>
    <cellStyle name="Normal 47 5 3" xfId="16927" xr:uid="{B0CDF269-A98C-4D2C-B235-A77FD1CF5170}"/>
    <cellStyle name="Normal 47 6" xfId="16928" xr:uid="{8FF80245-1764-4C65-A512-E464165D87A2}"/>
    <cellStyle name="Normal 47 6 2" xfId="16929" xr:uid="{A49FF8A0-8DB8-4F19-A795-A3F2A51C2943}"/>
    <cellStyle name="Normal 47 7" xfId="16930" xr:uid="{7445D9E4-C91D-4459-BA60-1025D681C3DF}"/>
    <cellStyle name="Normal 47 7 2" xfId="16931" xr:uid="{6E75E7FE-972F-417F-8363-6FC438861E19}"/>
    <cellStyle name="Normal 47 8" xfId="16932" xr:uid="{F1129FBB-BF50-44A3-83A0-ED2362AF07C8}"/>
    <cellStyle name="Normal 47 9" xfId="16933" xr:uid="{AC2100BA-3EBB-458B-B86C-21012C2C0542}"/>
    <cellStyle name="Normal 470" xfId="16934" xr:uid="{2B79C54E-9A6A-4C26-91F9-0FB403D32EE5}"/>
    <cellStyle name="Normal 470 2" xfId="16935" xr:uid="{AFAE58E1-F8FD-4658-94BC-25CCBEFB9B26}"/>
    <cellStyle name="Normal 470 2 2" xfId="30968" xr:uid="{DD804938-1212-4384-9046-9FC1BE87DD1D}"/>
    <cellStyle name="Normal 471" xfId="16936" xr:uid="{C13FF6C5-7BC8-41BE-B897-EE90564DC6DD}"/>
    <cellStyle name="Normal 471 2" xfId="16937" xr:uid="{1ADC8BF3-8638-43A9-9C01-82BA63AE39B3}"/>
    <cellStyle name="Normal 471 2 2" xfId="30969" xr:uid="{E7B7CFC2-CD3E-4350-97AE-1D13C6266AF5}"/>
    <cellStyle name="Normal 472" xfId="16938" xr:uid="{11BB07B5-18B3-4661-802A-CE4E6B454942}"/>
    <cellStyle name="Normal 472 2" xfId="16939" xr:uid="{EB64DD8E-FFD0-4C8C-846F-B3555CE3A2CF}"/>
    <cellStyle name="Normal 472 2 2" xfId="30970" xr:uid="{CD4950AA-8A7E-4783-9B41-7603B7EA39A2}"/>
    <cellStyle name="Normal 473" xfId="16940" xr:uid="{A37ADD56-9E1F-41F4-8386-8DE32CE47DB9}"/>
    <cellStyle name="Normal 473 2" xfId="16941" xr:uid="{FEDCF3F1-6F97-453B-8834-CD8BE13BDCDA}"/>
    <cellStyle name="Normal 473 2 2" xfId="30971" xr:uid="{3693AB0E-2B7D-4D8C-94D3-4AD9FC5BA89D}"/>
    <cellStyle name="Normal 474" xfId="16942" xr:uid="{A155A4CC-76B9-4BA7-8801-3B2DD8BDF411}"/>
    <cellStyle name="Normal 474 2" xfId="16943" xr:uid="{239D03BC-B35F-4821-92B5-8E84B1BB605B}"/>
    <cellStyle name="Normal 474 2 2" xfId="30972" xr:uid="{DB6B78F7-9FEC-45C7-855A-3AA203B46A48}"/>
    <cellStyle name="Normal 475" xfId="16944" xr:uid="{40424EF4-4E1B-44D7-ABF9-3BEFD4D0D530}"/>
    <cellStyle name="Normal 475 2" xfId="16945" xr:uid="{F8FADDFD-1163-496B-93F8-B6BE5CD8D05A}"/>
    <cellStyle name="Normal 475 2 2" xfId="30973" xr:uid="{61DF2503-6110-4099-AECD-00E950DD2D31}"/>
    <cellStyle name="Normal 476" xfId="16946" xr:uid="{9A6987E7-EC4E-4F23-8441-BAC04984ABA8}"/>
    <cellStyle name="Normal 476 2" xfId="16947" xr:uid="{8B470059-91DE-4A8C-9892-1C4D6EBC86E1}"/>
    <cellStyle name="Normal 476 2 2" xfId="30974" xr:uid="{7F63B25B-644C-4110-8785-705245EAF65F}"/>
    <cellStyle name="Normal 477" xfId="16948" xr:uid="{BE348CCC-53D0-4452-9F11-26516097EE7D}"/>
    <cellStyle name="Normal 477 2" xfId="16949" xr:uid="{96A32870-D7F6-4AD5-A7D7-D8CB98021AF2}"/>
    <cellStyle name="Normal 477 2 2" xfId="30975" xr:uid="{12F0D80F-8E59-4698-976D-4621F6F50890}"/>
    <cellStyle name="Normal 478" xfId="16950" xr:uid="{4C262CF5-266C-42AE-8F63-4DF960CE4A05}"/>
    <cellStyle name="Normal 478 2" xfId="16951" xr:uid="{F1CA8D72-A4F7-47FE-9261-7BDB264CD3CA}"/>
    <cellStyle name="Normal 478 2 2" xfId="30976" xr:uid="{591D75FB-0513-4B80-8B95-B650A7AF8981}"/>
    <cellStyle name="Normal 479" xfId="16952" xr:uid="{16DD5B6E-45E9-49C2-9733-4A1CCC125D80}"/>
    <cellStyle name="Normal 479 2" xfId="16953" xr:uid="{F40BC786-0619-4190-98C2-F3C0860641AB}"/>
    <cellStyle name="Normal 479 2 2" xfId="30977" xr:uid="{F2025323-C0E6-46B6-96E9-2EDDA5CCA84A}"/>
    <cellStyle name="Normal 48" xfId="16954" xr:uid="{8E89DC7A-12FE-4071-80A6-B6D63379A70E}"/>
    <cellStyle name="Normal 48 10" xfId="30978" xr:uid="{4F373807-93AB-4EEA-914B-125BD0C14802}"/>
    <cellStyle name="Normal 48 2" xfId="16955" xr:uid="{90F49854-3C61-4582-A9FB-EA9149A7D6D8}"/>
    <cellStyle name="Normal 48 2 2" xfId="16956" xr:uid="{06D60C19-FCFF-4110-AC45-8B6DDBB03DC1}"/>
    <cellStyle name="Normal 48 2 2 2" xfId="16957" xr:uid="{D2AF284E-6032-4399-BDF6-3BF63391CB64}"/>
    <cellStyle name="Normal 48 2 2 3" xfId="16958" xr:uid="{70BA4CBE-9586-44DA-887F-5EF805D05716}"/>
    <cellStyle name="Normal 48 2 3" xfId="16959" xr:uid="{051493CD-042C-4445-BF22-7BC4044F50AB}"/>
    <cellStyle name="Normal 48 2 3 2" xfId="16960" xr:uid="{9F4C7272-A02A-497B-BD18-E108D03B494A}"/>
    <cellStyle name="Normal 48 2 4" xfId="16961" xr:uid="{F40B5A7A-D8BE-4A3E-B7B1-8A84559C90D2}"/>
    <cellStyle name="Normal 48 2 4 2" xfId="16962" xr:uid="{F2289FAE-0CA0-4D2E-9ECF-41A8B3E4BDF3}"/>
    <cellStyle name="Normal 48 2 5" xfId="16963" xr:uid="{94ADA471-433F-44D1-80A0-5F1678A72CAE}"/>
    <cellStyle name="Normal 48 3" xfId="16964" xr:uid="{05539C8A-706D-4496-ADF2-FAA8876923FF}"/>
    <cellStyle name="Normal 48 3 2" xfId="16965" xr:uid="{0876E912-3E88-41B5-A666-7E0C77A8A233}"/>
    <cellStyle name="Normal 48 3 2 2" xfId="16966" xr:uid="{2041D5A6-A2F2-42E8-BD19-36E9AE175C33}"/>
    <cellStyle name="Normal 48 3 2 3" xfId="16967" xr:uid="{56B3DE33-A518-4014-B7BC-EA03E3AA2D67}"/>
    <cellStyle name="Normal 48 3 3" xfId="16968" xr:uid="{3C4C7660-D58C-4490-AA17-7358E1DDA325}"/>
    <cellStyle name="Normal 48 3 3 2" xfId="16969" xr:uid="{2A6C54BF-1669-40CA-AC52-8679EC13AAB3}"/>
    <cellStyle name="Normal 48 3 4" xfId="16970" xr:uid="{1E83B660-C840-469A-A228-2919FD71B83D}"/>
    <cellStyle name="Normal 48 3 4 2" xfId="16971" xr:uid="{14D59D03-16BA-4277-A376-39419CF9570D}"/>
    <cellStyle name="Normal 48 3 5" xfId="16972" xr:uid="{766B9DBD-3CC8-4BC5-91E9-6CB7728BD966}"/>
    <cellStyle name="Normal 48 4" xfId="16973" xr:uid="{A54145BD-81F6-4E26-9A40-90216399313B}"/>
    <cellStyle name="Normal 48 4 2" xfId="16974" xr:uid="{C9A8F71D-23E3-4626-A1CA-47F70C8FF51A}"/>
    <cellStyle name="Normal 48 4 2 2" xfId="16975" xr:uid="{6B674F01-6AC0-460A-903C-ED4DEB79ABFA}"/>
    <cellStyle name="Normal 48 4 2 3" xfId="16976" xr:uid="{B99A8199-A210-4B06-9A96-58476A1EAACB}"/>
    <cellStyle name="Normal 48 4 3" xfId="16977" xr:uid="{EBF50491-9ABC-4637-88CC-7A5FFF8B817D}"/>
    <cellStyle name="Normal 48 4 3 2" xfId="16978" xr:uid="{7323E262-CBEE-4C0C-901C-1347EB78B31B}"/>
    <cellStyle name="Normal 48 4 4" xfId="16979" xr:uid="{D9300A0F-C1CF-49E7-82DE-A812C768A6DD}"/>
    <cellStyle name="Normal 48 5" xfId="16980" xr:uid="{3FF616F9-9786-42C7-990B-F1F94D6E167E}"/>
    <cellStyle name="Normal 48 5 2" xfId="16981" xr:uid="{1B38EE45-2A79-4EC5-BAAE-1A4FC51B5819}"/>
    <cellStyle name="Normal 48 5 3" xfId="16982" xr:uid="{7B1FA4A9-8C25-4D18-BD1B-1738469AAAD0}"/>
    <cellStyle name="Normal 48 6" xfId="16983" xr:uid="{6BF1F509-AC19-4498-B63D-E568CF45C30E}"/>
    <cellStyle name="Normal 48 6 2" xfId="16984" xr:uid="{655408F6-0E9B-449F-AA29-93C6D540275D}"/>
    <cellStyle name="Normal 48 7" xfId="16985" xr:uid="{974EC07F-A8A5-416E-A776-F6A37D25B772}"/>
    <cellStyle name="Normal 48 7 2" xfId="16986" xr:uid="{CC758D8F-7899-4B58-9746-0DED9BB210C5}"/>
    <cellStyle name="Normal 48 8" xfId="16987" xr:uid="{6FE1BF77-C7C9-4ED7-B9FE-32648B30085C}"/>
    <cellStyle name="Normal 48 9" xfId="16988" xr:uid="{570B83C5-8068-443C-A5C2-F96452F629D4}"/>
    <cellStyle name="Normal 480" xfId="16989" xr:uid="{3440B54E-9890-4148-8A95-CE2539C74AD7}"/>
    <cellStyle name="Normal 480 2" xfId="16990" xr:uid="{85380E26-0B62-4932-AAB3-DF3B25DE47A6}"/>
    <cellStyle name="Normal 480 2 2" xfId="30979" xr:uid="{E7469FBA-051A-4FC0-93F2-CFBBA5336920}"/>
    <cellStyle name="Normal 481" xfId="16991" xr:uid="{9E62C22D-1F0E-4948-B933-3BC925828459}"/>
    <cellStyle name="Normal 481 2" xfId="16992" xr:uid="{2BE68414-F7B8-4902-AE88-C46C87486CA6}"/>
    <cellStyle name="Normal 481 2 2" xfId="30980" xr:uid="{1E26BA50-E675-4C96-B6DB-3C2EB2966162}"/>
    <cellStyle name="Normal 482" xfId="16993" xr:uid="{C0242185-8370-4213-9755-FA3519C34CBE}"/>
    <cellStyle name="Normal 482 2" xfId="16994" xr:uid="{C450A013-6662-4A1D-BEF8-EDE93E4ED289}"/>
    <cellStyle name="Normal 482 2 2" xfId="30981" xr:uid="{DCEE4814-4B9D-4F3B-916C-A060A4F38BFD}"/>
    <cellStyle name="Normal 483" xfId="16995" xr:uid="{51ADABAE-C6E0-4681-A0AA-576D012A1645}"/>
    <cellStyle name="Normal 483 2" xfId="16996" xr:uid="{D6D799BE-3240-4D92-A76B-7B14B87EC549}"/>
    <cellStyle name="Normal 483 2 2" xfId="30982" xr:uid="{1A8D1859-128E-4EC8-9460-4C00EE75F284}"/>
    <cellStyle name="Normal 484" xfId="16997" xr:uid="{F7AE54F6-2986-4116-AD0F-58A8561C4739}"/>
    <cellStyle name="Normal 484 2" xfId="16998" xr:uid="{831D9ED3-4EB6-41EC-980F-ADACEAF3E9CF}"/>
    <cellStyle name="Normal 484 2 2" xfId="30983" xr:uid="{68407734-59BB-4FDF-AC72-07CA766F7757}"/>
    <cellStyle name="Normal 485" xfId="16999" xr:uid="{B5018ADA-0B0E-411E-B2FC-7560E1C2DA5A}"/>
    <cellStyle name="Normal 485 2" xfId="17000" xr:uid="{953BA588-A5AF-40AD-B92F-B40383CCA293}"/>
    <cellStyle name="Normal 485 2 2" xfId="30984" xr:uid="{6DC7D494-CAD5-40FD-BE7B-6677952323A3}"/>
    <cellStyle name="Normal 486" xfId="17001" xr:uid="{0035FD41-12BB-4D6F-89BB-F31D8D4C6225}"/>
    <cellStyle name="Normal 486 2" xfId="17002" xr:uid="{73137B1D-EC26-44A1-9579-8DB72BDC39CE}"/>
    <cellStyle name="Normal 486 2 2" xfId="30985" xr:uid="{ACB909EA-5503-4314-B3FA-87D480248D30}"/>
    <cellStyle name="Normal 487" xfId="17003" xr:uid="{B5EA7D70-0360-4868-9F7B-7FD71CCED6FE}"/>
    <cellStyle name="Normal 487 2" xfId="17004" xr:uid="{64C32769-F8BC-40F9-91C9-5662F1772762}"/>
    <cellStyle name="Normal 487 2 2" xfId="30986" xr:uid="{FB3A7081-90A0-416B-9181-FFE04C8BF3AD}"/>
    <cellStyle name="Normal 488" xfId="17005" xr:uid="{372EE370-3738-439F-BD3C-727660EC263F}"/>
    <cellStyle name="Normal 488 2" xfId="17006" xr:uid="{1739A43C-93A1-4194-B1A0-283FF49A00DB}"/>
    <cellStyle name="Normal 488 2 2" xfId="30987" xr:uid="{A166FE96-59A9-451F-9B47-8673F36F0368}"/>
    <cellStyle name="Normal 489" xfId="17007" xr:uid="{45250773-7257-4869-B7B8-E0DB8801E357}"/>
    <cellStyle name="Normal 49" xfId="17008" xr:uid="{B4DC59D8-BC01-4B11-9A6E-61ADF9089DEB}"/>
    <cellStyle name="Normal 49 2" xfId="17009" xr:uid="{6B868D84-69FA-4C05-A9AD-ECE5598B4074}"/>
    <cellStyle name="Normal 49 2 2" xfId="17010" xr:uid="{76B16278-C1ED-425E-8B58-23579B21D837}"/>
    <cellStyle name="Normal 49 2 2 2" xfId="30989" xr:uid="{F8280E1C-835C-4EDF-B0B4-7879787AF5B9}"/>
    <cellStyle name="Normal 49 3" xfId="17011" xr:uid="{FA078DF1-0F3C-469A-9BB3-549E5D2951F2}"/>
    <cellStyle name="Normal 49 4" xfId="30988" xr:uid="{5858AE8C-2687-459D-89FF-40DF7AEA465B}"/>
    <cellStyle name="Normal 490" xfId="17012" xr:uid="{BC3220DC-150B-49CF-AB9C-FEA0D2194DB6}"/>
    <cellStyle name="Normal 491" xfId="17013" xr:uid="{669B9040-7536-48F4-ABDB-396745498742}"/>
    <cellStyle name="Normal 492" xfId="17014" xr:uid="{C1BECDB3-FE04-48F0-9ED9-3341D5E28C64}"/>
    <cellStyle name="Normal 492 2" xfId="17015" xr:uid="{57942B81-1781-40AD-8FDA-2682590AEE9E}"/>
    <cellStyle name="Normal 492 2 2" xfId="30990" xr:uid="{7DB2509F-37AA-4199-B26F-DBC389D6D34B}"/>
    <cellStyle name="Normal 493" xfId="17016" xr:uid="{754BAC9E-C6BF-4CB5-B5BF-E94BD9750728}"/>
    <cellStyle name="Normal 493 2" xfId="17017" xr:uid="{2108341D-AA2D-4DEB-827D-9F8351529CB6}"/>
    <cellStyle name="Normal 493 2 2" xfId="30991" xr:uid="{D071CC24-9619-40CC-B493-22BE516D6BCA}"/>
    <cellStyle name="Normal 494" xfId="17018" xr:uid="{9A5AC3C0-EA83-48EC-B8C4-F0ECCC03D149}"/>
    <cellStyle name="Normal 495" xfId="17019" xr:uid="{F8F01F45-DFA7-43BF-8FF6-862858513F0C}"/>
    <cellStyle name="Normal 496" xfId="17020" xr:uid="{FBE83E66-AF3D-4A5F-BA8B-582111888536}"/>
    <cellStyle name="Normal 497" xfId="17021" xr:uid="{345CF1C7-9C12-495E-A935-8317BAD10C42}"/>
    <cellStyle name="Normal 498" xfId="17022" xr:uid="{EDF8EBE3-260C-4CA8-AF48-B903A911C2D6}"/>
    <cellStyle name="Normal 499" xfId="17023" xr:uid="{E08F8496-C9E8-4B43-96D5-2C17C7195492}"/>
    <cellStyle name="Normal 5" xfId="20" xr:uid="{00000000-0005-0000-0000-000014000000}"/>
    <cellStyle name="Normal 5 2" xfId="17025" xr:uid="{29D55366-07C5-4DDE-9D83-179EE0BE3784}"/>
    <cellStyle name="Normal 5 2 2" xfId="17026" xr:uid="{23C033C2-27C4-4C59-B25B-7800D74F659F}"/>
    <cellStyle name="Normal 5 2 2 2" xfId="17027" xr:uid="{DE28ADBB-5F95-4B7F-A9C4-31DBB6A014F6}"/>
    <cellStyle name="Normal 5 2 2 2 2" xfId="17028" xr:uid="{9060003B-A9FF-4951-8760-753985F07894}"/>
    <cellStyle name="Normal 5 2 2 3" xfId="17029" xr:uid="{0F3A6D87-AC9E-4B2D-9AB4-1321E70473E2}"/>
    <cellStyle name="Normal 5 2 2 3 2" xfId="17030" xr:uid="{48418C67-4D37-4B81-88E5-53FEF30C01E4}"/>
    <cellStyle name="Normal 5 2 2 4" xfId="17031" xr:uid="{6FFDE3BA-4056-49A5-9BC9-AABAAC796731}"/>
    <cellStyle name="Normal 5 2 2 4 2" xfId="17032" xr:uid="{D1DF4F61-1D3D-4C78-B66D-8CA0DAA1A134}"/>
    <cellStyle name="Normal 5 2 2 5" xfId="17033" xr:uid="{A80EDAC5-65C0-4B95-A26B-27CF6F25F96C}"/>
    <cellStyle name="Normal 5 2 2 6" xfId="17034" xr:uid="{47FB47EB-ED97-4FE4-8E34-506F73112C65}"/>
    <cellStyle name="Normal 5 2 2 7" xfId="17035" xr:uid="{6B62E197-4954-49C4-A02B-A88CC7CA2BB0}"/>
    <cellStyle name="Normal 5 2 2 8" xfId="17036" xr:uid="{106D29E6-CC19-45FA-A1F3-474837E449E5}"/>
    <cellStyle name="Normal 5 2 3" xfId="17037" xr:uid="{0A5454D5-352A-441D-9503-345D707FE6D2}"/>
    <cellStyle name="Normal 5 3" xfId="17038" xr:uid="{AF034A2F-8B5F-4DC0-B0F2-E3EA66D8478A}"/>
    <cellStyle name="Normal 5 3 2" xfId="17039" xr:uid="{D4FD7332-9789-4BF4-8B2F-31E811671304}"/>
    <cellStyle name="Normal 5 3 2 2" xfId="17040" xr:uid="{DAB6009D-0B29-4AF3-8CBB-15627CFCD00E}"/>
    <cellStyle name="Normal 5 3 2 3" xfId="17041" xr:uid="{4928D27D-09BD-42DD-8AEE-F9D1D20D3876}"/>
    <cellStyle name="Normal 5 3 3" xfId="30993" xr:uid="{6DD3D1D2-F18C-4EFA-A258-8B77468D751B}"/>
    <cellStyle name="Normal 5 4" xfId="17042" xr:uid="{94245840-3982-42AB-BA43-F79D05AB5399}"/>
    <cellStyle name="Normal 5 4 2" xfId="30994" xr:uid="{D7DD981E-4C65-4E0E-AC8B-62A1F2FE92FF}"/>
    <cellStyle name="Normal 5 5" xfId="17043" xr:uid="{131F7432-504C-426A-BC9A-1B2CA397820C}"/>
    <cellStyle name="Normal 5 6" xfId="27338" xr:uid="{B7C09C21-B8DF-441A-B288-BA966DA99E76}"/>
    <cellStyle name="Normal 5 7" xfId="30992" xr:uid="{4DACBCE2-8D0B-4C0F-B409-64FDB6516F73}"/>
    <cellStyle name="Normal 5 8" xfId="17024" xr:uid="{62EFAECE-4B1E-4FDB-A077-D1F8608AC70B}"/>
    <cellStyle name="Normal 5_134000 Vendor Prepayment _30 Sept'11" xfId="17044" xr:uid="{F0F585A5-742D-417D-B9AE-D80E4E2175D1}"/>
    <cellStyle name="Normal 50" xfId="17045" xr:uid="{AF3E83DD-4543-47F4-BD98-630BF9E16E8C}"/>
    <cellStyle name="Normal 50 2" xfId="17046" xr:uid="{1942B850-5011-4141-BF56-F5C4F1E70D22}"/>
    <cellStyle name="Normal 50 2 2" xfId="17047" xr:uid="{36C06D16-A92F-4897-95E5-A229FB630CB2}"/>
    <cellStyle name="Normal 50 2 2 2" xfId="17048" xr:uid="{FDE64DEB-E788-4D9C-AD88-9AC4353AB7B3}"/>
    <cellStyle name="Normal 50 2 2 3" xfId="17049" xr:uid="{D32EE0DD-8D4B-45B5-8F02-EE1E837AB224}"/>
    <cellStyle name="Normal 50 2 3" xfId="17050" xr:uid="{768E6A73-9DBC-47FF-90E6-DD1FF6DF7B95}"/>
    <cellStyle name="Normal 50 2 3 2" xfId="17051" xr:uid="{FA123083-5C3A-45B7-8293-23556F8AC3F0}"/>
    <cellStyle name="Normal 50 2 4" xfId="17052" xr:uid="{9FA88CC6-AF01-46E7-8F7F-90DDDAA3FE4C}"/>
    <cellStyle name="Normal 50 2 4 2" xfId="17053" xr:uid="{749BC116-193A-44AC-9B22-BC43AC714A90}"/>
    <cellStyle name="Normal 50 2 5" xfId="17054" xr:uid="{89E75A25-7837-4072-AEE2-B9DD1023B5D3}"/>
    <cellStyle name="Normal 50 3" xfId="17055" xr:uid="{5D255A5D-970C-40B8-BE66-3F38B6F2E9F2}"/>
    <cellStyle name="Normal 50 3 2" xfId="17056" xr:uid="{136BCD88-7C86-41DB-84EE-ACF912833105}"/>
    <cellStyle name="Normal 50 3 2 2" xfId="17057" xr:uid="{0684CAF9-58E5-4C68-957C-B401187755E3}"/>
    <cellStyle name="Normal 50 3 2 3" xfId="17058" xr:uid="{C6A378E0-8112-4535-AF8C-C2CD851CF2EC}"/>
    <cellStyle name="Normal 50 3 3" xfId="17059" xr:uid="{1C7CC80B-900E-4CB5-9249-D82A68B64CAA}"/>
    <cellStyle name="Normal 50 3 3 2" xfId="17060" xr:uid="{5A8D161F-DE44-4341-8139-17E7281B0345}"/>
    <cellStyle name="Normal 50 3 4" xfId="17061" xr:uid="{8027FAFA-9C03-41B2-940A-DE3DECACD49D}"/>
    <cellStyle name="Normal 50 3 4 2" xfId="17062" xr:uid="{29A8A168-8C19-44D3-A54A-E9E76DDD6F07}"/>
    <cellStyle name="Normal 50 3 5" xfId="17063" xr:uid="{6FF8A6CB-6D93-4BC2-81C9-315FBA367663}"/>
    <cellStyle name="Normal 50 4" xfId="17064" xr:uid="{90D0F7CD-AA66-4C69-8C2D-3F1C622FA66B}"/>
    <cellStyle name="Normal 50 4 2" xfId="17065" xr:uid="{0861E921-F593-47C9-AD2E-6E411AF5EA6F}"/>
    <cellStyle name="Normal 50 4 2 2" xfId="17066" xr:uid="{683C2B3C-513B-4FB5-8291-B90C928F4CDF}"/>
    <cellStyle name="Normal 50 4 2 3" xfId="17067" xr:uid="{7C4677EA-1239-4FBF-AF53-D49AD8978774}"/>
    <cellStyle name="Normal 50 4 3" xfId="17068" xr:uid="{C212F5BA-9151-47E0-AC77-5C4EBC078A6D}"/>
    <cellStyle name="Normal 50 4 3 2" xfId="17069" xr:uid="{5C319BEA-DEBC-40CC-A97D-97B707ECBBC6}"/>
    <cellStyle name="Normal 50 4 4" xfId="17070" xr:uid="{B2EB76CD-3C67-42F5-9DC3-06B1C9D231A5}"/>
    <cellStyle name="Normal 50 5" xfId="17071" xr:uid="{A3E5E990-F4A1-40D4-8AA1-81BBFCD8532A}"/>
    <cellStyle name="Normal 50 5 2" xfId="17072" xr:uid="{C399E9F1-A97E-4251-B690-0EC1B17632D1}"/>
    <cellStyle name="Normal 50 5 3" xfId="17073" xr:uid="{D7C47AAD-8D2E-4EBB-A13B-BF705579DEFA}"/>
    <cellStyle name="Normal 50 6" xfId="17074" xr:uid="{0714485F-053D-446D-9DF5-B6C3E820557C}"/>
    <cellStyle name="Normal 50 6 2" xfId="17075" xr:uid="{B32EA0B7-7270-4779-AD5F-123B79F07ACC}"/>
    <cellStyle name="Normal 50 7" xfId="17076" xr:uid="{170792BD-285A-4854-BE3B-B4679E827CB8}"/>
    <cellStyle name="Normal 50 7 2" xfId="17077" xr:uid="{540FFA56-5A6B-484C-B79A-5C9B7D8B4372}"/>
    <cellStyle name="Normal 50 8" xfId="17078" xr:uid="{7FC417D1-D54E-4DCC-A003-1F4EA1722249}"/>
    <cellStyle name="Normal 50 9" xfId="17079" xr:uid="{BB940766-BCFB-4C2D-8EC4-E583CAF96A3B}"/>
    <cellStyle name="Normal 500" xfId="17080" xr:uid="{16DEB629-341B-48D9-9F9A-501BBDF8A8DE}"/>
    <cellStyle name="Normal 500 2" xfId="17081" xr:uid="{D8A85ADC-2176-4244-9C38-848B7DAD0A5C}"/>
    <cellStyle name="Normal 500 2 2" xfId="30995" xr:uid="{BB1810BF-31CB-4ACF-849A-DB19397E08E1}"/>
    <cellStyle name="Normal 501" xfId="17082" xr:uid="{8BF940A5-DFB0-4796-AA66-9F710AE85137}"/>
    <cellStyle name="Normal 501 2" xfId="17083" xr:uid="{69836AD1-09A0-4B27-BCDA-E75F65837F24}"/>
    <cellStyle name="Normal 501 2 2" xfId="30996" xr:uid="{9C45756A-4186-4E7E-A6A5-8950AEFE4005}"/>
    <cellStyle name="Normal 502" xfId="17084" xr:uid="{DE3A57C6-B7DD-4EF8-AE21-3E9C53F1BEB6}"/>
    <cellStyle name="Normal 503" xfId="17085" xr:uid="{04F24ABC-AFAD-472E-A1AA-C43A520EC230}"/>
    <cellStyle name="Normal 504" xfId="17086" xr:uid="{5E102B68-6AAA-4090-AEC7-C1FABAF955E2}"/>
    <cellStyle name="Normal 504 2" xfId="17087" xr:uid="{763452F3-60A6-482E-986B-07B2438BE0A7}"/>
    <cellStyle name="Normal 504 2 2" xfId="30997" xr:uid="{3221CEED-CD80-4DB4-9544-625C17E1AE49}"/>
    <cellStyle name="Normal 505" xfId="17088" xr:uid="{6F8A2CD4-774F-4C82-AE1C-B0F38AC59E01}"/>
    <cellStyle name="Normal 505 2" xfId="17089" xr:uid="{2F063ED5-DD4E-4E54-A8C3-BE4E7D81A5E9}"/>
    <cellStyle name="Normal 505 2 2" xfId="30998" xr:uid="{F50CDC3D-C416-45DD-9DD0-60AC8F56185A}"/>
    <cellStyle name="Normal 506" xfId="17090" xr:uid="{67CB3249-B25C-497C-A0F8-022838C4760E}"/>
    <cellStyle name="Normal 506 2" xfId="17091" xr:uid="{B6539CF8-B452-40AA-BC92-337F284FFAC5}"/>
    <cellStyle name="Normal 506 2 2" xfId="30999" xr:uid="{7E77E802-67FA-4259-80B3-0C3BDFD99A08}"/>
    <cellStyle name="Normal 507" xfId="17092" xr:uid="{B9D87F04-EA3B-4B8E-A499-F08BF60F7DC1}"/>
    <cellStyle name="Normal 507 2" xfId="17093" xr:uid="{EA417904-D8BD-42A4-AEF0-37DD9BD54E18}"/>
    <cellStyle name="Normal 507 2 2" xfId="31000" xr:uid="{7D7357F2-F3A8-4A28-BBA8-25D7D993F704}"/>
    <cellStyle name="Normal 508" xfId="17094" xr:uid="{1C3A8895-D6EF-4101-B4D0-3AB80CD959AE}"/>
    <cellStyle name="Normal 508 2" xfId="17095" xr:uid="{CCC641E0-97DA-4C9D-973E-694EB7F1AAE7}"/>
    <cellStyle name="Normal 508 2 2" xfId="31001" xr:uid="{96A10C6F-B4E9-44C7-ADBD-6DC9D7DB5CBF}"/>
    <cellStyle name="Normal 509" xfId="17096" xr:uid="{5981CDE8-5E83-4AB8-8B38-3BB72DC25362}"/>
    <cellStyle name="Normal 509 2" xfId="17097" xr:uid="{AE88EB20-9323-4685-A95D-AA96F3C35A8E}"/>
    <cellStyle name="Normal 509 2 2" xfId="31002" xr:uid="{43B05B2E-1FB5-4B64-8080-B92000B9DD69}"/>
    <cellStyle name="Normal 51" xfId="17098" xr:uid="{F2542989-4F7C-4EFA-91D6-FFA137ED93F0}"/>
    <cellStyle name="Normal 51 10" xfId="31003" xr:uid="{9C846166-96CF-4906-8D4F-617C88E0C4B7}"/>
    <cellStyle name="Normal 51 2" xfId="17099" xr:uid="{1449428D-5965-46F7-9BF0-7AE40652ECB4}"/>
    <cellStyle name="Normal 51 2 2" xfId="17100" xr:uid="{B99E5751-4616-4DC3-9AAE-F868FC709331}"/>
    <cellStyle name="Normal 51 2 2 2" xfId="17101" xr:uid="{9130122D-2E28-4851-B036-8EE8537EE306}"/>
    <cellStyle name="Normal 51 2 2 3" xfId="17102" xr:uid="{FC8EA78A-C058-4AF2-8D43-CC50FDD92C70}"/>
    <cellStyle name="Normal 51 2 3" xfId="17103" xr:uid="{95A8EA02-B5A8-439E-96BB-3BFD653A870C}"/>
    <cellStyle name="Normal 51 2 3 2" xfId="17104" xr:uid="{2176EA13-0607-4229-A31E-DF6CF1413031}"/>
    <cellStyle name="Normal 51 2 4" xfId="17105" xr:uid="{1AC068A2-A16A-4100-A394-FC23681E22EA}"/>
    <cellStyle name="Normal 51 2 4 2" xfId="17106" xr:uid="{D2188CED-577E-43A8-8925-F93EC1E790EC}"/>
    <cellStyle name="Normal 51 2 5" xfId="17107" xr:uid="{98ABA9B1-D7E5-4BDC-885F-B09136FC8E73}"/>
    <cellStyle name="Normal 51 2 6" xfId="31004" xr:uid="{46A4034B-5C11-4D08-9CDF-1539AB17FC79}"/>
    <cellStyle name="Normal 51 3" xfId="17108" xr:uid="{F970F027-C526-4965-971E-F325EA0F4859}"/>
    <cellStyle name="Normal 51 3 2" xfId="17109" xr:uid="{E2848772-9A96-4CCB-9966-CFE8B546FB51}"/>
    <cellStyle name="Normal 51 3 2 2" xfId="17110" xr:uid="{4D61E20F-5393-4BD3-9FC4-B81CA8F13DD3}"/>
    <cellStyle name="Normal 51 3 2 3" xfId="17111" xr:uid="{4E998E72-B403-4726-BEDA-E637F4B692C5}"/>
    <cellStyle name="Normal 51 3 3" xfId="17112" xr:uid="{65D9B391-F74F-413F-A5AF-D97F908C51F3}"/>
    <cellStyle name="Normal 51 3 3 2" xfId="17113" xr:uid="{E390C826-A12C-46E3-BD9C-B33E8383FC22}"/>
    <cellStyle name="Normal 51 3 4" xfId="17114" xr:uid="{348480B1-FE68-4202-846B-ED38FB087056}"/>
    <cellStyle name="Normal 51 3 4 2" xfId="17115" xr:uid="{84084FA3-6ED8-436C-AA71-639D9B315A2F}"/>
    <cellStyle name="Normal 51 3 5" xfId="17116" xr:uid="{B4CE6703-74B6-435D-A3C1-D1875218F171}"/>
    <cellStyle name="Normal 51 3 6" xfId="31005" xr:uid="{99EFC77A-E933-4D96-9EDC-3BD673F47C51}"/>
    <cellStyle name="Normal 51 4" xfId="17117" xr:uid="{D4F31871-1CE7-499F-B8A1-7514118702EC}"/>
    <cellStyle name="Normal 51 4 2" xfId="17118" xr:uid="{713EC215-D5E3-41BB-B242-F445440D3C5E}"/>
    <cellStyle name="Normal 51 4 2 2" xfId="17119" xr:uid="{35A754F5-F61B-46AB-A84C-08252799FCAC}"/>
    <cellStyle name="Normal 51 4 2 3" xfId="17120" xr:uid="{F1E88E4F-BD8D-4127-91AD-844DD1A02C75}"/>
    <cellStyle name="Normal 51 4 3" xfId="17121" xr:uid="{F884D87D-FE3C-4A6C-A0AB-04F8AB9AE341}"/>
    <cellStyle name="Normal 51 4 3 2" xfId="17122" xr:uid="{5A882A42-E2D1-4BDF-BA6C-B28F4B5023C4}"/>
    <cellStyle name="Normal 51 4 4" xfId="17123" xr:uid="{DAEFABB3-4011-4BDC-8CB5-B3F2A5E1AB6A}"/>
    <cellStyle name="Normal 51 5" xfId="17124" xr:uid="{B9BBD2C2-7F37-4291-8925-AE901AD8A76C}"/>
    <cellStyle name="Normal 51 5 2" xfId="17125" xr:uid="{58767E13-1C47-4F0F-8FA2-5E34270900E4}"/>
    <cellStyle name="Normal 51 5 3" xfId="17126" xr:uid="{E4C30EAF-D7B4-42A8-9E4C-AAF2D29A0319}"/>
    <cellStyle name="Normal 51 6" xfId="17127" xr:uid="{A8DE0407-8D0F-48B0-9167-8F9C19CF3DA7}"/>
    <cellStyle name="Normal 51 6 2" xfId="17128" xr:uid="{A924F276-A5C3-4EB3-9A30-8A86EDDC76E7}"/>
    <cellStyle name="Normal 51 7" xfId="17129" xr:uid="{7C44882B-71E8-4C2F-AF58-9F929179DCA5}"/>
    <cellStyle name="Normal 51 7 2" xfId="17130" xr:uid="{46666EAB-2EAB-4D28-B3B5-9BC17EBDCB01}"/>
    <cellStyle name="Normal 51 8" xfId="17131" xr:uid="{CF776DE6-9E68-4E09-B63D-9FD19887FB4B}"/>
    <cellStyle name="Normal 51 9" xfId="17132" xr:uid="{46E8EA7C-A567-4DD8-BF67-41C7E0366659}"/>
    <cellStyle name="Normal 510" xfId="17133" xr:uid="{660E38C5-B616-458B-8231-98027045063C}"/>
    <cellStyle name="Normal 510 2" xfId="17134" xr:uid="{3B2D9271-04AF-451B-A940-17E316FEA172}"/>
    <cellStyle name="Normal 510 2 2" xfId="31006" xr:uid="{CEB27E36-06DE-4314-A004-6072301A4120}"/>
    <cellStyle name="Normal 511" xfId="17135" xr:uid="{4590E394-A980-4C8B-9B51-ABABF167B53B}"/>
    <cellStyle name="Normal 511 2" xfId="17136" xr:uid="{99277FBB-BB5A-4793-93D2-541BB3F58BB6}"/>
    <cellStyle name="Normal 511 2 2" xfId="31007" xr:uid="{9AB79756-47FA-4692-AFAD-AD2DA2DDD2CC}"/>
    <cellStyle name="Normal 512" xfId="17137" xr:uid="{28F649FE-255B-42F4-AB5E-38D93A7C9E84}"/>
    <cellStyle name="Normal 512 2" xfId="17138" xr:uid="{57B8B9AB-E68D-4C96-9988-CDA5EC2ADDE0}"/>
    <cellStyle name="Normal 512 2 2" xfId="31008" xr:uid="{931A5F6B-A741-4AC5-A1D3-E9ACC248860C}"/>
    <cellStyle name="Normal 513" xfId="17139" xr:uid="{BC1640DA-B292-41B6-921D-B531005E017D}"/>
    <cellStyle name="Normal 513 2" xfId="17140" xr:uid="{DFDF3AB0-0F5C-466E-871F-17380E8BD8D2}"/>
    <cellStyle name="Normal 513 2 2" xfId="31009" xr:uid="{D52D9301-F518-46C7-B977-A766A7B76A95}"/>
    <cellStyle name="Normal 514" xfId="17141" xr:uid="{C9A45E31-2C94-458D-BF74-570108FB2B38}"/>
    <cellStyle name="Normal 514 2" xfId="17142" xr:uid="{083E4DFC-8CE3-48E0-BB00-7BD9D7579E16}"/>
    <cellStyle name="Normal 514 2 2" xfId="31010" xr:uid="{748ECAEF-40AA-4EBF-AE2C-020154135CEA}"/>
    <cellStyle name="Normal 515" xfId="17143" xr:uid="{27B85788-2B2F-47F1-BC07-1EDD1EA40281}"/>
    <cellStyle name="Normal 515 2" xfId="17144" xr:uid="{1EDAEAAE-0785-4C57-B931-C386479AE2E0}"/>
    <cellStyle name="Normal 515 2 2" xfId="31011" xr:uid="{8A15BB49-E372-4414-8766-10472C3CED2D}"/>
    <cellStyle name="Normal 516" xfId="17145" xr:uid="{955315ED-DA5C-41CF-8453-FF25F5FF95AF}"/>
    <cellStyle name="Normal 516 2" xfId="17146" xr:uid="{C9144B3B-6ED1-43C3-9106-7F13BCD19757}"/>
    <cellStyle name="Normal 516 2 2" xfId="31012" xr:uid="{D62D8E24-6BE1-4BC9-84E6-5BA95AFE450C}"/>
    <cellStyle name="Normal 517" xfId="17147" xr:uid="{CDDB3B22-7014-420B-B79F-1FE29035F49F}"/>
    <cellStyle name="Normal 517 2" xfId="17148" xr:uid="{B0B133A6-9C48-49A0-9322-BE32AC9D13D5}"/>
    <cellStyle name="Normal 517 2 2" xfId="31013" xr:uid="{F5F504D7-ABFF-4851-AFCB-C65F573BDE81}"/>
    <cellStyle name="Normal 518" xfId="17149" xr:uid="{DE811E1F-333B-4F86-8214-B024521228E2}"/>
    <cellStyle name="Normal 518 2" xfId="17150" xr:uid="{2C87D7D2-69C6-4F37-B40C-4013C1EC7A74}"/>
    <cellStyle name="Normal 518 2 2" xfId="31014" xr:uid="{DB590A5F-58B9-4B2D-96E5-B449064BFE3E}"/>
    <cellStyle name="Normal 519" xfId="17151" xr:uid="{3B88A265-0463-47F6-9EE8-32CA62F61E9E}"/>
    <cellStyle name="Normal 519 2" xfId="17152" xr:uid="{FA4570AF-1260-4819-88F8-C3C77DE08B1C}"/>
    <cellStyle name="Normal 519 2 2" xfId="31015" xr:uid="{5A4E340D-9DAA-4F84-B091-09722A8B019B}"/>
    <cellStyle name="Normal 52" xfId="17153" xr:uid="{CADC54D8-AA0E-47D5-A173-60B579FCA926}"/>
    <cellStyle name="Normal 52 10" xfId="31016" xr:uid="{11BCCE2A-0244-452D-975B-1A182ED7EF9C}"/>
    <cellStyle name="Normal 52 2" xfId="17154" xr:uid="{DC9A7830-BB87-4C90-BAC1-28C2D7602688}"/>
    <cellStyle name="Normal 52 2 2" xfId="17155" xr:uid="{C7B4C2A7-F012-4701-B6A4-A82E1F217122}"/>
    <cellStyle name="Normal 52 2 2 2" xfId="17156" xr:uid="{8E603690-6753-4965-A279-18040BB921C7}"/>
    <cellStyle name="Normal 52 2 2 3" xfId="17157" xr:uid="{B546222D-A1E5-4307-BF41-DF72958471F9}"/>
    <cellStyle name="Normal 52 2 3" xfId="17158" xr:uid="{9E40ADCC-AABB-4BCC-965C-22EB6761C710}"/>
    <cellStyle name="Normal 52 2 3 2" xfId="17159" xr:uid="{3A0C9B4E-78F4-4AAB-9377-620695A4FDA5}"/>
    <cellStyle name="Normal 52 2 4" xfId="17160" xr:uid="{3CA8AAC5-9DD1-43B8-AA56-F0525CF95D8C}"/>
    <cellStyle name="Normal 52 2 4 2" xfId="17161" xr:uid="{A4C7333C-E4C6-426F-8315-6DE3885671DD}"/>
    <cellStyle name="Normal 52 2 5" xfId="17162" xr:uid="{39F4D72C-38E7-4231-AF75-769D08046F4B}"/>
    <cellStyle name="Normal 52 3" xfId="17163" xr:uid="{1463001C-6A5E-481F-8BB7-5648B62D73DB}"/>
    <cellStyle name="Normal 52 3 2" xfId="17164" xr:uid="{FC1FC041-C48D-4660-85A1-B2FF5B0AE541}"/>
    <cellStyle name="Normal 52 3 2 2" xfId="17165" xr:uid="{72B89DE2-2127-407C-98E8-08C697DEB257}"/>
    <cellStyle name="Normal 52 3 2 3" xfId="17166" xr:uid="{824E0475-E57D-4B29-A113-8A25E86ACEA9}"/>
    <cellStyle name="Normal 52 3 3" xfId="17167" xr:uid="{7ACAA2FE-BEBA-4FC5-9752-8B419523D3B7}"/>
    <cellStyle name="Normal 52 3 3 2" xfId="17168" xr:uid="{941CCC38-2541-45CD-AFBE-FAD3F1FF0B5B}"/>
    <cellStyle name="Normal 52 3 4" xfId="17169" xr:uid="{335BD495-C76A-45EC-BB30-8460EFC9C6F3}"/>
    <cellStyle name="Normal 52 3 4 2" xfId="17170" xr:uid="{18F94AB4-0050-4E95-8487-CB92BFBBE757}"/>
    <cellStyle name="Normal 52 3 5" xfId="17171" xr:uid="{1B79ADD7-27A9-4EC1-8F25-3D67408C806C}"/>
    <cellStyle name="Normal 52 4" xfId="17172" xr:uid="{23A6456E-1CD5-4B4A-8EE9-8163EB820ED7}"/>
    <cellStyle name="Normal 52 4 2" xfId="17173" xr:uid="{BB9364B4-619B-44AC-BF0D-9928F85260B4}"/>
    <cellStyle name="Normal 52 4 2 2" xfId="17174" xr:uid="{0628F86D-557B-4287-8FFC-0327C2F0C4FE}"/>
    <cellStyle name="Normal 52 4 2 3" xfId="17175" xr:uid="{AD508975-FD4B-4D29-BF9C-8374EECB61E3}"/>
    <cellStyle name="Normal 52 4 3" xfId="17176" xr:uid="{F701FBF1-0734-4C57-9A2A-1C7E5EA3541C}"/>
    <cellStyle name="Normal 52 4 3 2" xfId="17177" xr:uid="{566A4B52-B67D-4D1D-86B0-F0764F42154C}"/>
    <cellStyle name="Normal 52 4 4" xfId="17178" xr:uid="{8C506226-0CC9-45C0-B231-2AD90BB349CF}"/>
    <cellStyle name="Normal 52 5" xfId="17179" xr:uid="{DE5B6CDC-A57C-4629-B964-9174A1598DC8}"/>
    <cellStyle name="Normal 52 5 2" xfId="17180" xr:uid="{B53FB70A-34C1-4D4C-B165-9374843C2066}"/>
    <cellStyle name="Normal 52 5 3" xfId="17181" xr:uid="{9527610E-B8EC-4DDE-BC67-77C353374AFB}"/>
    <cellStyle name="Normal 52 6" xfId="17182" xr:uid="{2E78A210-3944-4D4B-B6F9-E6D0DDA55146}"/>
    <cellStyle name="Normal 52 6 2" xfId="17183" xr:uid="{AF9D50CA-DD31-4631-8F17-727627388A78}"/>
    <cellStyle name="Normal 52 7" xfId="17184" xr:uid="{931063A5-882C-47EA-B7C3-306CF4D745D0}"/>
    <cellStyle name="Normal 52 7 2" xfId="17185" xr:uid="{A150F419-B663-4919-BA2F-61661B3D18DF}"/>
    <cellStyle name="Normal 52 8" xfId="17186" xr:uid="{D4D7C863-FB07-49E3-86E8-1E05DFF27F2F}"/>
    <cellStyle name="Normal 52 9" xfId="17187" xr:uid="{4DF8FD68-B886-49FD-BD92-78C1B3686993}"/>
    <cellStyle name="Normal 520" xfId="17188" xr:uid="{7422FF46-9628-4A20-8F34-E1465C65C7C1}"/>
    <cellStyle name="Normal 520 2" xfId="17189" xr:uid="{20A385F3-99F5-4E34-936D-8D8BBAF9249E}"/>
    <cellStyle name="Normal 520 2 2" xfId="31017" xr:uid="{033B115F-1BBD-4C32-8F9A-0C7B57837EA2}"/>
    <cellStyle name="Normal 521" xfId="17190" xr:uid="{79B96AFA-11C4-4F8F-92BD-AC2A1C4D6EF6}"/>
    <cellStyle name="Normal 521 2" xfId="17191" xr:uid="{79A397A4-47D4-4F21-9906-402F76ABFFE9}"/>
    <cellStyle name="Normal 521 2 2" xfId="31018" xr:uid="{5153F200-0FD1-4667-BA38-DC7EBF87A8FB}"/>
    <cellStyle name="Normal 522" xfId="17192" xr:uid="{7D7262E1-DF82-4920-8BDA-E1580C1AB2D0}"/>
    <cellStyle name="Normal 522 2" xfId="17193" xr:uid="{FA336FEF-3307-4417-AABE-A85E1AD50902}"/>
    <cellStyle name="Normal 522 2 2" xfId="31019" xr:uid="{253E078F-25C1-425F-85A2-4D6971049537}"/>
    <cellStyle name="Normal 523" xfId="17194" xr:uid="{64EF0CD8-E679-4805-BF60-AC6E81203F4B}"/>
    <cellStyle name="Normal 523 2" xfId="17195" xr:uid="{AC6BD852-F27B-47E1-BDF3-8CE625E28B9E}"/>
    <cellStyle name="Normal 523 2 2" xfId="31020" xr:uid="{09D20D88-97D6-44AB-97DD-006D14011DD4}"/>
    <cellStyle name="Normal 524" xfId="17196" xr:uid="{0D47E656-4836-417F-8AC4-1A1C963AAB55}"/>
    <cellStyle name="Normal 524 2" xfId="17197" xr:uid="{7DCD49B9-D1C0-4056-882D-510F43E7A605}"/>
    <cellStyle name="Normal 524 2 2" xfId="31021" xr:uid="{80667D02-8F2E-48D2-9A94-41289A2F18FA}"/>
    <cellStyle name="Normal 525" xfId="17198" xr:uid="{A84EA08D-648D-4ACB-A799-8615AE5A33B2}"/>
    <cellStyle name="Normal 525 2" xfId="17199" xr:uid="{07F51426-F47F-4E14-AC15-736E888F9DE3}"/>
    <cellStyle name="Normal 525 2 2" xfId="31022" xr:uid="{B4BD088F-41D9-40DB-9695-2B58B70E9E87}"/>
    <cellStyle name="Normal 526" xfId="17200" xr:uid="{047F827E-D0FB-46A4-92B3-17FB28DBAA5C}"/>
    <cellStyle name="Normal 526 2" xfId="17201" xr:uid="{E72F3530-A66D-454A-AB8F-3D49381946B7}"/>
    <cellStyle name="Normal 526 2 2" xfId="31023" xr:uid="{56F24A1F-6EEB-4F11-8537-9388027B749A}"/>
    <cellStyle name="Normal 527" xfId="17202" xr:uid="{848C533E-6F4B-44F4-8F61-53D514BFFD95}"/>
    <cellStyle name="Normal 527 2" xfId="17203" xr:uid="{3DC82288-DD33-416C-920F-23A415DF5A98}"/>
    <cellStyle name="Normal 527 2 2" xfId="31024" xr:uid="{70251BD1-9965-40C3-9D11-1BC246D7C8E7}"/>
    <cellStyle name="Normal 528" xfId="17204" xr:uid="{37B354D6-11DB-4A85-82B7-9CAABBC17940}"/>
    <cellStyle name="Normal 528 2" xfId="17205" xr:uid="{097851EB-F508-455D-8327-34F36F705D81}"/>
    <cellStyle name="Normal 528 2 2" xfId="31025" xr:uid="{06FD3427-69C9-438E-A0EC-B5F8DAEA9B45}"/>
    <cellStyle name="Normal 529" xfId="17206" xr:uid="{30F04975-214E-41EC-8913-8DA884B1A2C0}"/>
    <cellStyle name="Normal 529 2" xfId="17207" xr:uid="{42252115-27EA-4C3B-841E-32223A073D8A}"/>
    <cellStyle name="Normal 529 2 2" xfId="31026" xr:uid="{65D94A57-2B07-4B70-9D08-2FB556A4A036}"/>
    <cellStyle name="Normal 53" xfId="17208" xr:uid="{27C55066-8B28-4858-AD1E-3BBA65D676A1}"/>
    <cellStyle name="Normal 53 10" xfId="31027" xr:uid="{4D289909-78F1-45D2-919D-561A7E97D64E}"/>
    <cellStyle name="Normal 53 2" xfId="17209" xr:uid="{45C469E7-5671-4F81-AD78-9EB984632A47}"/>
    <cellStyle name="Normal 53 2 2" xfId="17210" xr:uid="{74648675-A647-431F-A291-BDC203EEB54A}"/>
    <cellStyle name="Normal 53 2 2 2" xfId="17211" xr:uid="{2B25C22B-97BC-44B6-9573-F44BDE0005CC}"/>
    <cellStyle name="Normal 53 2 2 3" xfId="17212" xr:uid="{8A128A36-9222-4826-B0D3-E78098E0B991}"/>
    <cellStyle name="Normal 53 2 3" xfId="17213" xr:uid="{2D858B54-A1F6-4598-B246-20C7419F7104}"/>
    <cellStyle name="Normal 53 2 3 2" xfId="17214" xr:uid="{324A7C80-C506-4FEE-AE15-1E954B910289}"/>
    <cellStyle name="Normal 53 2 4" xfId="17215" xr:uid="{758C46E2-428B-4140-9BAD-59CDED62B7A7}"/>
    <cellStyle name="Normal 53 2 4 2" xfId="17216" xr:uid="{8B59044B-19CF-45F1-A4A3-766F12EA7925}"/>
    <cellStyle name="Normal 53 2 5" xfId="17217" xr:uid="{A17EB4DF-D7EC-4400-B015-7B9FB2863426}"/>
    <cellStyle name="Normal 53 3" xfId="17218" xr:uid="{48DEEFC5-AD6B-4C5A-B7C0-B36DBE833991}"/>
    <cellStyle name="Normal 53 3 2" xfId="17219" xr:uid="{5817AE83-C131-4010-AB03-2AF6536CA82E}"/>
    <cellStyle name="Normal 53 3 2 2" xfId="17220" xr:uid="{7DB81AD1-262F-45BA-9B7A-00DACC21140D}"/>
    <cellStyle name="Normal 53 3 2 3" xfId="17221" xr:uid="{66051994-C56E-4927-BA9C-388B8550F4A6}"/>
    <cellStyle name="Normal 53 3 3" xfId="17222" xr:uid="{52435913-A4A2-455A-A503-B1EF80D43BBF}"/>
    <cellStyle name="Normal 53 3 3 2" xfId="17223" xr:uid="{066234E4-74C1-4A9B-AE95-F46C559D3502}"/>
    <cellStyle name="Normal 53 3 4" xfId="17224" xr:uid="{D971CCB9-027E-401F-92AC-CAEB79C88EA2}"/>
    <cellStyle name="Normal 53 3 4 2" xfId="17225" xr:uid="{FCA77517-2F2A-4D4E-B1FF-8EEAEE742C59}"/>
    <cellStyle name="Normal 53 3 5" xfId="17226" xr:uid="{8E76B378-347C-425E-98C1-EE3143D7ECB4}"/>
    <cellStyle name="Normal 53 4" xfId="17227" xr:uid="{05583CCC-9C12-4D0D-8526-F7A5D75AAB17}"/>
    <cellStyle name="Normal 53 4 2" xfId="17228" xr:uid="{EEF4FBBF-36D5-43AC-9D89-72ABA25A7339}"/>
    <cellStyle name="Normal 53 4 2 2" xfId="17229" xr:uid="{B5008B68-68D9-4D6B-BF22-8CC364A9A196}"/>
    <cellStyle name="Normal 53 4 2 3" xfId="17230" xr:uid="{D3AFA2AA-3509-4714-BA46-A7E1CA7623FC}"/>
    <cellStyle name="Normal 53 4 3" xfId="17231" xr:uid="{C7CF17AA-E424-4DC0-9B0A-4D35932F6DF0}"/>
    <cellStyle name="Normal 53 4 3 2" xfId="17232" xr:uid="{EDB1DCD4-A67B-442D-9993-442449807EAC}"/>
    <cellStyle name="Normal 53 4 4" xfId="17233" xr:uid="{A5B434F2-CC18-4869-93BD-0FE9A47B9B9F}"/>
    <cellStyle name="Normal 53 5" xfId="17234" xr:uid="{32E0F31A-BD8F-4D49-B65A-7369A1BEAA4B}"/>
    <cellStyle name="Normal 53 5 2" xfId="17235" xr:uid="{20BDAAFB-B162-4FB5-B463-52B136F64872}"/>
    <cellStyle name="Normal 53 5 3" xfId="17236" xr:uid="{E449CE6E-8FB9-4A32-9BE3-A6F189B9F45F}"/>
    <cellStyle name="Normal 53 6" xfId="17237" xr:uid="{A65F299C-0631-4DF0-BAA1-16A6F9A13677}"/>
    <cellStyle name="Normal 53 6 2" xfId="17238" xr:uid="{304D929A-54C8-46F8-A27A-6B8E731EE8CF}"/>
    <cellStyle name="Normal 53 7" xfId="17239" xr:uid="{4337F950-F36F-4ED4-8241-BBE4F374ABF5}"/>
    <cellStyle name="Normal 53 7 2" xfId="17240" xr:uid="{BFE542A5-F0BB-4869-80CF-B088FB48A0B4}"/>
    <cellStyle name="Normal 53 8" xfId="17241" xr:uid="{6BF7F134-9623-41D8-A7C5-B2A1C23DA003}"/>
    <cellStyle name="Normal 53 9" xfId="17242" xr:uid="{121BB703-C3B5-4A70-AA0C-53BFD17EB564}"/>
    <cellStyle name="Normal 530" xfId="17243" xr:uid="{6E6F0FBF-4163-41D5-A3B4-52CD2ADEFCCB}"/>
    <cellStyle name="Normal 530 2" xfId="17244" xr:uid="{3E461FDD-615A-47F2-A0F4-1C962B3282E8}"/>
    <cellStyle name="Normal 530 2 2" xfId="31028" xr:uid="{4B19BCED-6F21-4741-9D5F-62525AEDDE19}"/>
    <cellStyle name="Normal 531" xfId="17245" xr:uid="{D70960E7-5C06-4E8E-9A20-45A7DB98BD73}"/>
    <cellStyle name="Normal 531 2" xfId="17246" xr:uid="{4A7D85BB-59B8-44B4-88EE-A518C2E46E3D}"/>
    <cellStyle name="Normal 531 2 2" xfId="31029" xr:uid="{300C3802-5CA9-40EF-9205-11DA25551D11}"/>
    <cellStyle name="Normal 532" xfId="17247" xr:uid="{7C35D5F4-689B-4D30-BA45-0FEEAB55AE18}"/>
    <cellStyle name="Normal 532 2" xfId="17248" xr:uid="{BA3CB3C0-928C-4592-9D57-9E17861BB2CC}"/>
    <cellStyle name="Normal 532 2 2" xfId="31030" xr:uid="{52B95ED4-6505-4E74-B814-7B7CF72A0DDB}"/>
    <cellStyle name="Normal 533" xfId="17249" xr:uid="{C3C8D9D2-9732-451A-A9D8-4163970E06FA}"/>
    <cellStyle name="Normal 533 2" xfId="17250" xr:uid="{628EBA90-2B77-421A-8EB4-244A6576C5DF}"/>
    <cellStyle name="Normal 533 2 2" xfId="31031" xr:uid="{87367DBD-7506-41B6-B1A6-EF03D98F996D}"/>
    <cellStyle name="Normal 534" xfId="17251" xr:uid="{FB0D7D21-92A4-48D4-8853-2C0571E0E7E0}"/>
    <cellStyle name="Normal 534 2" xfId="17252" xr:uid="{3F8F7BDB-0084-4C79-9C94-27A71CCEADED}"/>
    <cellStyle name="Normal 534 2 2" xfId="31032" xr:uid="{2FA9343E-B831-4EA9-A413-A53A148C5DA5}"/>
    <cellStyle name="Normal 535" xfId="17253" xr:uid="{A94E4AB0-94D6-4487-B7D2-FDF2A18B9529}"/>
    <cellStyle name="Normal 535 2" xfId="17254" xr:uid="{60572BD0-CFF4-469E-8FA4-150408DA4380}"/>
    <cellStyle name="Normal 535 2 2" xfId="31033" xr:uid="{9D9C2B74-D9AF-4543-9CA2-54722A8F4554}"/>
    <cellStyle name="Normal 536" xfId="17255" xr:uid="{DDB5C362-51CE-4A99-9BED-432F641FDB58}"/>
    <cellStyle name="Normal 536 2" xfId="17256" xr:uid="{CD74E913-826A-46F4-AC13-2D7909CC857A}"/>
    <cellStyle name="Normal 536 2 2" xfId="31034" xr:uid="{965988AB-4768-4C06-9D70-BFFA32B7018F}"/>
    <cellStyle name="Normal 537" xfId="17257" xr:uid="{97CC4DD2-092B-474A-8389-372F998DDBCD}"/>
    <cellStyle name="Normal 537 2" xfId="17258" xr:uid="{119C0CF4-A553-4750-9FB5-3C0D06E66FDE}"/>
    <cellStyle name="Normal 537 2 2" xfId="31035" xr:uid="{3CFBD834-1AF3-4567-8D0E-2152B6C63131}"/>
    <cellStyle name="Normal 538" xfId="17259" xr:uid="{275F73A0-3CFA-4844-A1C5-8B5856A90C3A}"/>
    <cellStyle name="Normal 538 2" xfId="17260" xr:uid="{F6BAC38B-0A0D-4E48-83F6-2C69AF917A1B}"/>
    <cellStyle name="Normal 538 2 2" xfId="31036" xr:uid="{86877D28-9899-4E4B-938E-02210128438E}"/>
    <cellStyle name="Normal 539" xfId="17261" xr:uid="{03528796-A1CB-49C9-801E-968377604D1B}"/>
    <cellStyle name="Normal 539 2" xfId="17262" xr:uid="{9F1AE124-5E45-4EAA-AE96-EBA12F500DA9}"/>
    <cellStyle name="Normal 539 2 2" xfId="31037" xr:uid="{C063D996-95F7-4963-9C5F-A46906201A47}"/>
    <cellStyle name="Normal 54" xfId="17263" xr:uid="{B7F0AB33-D796-428C-B1B0-9DCFFB7DC2AE}"/>
    <cellStyle name="Normal 54 10" xfId="31038" xr:uid="{31BBC1F8-7DD9-4114-9BFF-DE2CA04A7184}"/>
    <cellStyle name="Normal 54 2" xfId="17264" xr:uid="{26AB1F84-A085-4E9D-AA91-51B8552D295E}"/>
    <cellStyle name="Normal 54 2 2" xfId="17265" xr:uid="{182447A3-B3D1-4A49-A21A-909A1EA820A4}"/>
    <cellStyle name="Normal 54 2 2 2" xfId="17266" xr:uid="{E0026B2B-40F7-4EAC-8036-6EC25BAD36B1}"/>
    <cellStyle name="Normal 54 2 2 3" xfId="17267" xr:uid="{6F7434F5-FB14-4754-8208-BA33DB18D822}"/>
    <cellStyle name="Normal 54 2 3" xfId="17268" xr:uid="{3D3FF6BF-730E-4A44-B811-B0AADE6E0723}"/>
    <cellStyle name="Normal 54 2 3 2" xfId="17269" xr:uid="{2641828C-0716-4A7E-BEBF-92F4AB567142}"/>
    <cellStyle name="Normal 54 2 4" xfId="17270" xr:uid="{32A88721-3786-4F43-8301-F4258719A9B5}"/>
    <cellStyle name="Normal 54 2 4 2" xfId="17271" xr:uid="{AF06195D-E94E-46EB-9410-28874E6CF092}"/>
    <cellStyle name="Normal 54 2 5" xfId="17272" xr:uid="{E67F7E86-0D89-4312-8811-59115C7755C2}"/>
    <cellStyle name="Normal 54 3" xfId="17273" xr:uid="{2DB13E2F-FEC0-476C-8BC3-462B4BFE1145}"/>
    <cellStyle name="Normal 54 3 2" xfId="17274" xr:uid="{92908EAB-2394-4A66-B920-0ADAF1CCD503}"/>
    <cellStyle name="Normal 54 3 2 2" xfId="17275" xr:uid="{B9553A85-CCC3-4524-806A-65409226ED5C}"/>
    <cellStyle name="Normal 54 3 2 3" xfId="17276" xr:uid="{F122976F-FA56-4F69-AB6C-AA0D3A524C52}"/>
    <cellStyle name="Normal 54 3 3" xfId="17277" xr:uid="{489A355B-DF5A-4BE8-950F-E7369328D54E}"/>
    <cellStyle name="Normal 54 3 3 2" xfId="17278" xr:uid="{AF1C678C-2BD7-43CD-9E19-0F8E3D14A0F7}"/>
    <cellStyle name="Normal 54 3 4" xfId="17279" xr:uid="{413D7315-62EA-49BB-AEA5-EBA1452167AB}"/>
    <cellStyle name="Normal 54 3 4 2" xfId="17280" xr:uid="{6CEC2B54-7E69-4C38-B840-7162B3E4D65B}"/>
    <cellStyle name="Normal 54 3 5" xfId="17281" xr:uid="{3693E9AE-C8B5-45A7-9A52-72150E96A9B8}"/>
    <cellStyle name="Normal 54 4" xfId="17282" xr:uid="{798392CF-C26C-4271-8CC0-27501678FFBB}"/>
    <cellStyle name="Normal 54 4 2" xfId="17283" xr:uid="{A1FCA17E-9FC2-4BBD-B895-BF61CD08B1CE}"/>
    <cellStyle name="Normal 54 4 2 2" xfId="17284" xr:uid="{053F3427-595C-4C42-BAD6-7894EAB57B10}"/>
    <cellStyle name="Normal 54 4 2 3" xfId="17285" xr:uid="{52D410C7-8F78-42B9-A8A3-195F7FE81560}"/>
    <cellStyle name="Normal 54 4 3" xfId="17286" xr:uid="{FABAA77A-0814-4B95-B43F-8972AF102060}"/>
    <cellStyle name="Normal 54 4 3 2" xfId="17287" xr:uid="{A66B5AF2-DF0B-4B54-A961-63F163ABE4A5}"/>
    <cellStyle name="Normal 54 4 4" xfId="17288" xr:uid="{A736B334-D75B-4F8A-AB40-6B868CE27735}"/>
    <cellStyle name="Normal 54 5" xfId="17289" xr:uid="{93EA54E9-026F-41E5-8CAF-8CE193CCF99A}"/>
    <cellStyle name="Normal 54 5 2" xfId="17290" xr:uid="{247A1386-A80E-4B61-82F5-CC09A7C27E3E}"/>
    <cellStyle name="Normal 54 5 3" xfId="17291" xr:uid="{F6BB8A4F-D155-4D56-B189-3ADE0E2BB5FF}"/>
    <cellStyle name="Normal 54 6" xfId="17292" xr:uid="{76FC99D1-B0DD-4711-B06B-24608F38947C}"/>
    <cellStyle name="Normal 54 6 2" xfId="17293" xr:uid="{C52A765D-E26E-42FC-9B7A-1B3D929046D1}"/>
    <cellStyle name="Normal 54 7" xfId="17294" xr:uid="{3F35B1D0-04A7-4847-AA61-513E19F75A79}"/>
    <cellStyle name="Normal 54 7 2" xfId="17295" xr:uid="{063DCE6B-26E1-466B-BF52-6FE5835FEEAC}"/>
    <cellStyle name="Normal 54 8" xfId="17296" xr:uid="{5B70E915-4BE6-4559-BBC6-2BEABA0F3EFD}"/>
    <cellStyle name="Normal 54 9" xfId="17297" xr:uid="{33610B3C-CEAF-4B76-A586-5A381CCE2399}"/>
    <cellStyle name="Normal 540" xfId="17298" xr:uid="{BDB03A5A-B000-41DC-A97F-9FE3115AE858}"/>
    <cellStyle name="Normal 540 2" xfId="17299" xr:uid="{1C69A012-5871-4401-AAE9-9F1E63C8E0A8}"/>
    <cellStyle name="Normal 540 2 2" xfId="31039" xr:uid="{FD7B5CAD-0D00-4D4E-8BBE-DE73D21123A3}"/>
    <cellStyle name="Normal 541" xfId="17300" xr:uid="{20042C40-5CD9-4BB9-A763-AA6163C82B9C}"/>
    <cellStyle name="Normal 541 2" xfId="17301" xr:uid="{BC1FBA4D-CC92-4896-80EC-5F506212C952}"/>
    <cellStyle name="Normal 541 2 2" xfId="31040" xr:uid="{81E48C98-DA78-43F3-90B3-48B54DBDC7CF}"/>
    <cellStyle name="Normal 542" xfId="17302" xr:uid="{751FC27E-6757-4D01-9689-07FA183E573F}"/>
    <cellStyle name="Normal 542 2" xfId="17303" xr:uid="{C1E021BF-9E15-494E-B54C-11D9FD6A85A9}"/>
    <cellStyle name="Normal 542 2 2" xfId="31041" xr:uid="{583B9E1F-0E3F-474E-A9C5-4309A0138AD0}"/>
    <cellStyle name="Normal 543" xfId="17304" xr:uid="{C34F3F99-BFC4-42D9-AD1A-477E4471EF04}"/>
    <cellStyle name="Normal 543 2" xfId="17305" xr:uid="{8892CD79-B544-4B2D-A090-B0B8BF030874}"/>
    <cellStyle name="Normal 543 2 2" xfId="31042" xr:uid="{6E91183D-5BC9-4719-B242-BAE0C33C196D}"/>
    <cellStyle name="Normal 544" xfId="17306" xr:uid="{A95FD966-14C1-493C-A7EE-1FF56510EC9B}"/>
    <cellStyle name="Normal 544 2" xfId="17307" xr:uid="{D6D5812F-6620-4894-9881-B6302AC798C7}"/>
    <cellStyle name="Normal 544 2 2" xfId="31044" xr:uid="{22E1BB3E-F416-42B5-A057-B89E5EFEEC82}"/>
    <cellStyle name="Normal 544 3" xfId="31043" xr:uid="{F3FBFC16-C821-4843-9644-94EDF7E6EA1E}"/>
    <cellStyle name="Normal 545" xfId="17308" xr:uid="{E3E3BE21-AFD6-42D3-A15C-B565F77021C4}"/>
    <cellStyle name="Normal 545 2" xfId="17309" xr:uid="{BA2A3932-3588-4EBD-8018-E2FDFF6F4D6F}"/>
    <cellStyle name="Normal 545 2 2" xfId="31046" xr:uid="{6EEE7F5B-56A9-4D92-8992-B07E60046BC1}"/>
    <cellStyle name="Normal 545 3" xfId="31045" xr:uid="{B584881F-9345-45D3-9B5E-4D39A1D5A6BF}"/>
    <cellStyle name="Normal 546" xfId="17310" xr:uid="{DCEC01F2-DEED-4E8F-BA71-547C3C515AFF}"/>
    <cellStyle name="Normal 546 2" xfId="17311" xr:uid="{CA0AFADB-9D36-4A77-A62E-7BAD4D926195}"/>
    <cellStyle name="Normal 546 2 2" xfId="31048" xr:uid="{F7334708-022A-4C16-9CE7-E873181D8DEA}"/>
    <cellStyle name="Normal 546 3" xfId="31047" xr:uid="{F9DCD4D4-C00E-49EC-9638-64ACC3C6CD79}"/>
    <cellStyle name="Normal 547" xfId="17312" xr:uid="{38215DB9-695D-4151-90E8-AD77E47C3D2B}"/>
    <cellStyle name="Normal 547 2" xfId="17313" xr:uid="{4B226528-4CA3-4F20-A929-C6535E620BE9}"/>
    <cellStyle name="Normal 547 2 2" xfId="31050" xr:uid="{61FB5298-301E-425E-9432-29FE37EF335C}"/>
    <cellStyle name="Normal 547 3" xfId="31049" xr:uid="{D7729A01-4EC9-4AB9-8F93-30F5E2F8FFEA}"/>
    <cellStyle name="Normal 548" xfId="17314" xr:uid="{32571657-112B-4C78-A94B-F346426D15E2}"/>
    <cellStyle name="Normal 548 2" xfId="17315" xr:uid="{05E5E138-092F-41CA-B3D2-9C75036D5BFC}"/>
    <cellStyle name="Normal 548 2 2" xfId="31052" xr:uid="{90F7230B-8DAD-41B0-9AAF-1875DC92A325}"/>
    <cellStyle name="Normal 548 3" xfId="31051" xr:uid="{03613A0E-EB8C-4963-937C-4E5296747927}"/>
    <cellStyle name="Normal 549" xfId="17316" xr:uid="{8A1AA4B7-3164-4DB2-9E90-AE8D583C4362}"/>
    <cellStyle name="Normal 549 2" xfId="17317" xr:uid="{32030AE0-8CB2-4581-AFEC-77E1260DADBA}"/>
    <cellStyle name="Normal 549 2 2" xfId="31054" xr:uid="{1FEAD683-2868-438E-8BA2-A74A9DB6CEF1}"/>
    <cellStyle name="Normal 549 3" xfId="31053" xr:uid="{5CC37E76-0049-4296-91F2-4ECD684BE164}"/>
    <cellStyle name="Normal 55" xfId="21" xr:uid="{00000000-0005-0000-0000-000015000000}"/>
    <cellStyle name="Normal 55 10" xfId="17318" xr:uid="{BBBBE273-585C-4946-A8BE-D2042A8A7555}"/>
    <cellStyle name="Normal 55 2" xfId="17319" xr:uid="{CD33826B-22CB-4353-BC15-1B36FC0F69AB}"/>
    <cellStyle name="Normal 55 2 2" xfId="17320" xr:uid="{7A0CCB9E-CD8D-41BD-AAA8-CAAE5966C4EE}"/>
    <cellStyle name="Normal 55 2 2 2" xfId="17321" xr:uid="{BE648C2B-41AA-4DA6-9811-E12F485D83D6}"/>
    <cellStyle name="Normal 55 2 2 3" xfId="17322" xr:uid="{26472BB8-3850-4810-9508-DA3287DB616B}"/>
    <cellStyle name="Normal 55 2 3" xfId="17323" xr:uid="{DDF8F1DF-7D00-4F6C-B8F6-2A48032CE208}"/>
    <cellStyle name="Normal 55 2 3 2" xfId="17324" xr:uid="{4029053A-19C8-452B-9A10-94F470BA7FFD}"/>
    <cellStyle name="Normal 55 2 4" xfId="17325" xr:uid="{CB737140-9E7B-4364-B562-400EDAD5BF29}"/>
    <cellStyle name="Normal 55 2 4 2" xfId="17326" xr:uid="{9F777389-064D-4B0E-AFC3-2A7F97EE525B}"/>
    <cellStyle name="Normal 55 2 5" xfId="17327" xr:uid="{B823B8BE-1B3E-4E64-8D45-4297953116DF}"/>
    <cellStyle name="Normal 55 3" xfId="17328" xr:uid="{1C6CB414-59FE-4436-8EF4-9D65E047EF12}"/>
    <cellStyle name="Normal 55 3 2" xfId="17329" xr:uid="{1912AA66-1501-4DB5-BC2E-1C47C0B376DE}"/>
    <cellStyle name="Normal 55 3 2 2" xfId="17330" xr:uid="{9BB28A2E-1233-485F-BFCA-C17DB1C9ACEB}"/>
    <cellStyle name="Normal 55 3 2 3" xfId="17331" xr:uid="{1D4DF04A-314C-41FE-89B9-7E5F672BC4E2}"/>
    <cellStyle name="Normal 55 3 3" xfId="17332" xr:uid="{642EF897-077C-41DC-8559-8B2AEA1EAFC9}"/>
    <cellStyle name="Normal 55 3 3 2" xfId="17333" xr:uid="{F3690A89-EAF3-4F0F-89E3-702C537604CE}"/>
    <cellStyle name="Normal 55 3 4" xfId="17334" xr:uid="{06185D73-FC52-4ECF-AB13-BE2FB783B967}"/>
    <cellStyle name="Normal 55 3 4 2" xfId="17335" xr:uid="{2F649C56-F883-4A04-80A8-ECC58753A8DA}"/>
    <cellStyle name="Normal 55 3 5" xfId="17336" xr:uid="{2E11A423-EED1-4448-81A5-46170D86687B}"/>
    <cellStyle name="Normal 55 4" xfId="17337" xr:uid="{4684FE50-B70B-4823-86EE-43351F87B0B9}"/>
    <cellStyle name="Normal 55 4 2" xfId="17338" xr:uid="{9064A2EC-6069-4B28-B21A-FA6089C73CA6}"/>
    <cellStyle name="Normal 55 4 2 2" xfId="17339" xr:uid="{87C419C4-A0EB-4B55-B696-1F30EC271642}"/>
    <cellStyle name="Normal 55 4 2 3" xfId="17340" xr:uid="{7456AFC4-B4B3-47A2-83B2-399FD9E96F04}"/>
    <cellStyle name="Normal 55 4 3" xfId="17341" xr:uid="{088E9D67-F7A7-44B8-BA7D-81589733A4AE}"/>
    <cellStyle name="Normal 55 4 3 2" xfId="17342" xr:uid="{90871370-5508-473D-B22F-A479F76D2FF1}"/>
    <cellStyle name="Normal 55 4 4" xfId="17343" xr:uid="{D713166A-6445-4733-8C44-6D1D10335784}"/>
    <cellStyle name="Normal 55 5" xfId="17344" xr:uid="{20DB046C-4129-4A2F-949D-B96F74A8E764}"/>
    <cellStyle name="Normal 55 5 2" xfId="17345" xr:uid="{FDEFEEB6-C80D-4946-9082-533628B17DFD}"/>
    <cellStyle name="Normal 55 5 3" xfId="17346" xr:uid="{E145E730-612A-48C6-8AF3-BF41A7C70121}"/>
    <cellStyle name="Normal 55 6" xfId="17347" xr:uid="{7CF7D066-DC4F-441B-8A3E-D7C471174347}"/>
    <cellStyle name="Normal 55 6 2" xfId="17348" xr:uid="{01EBB69F-4025-4E20-B7C7-111CCBA82EE1}"/>
    <cellStyle name="Normal 55 7" xfId="17349" xr:uid="{4CC6DACD-CE9E-4B6B-B0E5-E19F751A8FDE}"/>
    <cellStyle name="Normal 55 7 2" xfId="17350" xr:uid="{3A242456-281F-47B6-851B-6BAD40CF4DC6}"/>
    <cellStyle name="Normal 55 8" xfId="17351" xr:uid="{50E96A05-225B-4836-8FFF-020AE0CE7559}"/>
    <cellStyle name="Normal 55 9" xfId="17352" xr:uid="{919C1FF9-6A82-4AAF-87C5-BD398F0395B5}"/>
    <cellStyle name="Normal 550" xfId="17353" xr:uid="{9F2DDC48-B4FF-4759-9F35-264AB31CE907}"/>
    <cellStyle name="Normal 550 2" xfId="17354" xr:uid="{1653C03F-E3A4-4F26-BF34-BFAC8DB2D0CC}"/>
    <cellStyle name="Normal 550 2 2" xfId="31056" xr:uid="{594AB4BB-1C31-407D-B3DF-0CF2E0B180CD}"/>
    <cellStyle name="Normal 550 3" xfId="31055" xr:uid="{B9B3EC41-5274-43FD-8ED1-43100BC48888}"/>
    <cellStyle name="Normal 551" xfId="17355" xr:uid="{8DCD6423-D0AC-42B3-B684-DF9E2FC5579B}"/>
    <cellStyle name="Normal 551 2" xfId="17356" xr:uid="{7C05CAC0-FE99-449D-A7BA-56B14F88CD9C}"/>
    <cellStyle name="Normal 551 2 2" xfId="31058" xr:uid="{38005F26-B06E-4E55-8516-AE24B079FDC4}"/>
    <cellStyle name="Normal 551 3" xfId="31057" xr:uid="{C0CAD76D-1A7E-4F46-A8C9-3532630E6E26}"/>
    <cellStyle name="Normal 552" xfId="17357" xr:uid="{DC8B3ECC-ABFC-4318-95D5-3A81A56352B4}"/>
    <cellStyle name="Normal 552 2" xfId="17358" xr:uid="{E8901EDF-8BB8-4B64-ABE1-8BFF19D26CFE}"/>
    <cellStyle name="Normal 552 2 2" xfId="31060" xr:uid="{30BF4EE1-D558-4FFE-A791-04DCD694A351}"/>
    <cellStyle name="Normal 552 3" xfId="31059" xr:uid="{B0A3EEA1-C8E9-4ACA-B4C1-F5EA1811ED6D}"/>
    <cellStyle name="Normal 553" xfId="17359" xr:uid="{F6CD87AA-6939-4EBE-9873-739DA9040C3D}"/>
    <cellStyle name="Normal 553 2" xfId="17360" xr:uid="{F8B05E66-E5AD-4490-921F-12B26D7B7EAE}"/>
    <cellStyle name="Normal 553 2 2" xfId="31062" xr:uid="{5AEA0BE1-AAF5-4BE8-9D77-D0E5A5180F7D}"/>
    <cellStyle name="Normal 553 3" xfId="31061" xr:uid="{DD058F95-1607-465B-AE70-11E86EA7C648}"/>
    <cellStyle name="Normal 554" xfId="17361" xr:uid="{1187931C-6945-4F30-8D5A-5CA938129B6B}"/>
    <cellStyle name="Normal 554 2" xfId="17362" xr:uid="{B0B00787-A520-4CEC-B66F-E12EB4B3E6EF}"/>
    <cellStyle name="Normal 554 2 2" xfId="31064" xr:uid="{7662982C-4732-4500-86A3-5B5AE79A48FE}"/>
    <cellStyle name="Normal 554 3" xfId="31063" xr:uid="{C3AF3382-AD86-4D02-88FD-A5A44310B51C}"/>
    <cellStyle name="Normal 555" xfId="17363" xr:uid="{E25E0A22-2B4A-4CE2-93D3-FBF9AE7D9348}"/>
    <cellStyle name="Normal 555 2" xfId="17364" xr:uid="{815D27A6-FB24-41D0-9FAD-80D7089E03B0}"/>
    <cellStyle name="Normal 555 2 2" xfId="31066" xr:uid="{0C365CDD-1AF5-412E-9CD5-44A1C8430F9E}"/>
    <cellStyle name="Normal 555 3" xfId="31065" xr:uid="{4945DBDC-F04D-47E1-8A4B-22613BED387D}"/>
    <cellStyle name="Normal 556" xfId="17365" xr:uid="{D1DAC431-51A5-4B79-B218-C0CF9F3A798E}"/>
    <cellStyle name="Normal 556 2" xfId="17366" xr:uid="{804ABD7D-63A5-4492-AC01-1F3FA6032B47}"/>
    <cellStyle name="Normal 556 2 2" xfId="31068" xr:uid="{E4C9C74E-FED2-4E1B-B900-7A5F42084D5A}"/>
    <cellStyle name="Normal 556 3" xfId="31067" xr:uid="{1542E216-A448-461A-94AE-1E773AA0EF02}"/>
    <cellStyle name="Normal 557" xfId="17367" xr:uid="{A352B7D3-4B7A-4276-BE77-05A4A4B4F06D}"/>
    <cellStyle name="Normal 557 2" xfId="17368" xr:uid="{4D6BCC12-1579-4CF4-8B2C-9EED5A4D8C65}"/>
    <cellStyle name="Normal 557 2 2" xfId="31070" xr:uid="{9F8065EA-FDDD-4EFE-82B6-8011757500CD}"/>
    <cellStyle name="Normal 557 3" xfId="31069" xr:uid="{988FB2D5-23A8-4C1B-BFD9-886011866B25}"/>
    <cellStyle name="Normal 558" xfId="17369" xr:uid="{78F7EF15-7C8C-440D-89A4-55E60F8152C2}"/>
    <cellStyle name="Normal 558 2" xfId="17370" xr:uid="{A42B0EC7-0A70-4B11-BC26-DF7F0E8A0085}"/>
    <cellStyle name="Normal 558 2 2" xfId="31072" xr:uid="{EDA6E870-7478-4850-866E-8ADA8CFAD3DA}"/>
    <cellStyle name="Normal 558 3" xfId="31071" xr:uid="{C200B797-DA38-4318-9B32-21B2777E0369}"/>
    <cellStyle name="Normal 559" xfId="17371" xr:uid="{C83C0799-A6D6-4333-8996-361F3F8BA624}"/>
    <cellStyle name="Normal 559 2" xfId="17372" xr:uid="{CB42EB78-3735-4828-ACB6-C790A3E6FB1C}"/>
    <cellStyle name="Normal 559 2 2" xfId="31074" xr:uid="{0D1D312E-C12F-44CD-8BDB-1629B44AD615}"/>
    <cellStyle name="Normal 559 3" xfId="31073" xr:uid="{C7DC5AC4-1D2D-4D40-B1F3-DDD7AF472A2E}"/>
    <cellStyle name="Normal 56" xfId="17373" xr:uid="{C1D3C42A-E652-4D96-B7D2-5E2235576B4C}"/>
    <cellStyle name="Normal 56 10" xfId="31075" xr:uid="{A924FA46-12EE-4BEF-8AA8-44D8C27E82C5}"/>
    <cellStyle name="Normal 56 2" xfId="17374" xr:uid="{2463B62F-14EE-48ED-A180-50A4F2B6F527}"/>
    <cellStyle name="Normal 56 2 2" xfId="17375" xr:uid="{DC142A37-B594-40D1-804F-A9B6BAD82BB5}"/>
    <cellStyle name="Normal 56 2 2 2" xfId="17376" xr:uid="{9667656F-31E5-4943-BECD-EE31B521A919}"/>
    <cellStyle name="Normal 56 2 2 3" xfId="17377" xr:uid="{56E610F4-FA40-4026-9500-7D4FFD623D18}"/>
    <cellStyle name="Normal 56 2 3" xfId="17378" xr:uid="{651EE4ED-F58F-4244-80D7-FA491F037B35}"/>
    <cellStyle name="Normal 56 2 3 2" xfId="17379" xr:uid="{98843C17-2EDF-483F-BFA0-DCB5435FD958}"/>
    <cellStyle name="Normal 56 2 4" xfId="17380" xr:uid="{0046B2C6-D54B-47B0-9F6B-07DCF35B5BA2}"/>
    <cellStyle name="Normal 56 2 4 2" xfId="17381" xr:uid="{B2F27A99-ECA6-4DD6-B428-389DFD6D232E}"/>
    <cellStyle name="Normal 56 2 5" xfId="17382" xr:uid="{A3055CD0-7713-4D83-A940-336D1649C9D9}"/>
    <cellStyle name="Normal 56 3" xfId="17383" xr:uid="{C4045419-9DF6-4246-A149-13D0FB90A6FF}"/>
    <cellStyle name="Normal 56 3 2" xfId="17384" xr:uid="{5A1B4DED-C5DE-4575-84B1-C2F3F32128D0}"/>
    <cellStyle name="Normal 56 3 2 2" xfId="17385" xr:uid="{C3DD593C-B46D-4CAE-9DA8-646C5FC4B17D}"/>
    <cellStyle name="Normal 56 3 2 3" xfId="17386" xr:uid="{BE17C8E0-28F6-4744-9615-62F735EFB25D}"/>
    <cellStyle name="Normal 56 3 3" xfId="17387" xr:uid="{C7D05801-659B-4308-9BE7-C66CAF01B057}"/>
    <cellStyle name="Normal 56 3 3 2" xfId="17388" xr:uid="{B0E93ECF-80BD-416C-B1C1-628E74AE2180}"/>
    <cellStyle name="Normal 56 3 4" xfId="17389" xr:uid="{27EEC766-3681-45E3-A550-B3E582E78FE6}"/>
    <cellStyle name="Normal 56 3 4 2" xfId="17390" xr:uid="{74A808B6-7C2C-4A0D-B5E8-3809CE587673}"/>
    <cellStyle name="Normal 56 3 5" xfId="17391" xr:uid="{05F21512-B3BB-44A0-ABF7-48AB5F347923}"/>
    <cellStyle name="Normal 56 4" xfId="17392" xr:uid="{978791E5-5EC6-4B0E-A0FB-35A5CEA682D7}"/>
    <cellStyle name="Normal 56 4 2" xfId="17393" xr:uid="{BC8028B9-4C76-4DFB-83D6-F36D33665FE5}"/>
    <cellStyle name="Normal 56 4 2 2" xfId="17394" xr:uid="{516E69C8-58CF-44F4-819A-9B88B7F43957}"/>
    <cellStyle name="Normal 56 4 2 3" xfId="17395" xr:uid="{AFEE7A02-CB6B-4E6A-ABCC-096BFC2706CA}"/>
    <cellStyle name="Normal 56 4 3" xfId="17396" xr:uid="{FCA30318-E87C-44D8-9084-8C32E2D6C2DC}"/>
    <cellStyle name="Normal 56 4 3 2" xfId="17397" xr:uid="{0E31E377-4C5D-4ADE-9C42-225F3DE72BA3}"/>
    <cellStyle name="Normal 56 4 4" xfId="17398" xr:uid="{8ACE77BD-0EB8-4292-A172-926B13F94044}"/>
    <cellStyle name="Normal 56 5" xfId="17399" xr:uid="{DE2D1CE0-4137-4F6F-AE51-10F722171B8C}"/>
    <cellStyle name="Normal 56 5 2" xfId="17400" xr:uid="{4AC9686E-66DE-4A08-A7A3-7D1D72FC35AE}"/>
    <cellStyle name="Normal 56 5 3" xfId="17401" xr:uid="{08BF86CB-78F5-43E4-B687-84324335D327}"/>
    <cellStyle name="Normal 56 6" xfId="17402" xr:uid="{5857FC8D-0CF8-421C-8310-801578239C95}"/>
    <cellStyle name="Normal 56 6 2" xfId="17403" xr:uid="{8B4FB54D-A7DF-48B4-9B2E-5FE3A3C6637E}"/>
    <cellStyle name="Normal 56 7" xfId="17404" xr:uid="{D2AF0CC6-4D7E-4761-99AC-56D998A5EC8B}"/>
    <cellStyle name="Normal 56 7 2" xfId="17405" xr:uid="{E5B38636-3D0B-425D-9C49-119DB6627B57}"/>
    <cellStyle name="Normal 56 8" xfId="17406" xr:uid="{9B59C127-32C1-4F50-8F15-D49095000EEE}"/>
    <cellStyle name="Normal 56 9" xfId="17407" xr:uid="{C7DF449D-B2CA-4344-A272-428CE654C2B3}"/>
    <cellStyle name="Normal 560" xfId="17408" xr:uid="{0FF4BC6A-5DC4-41E4-81A3-D7729AC09237}"/>
    <cellStyle name="Normal 560 2" xfId="17409" xr:uid="{0FD5AFE8-DA67-4FD1-AFF8-0871569AF278}"/>
    <cellStyle name="Normal 560 2 2" xfId="31077" xr:uid="{EC77FFD2-877E-46C7-B0A9-117BA67A226C}"/>
    <cellStyle name="Normal 560 3" xfId="31076" xr:uid="{2E2C938B-3B52-4AD8-A1B1-27420CE5B20F}"/>
    <cellStyle name="Normal 561" xfId="17410" xr:uid="{D849F052-43DD-4063-8BF7-FE720A935EB3}"/>
    <cellStyle name="Normal 561 2" xfId="17411" xr:uid="{7B9933EF-DB53-4DAC-8DDA-7E5CC53A648C}"/>
    <cellStyle name="Normal 561 2 2" xfId="31079" xr:uid="{2F5481EE-34AA-4A58-8986-58A5691857E9}"/>
    <cellStyle name="Normal 561 3" xfId="31078" xr:uid="{6219CB93-CCCC-4A50-B5CC-4F4BF9C75C3F}"/>
    <cellStyle name="Normal 562" xfId="17412" xr:uid="{88012CE5-21B1-4086-8808-42311C911715}"/>
    <cellStyle name="Normal 562 2" xfId="17413" xr:uid="{213ECC35-6B8B-40E3-9059-7ACE9525E126}"/>
    <cellStyle name="Normal 562 2 2" xfId="31081" xr:uid="{65D59C0A-F7DB-4751-B9D3-2B41697A8CCB}"/>
    <cellStyle name="Normal 562 3" xfId="31080" xr:uid="{491A4D12-7C06-4EF5-9DC7-8CB02DB0CE75}"/>
    <cellStyle name="Normal 563" xfId="17414" xr:uid="{3184FF6A-E5C5-44DA-99B0-B08A4E9187E7}"/>
    <cellStyle name="Normal 563 2" xfId="17415" xr:uid="{740FCCA0-3D04-4F9E-8D3B-097F3ECC54CB}"/>
    <cellStyle name="Normal 563 2 2" xfId="31083" xr:uid="{6795B585-F816-4BBD-9FC2-4EF08D17ECD9}"/>
    <cellStyle name="Normal 563 3" xfId="31082" xr:uid="{75172D1F-EE0E-407C-9580-4B0D471E2652}"/>
    <cellStyle name="Normal 564" xfId="17416" xr:uid="{4A8CD5F2-761F-4940-A410-51600FF7E372}"/>
    <cellStyle name="Normal 564 2" xfId="17417" xr:uid="{EAE259B9-9998-4301-8D77-F3BC781AF8DD}"/>
    <cellStyle name="Normal 564 2 2" xfId="31085" xr:uid="{9BA6A17E-3952-4E44-AACA-5ED55AA8F5C8}"/>
    <cellStyle name="Normal 564 3" xfId="31084" xr:uid="{8FAAD209-999C-4088-B4AB-8E873CAE0492}"/>
    <cellStyle name="Normal 565" xfId="17418" xr:uid="{B27584C6-251B-4071-91AB-F3D84E7A42E1}"/>
    <cellStyle name="Normal 565 2" xfId="17419" xr:uid="{B181FBDE-02CB-4BED-ABE8-AB0F543A5D12}"/>
    <cellStyle name="Normal 565 2 2" xfId="31087" xr:uid="{4AEEB9F2-97A1-4E59-BB14-6D69B6E2D416}"/>
    <cellStyle name="Normal 565 3" xfId="31086" xr:uid="{4CBE0D1E-96DB-4298-A283-ED6DB24ACF45}"/>
    <cellStyle name="Normal 566" xfId="17420" xr:uid="{AAAF3F25-ED22-49D7-AE84-9C4320CD8AF2}"/>
    <cellStyle name="Normal 566 2" xfId="17421" xr:uid="{2C6282A8-3E38-40EA-B4B5-BC3C07C5F857}"/>
    <cellStyle name="Normal 566 2 2" xfId="31089" xr:uid="{344FF5DE-D346-416C-898A-D176F94EF2EF}"/>
    <cellStyle name="Normal 566 3" xfId="31088" xr:uid="{EBF01738-D790-4528-AF97-E6AA4CC52477}"/>
    <cellStyle name="Normal 567" xfId="17422" xr:uid="{88577094-AB18-4941-A048-BCE191096BCF}"/>
    <cellStyle name="Normal 567 2" xfId="17423" xr:uid="{5228518C-5C3B-491E-99CE-AB0C3A257197}"/>
    <cellStyle name="Normal 567 2 2" xfId="31091" xr:uid="{3AFB1314-A291-43B4-BF0C-2CA709EC1671}"/>
    <cellStyle name="Normal 567 3" xfId="31090" xr:uid="{44BF848C-F7DD-4DB6-93EA-3CC7A8FBDA3C}"/>
    <cellStyle name="Normal 568" xfId="17424" xr:uid="{CEE64137-0812-4054-95CC-4FD951CCAB3D}"/>
    <cellStyle name="Normal 568 2" xfId="17425" xr:uid="{D4DD105D-108F-4BD0-8CDC-F64ADFBD6E94}"/>
    <cellStyle name="Normal 568 2 2" xfId="31093" xr:uid="{BE136E63-EABC-4D20-92D1-B586F15AD8D7}"/>
    <cellStyle name="Normal 568 3" xfId="31092" xr:uid="{5EDF5A7E-6674-4657-9124-08BEF52792B3}"/>
    <cellStyle name="Normal 569" xfId="17426" xr:uid="{71C2E358-1436-40AF-BC93-A3A11FEE4BDA}"/>
    <cellStyle name="Normal 569 2" xfId="17427" xr:uid="{DBAC8751-C49F-4808-93C4-E889503066DD}"/>
    <cellStyle name="Normal 569 2 2" xfId="31095" xr:uid="{16192DBC-4BEF-42CD-84E4-10107901F021}"/>
    <cellStyle name="Normal 569 3" xfId="31094" xr:uid="{53B1B6B7-9961-4A11-8DAD-EAA3F873B064}"/>
    <cellStyle name="Normal 57" xfId="17428" xr:uid="{3C9803BE-289C-490F-B5DF-49B5E262EA6A}"/>
    <cellStyle name="Normal 57 10" xfId="31096" xr:uid="{0E35D9D9-AEB3-40CD-B9B9-F7F2143ED83F}"/>
    <cellStyle name="Normal 57 2" xfId="17429" xr:uid="{29A573F5-4C6A-4EA4-81F3-54A602C931C2}"/>
    <cellStyle name="Normal 57 2 2" xfId="17430" xr:uid="{AA6037FA-84AB-4263-9DB8-9FB28365DDE1}"/>
    <cellStyle name="Normal 57 2 2 2" xfId="17431" xr:uid="{80B2EDAB-734B-45E7-8B9B-EDDA4CBC9DEC}"/>
    <cellStyle name="Normal 57 2 2 3" xfId="17432" xr:uid="{F4643D0C-A44C-438C-90B6-5205159F8791}"/>
    <cellStyle name="Normal 57 2 3" xfId="17433" xr:uid="{2B4B0F6A-F2C4-4183-AFDF-871DE85CBBAD}"/>
    <cellStyle name="Normal 57 2 3 2" xfId="17434" xr:uid="{FBB1B432-EDBB-4652-8C45-F0F44A2DB114}"/>
    <cellStyle name="Normal 57 2 4" xfId="17435" xr:uid="{41E01DF8-FA1F-4319-9513-43D2D40B1006}"/>
    <cellStyle name="Normal 57 2 4 2" xfId="17436" xr:uid="{D28A3B64-60B0-46A9-A687-53B915DBEF91}"/>
    <cellStyle name="Normal 57 2 5" xfId="17437" xr:uid="{77405137-2ECF-4E0B-9140-AAAEA78442C2}"/>
    <cellStyle name="Normal 57 3" xfId="17438" xr:uid="{987CFA7F-CD1E-4D74-AB5F-F1C9CA22A06D}"/>
    <cellStyle name="Normal 57 3 2" xfId="17439" xr:uid="{C515F38C-D8B8-45E9-9628-5CD47801DC9E}"/>
    <cellStyle name="Normal 57 3 2 2" xfId="17440" xr:uid="{D7DBD49D-4CCA-408F-84CA-00845338967C}"/>
    <cellStyle name="Normal 57 3 2 3" xfId="17441" xr:uid="{C8FF75EB-7055-4DA9-97E3-D7ECDD242300}"/>
    <cellStyle name="Normal 57 3 3" xfId="17442" xr:uid="{4E30E61E-0F6A-481C-8AC5-974F23A3A4B1}"/>
    <cellStyle name="Normal 57 3 3 2" xfId="17443" xr:uid="{0FC4C1D2-87AF-4480-BE0A-D753F98DD14F}"/>
    <cellStyle name="Normal 57 3 4" xfId="17444" xr:uid="{A2ED1378-7EDF-49E5-A377-D858B6135628}"/>
    <cellStyle name="Normal 57 3 4 2" xfId="17445" xr:uid="{C1CA5726-3495-4F63-9EB9-5789DEA4265B}"/>
    <cellStyle name="Normal 57 3 5" xfId="17446" xr:uid="{C2763976-F078-42AF-8DC0-41FFACC97269}"/>
    <cellStyle name="Normal 57 4" xfId="17447" xr:uid="{ECB0E583-96B8-4086-8BCE-9D47EA7EE157}"/>
    <cellStyle name="Normal 57 4 2" xfId="17448" xr:uid="{07CEF831-CB54-447B-A8AB-C0E22217990F}"/>
    <cellStyle name="Normal 57 4 2 2" xfId="17449" xr:uid="{61CDD086-514D-4275-8C86-1215C0D693DA}"/>
    <cellStyle name="Normal 57 4 2 3" xfId="17450" xr:uid="{91685C9B-4907-4D91-ADDE-F4C75C5715D5}"/>
    <cellStyle name="Normal 57 4 3" xfId="17451" xr:uid="{5332A160-B00B-4533-83AE-7791678D125E}"/>
    <cellStyle name="Normal 57 4 3 2" xfId="17452" xr:uid="{51020A4F-EEAB-4F52-8FD6-D550B2422A90}"/>
    <cellStyle name="Normal 57 4 4" xfId="17453" xr:uid="{63621CAD-C16E-406D-8C24-F0185852A011}"/>
    <cellStyle name="Normal 57 5" xfId="17454" xr:uid="{3EBF038A-AD00-429C-AC6B-4FECBB93D203}"/>
    <cellStyle name="Normal 57 5 2" xfId="17455" xr:uid="{2CF608BB-1A9E-424F-80BD-49BBE0529687}"/>
    <cellStyle name="Normal 57 5 3" xfId="17456" xr:uid="{D6242AB9-2D34-4666-B019-C254E65AAA32}"/>
    <cellStyle name="Normal 57 6" xfId="17457" xr:uid="{7EFE15A9-AC89-44FE-B251-EDABBFF1E6A5}"/>
    <cellStyle name="Normal 57 6 2" xfId="17458" xr:uid="{0B9451FE-9BB6-4DC2-BBAE-C9FEC2EB2ABB}"/>
    <cellStyle name="Normal 57 7" xfId="17459" xr:uid="{0CE955C5-A404-43BC-A584-C4F3B02A412C}"/>
    <cellStyle name="Normal 57 7 2" xfId="17460" xr:uid="{30C79AEA-76CB-4A79-BB74-4D9082FB3CBD}"/>
    <cellStyle name="Normal 57 8" xfId="17461" xr:uid="{E5E709CB-E2F4-43A4-9341-6409C28AE64C}"/>
    <cellStyle name="Normal 57 9" xfId="17462" xr:uid="{643C5643-E6FE-4021-9922-E53A21BE06AA}"/>
    <cellStyle name="Normal 570" xfId="17463" xr:uid="{563EAB58-79AD-4253-AC27-A6C4BEFD4F2E}"/>
    <cellStyle name="Normal 570 2" xfId="17464" xr:uid="{5EDD31C1-4712-42C5-B8B7-091FC6C6772B}"/>
    <cellStyle name="Normal 570 2 2" xfId="31098" xr:uid="{32D977C4-FFC8-4CED-A359-E00F89842BBB}"/>
    <cellStyle name="Normal 570 3" xfId="31097" xr:uid="{B622A65B-E05A-4FA0-90F3-84E52E2186F5}"/>
    <cellStyle name="Normal 571" xfId="17465" xr:uid="{04B7D054-C043-4B80-B9A6-389E8C55DAE7}"/>
    <cellStyle name="Normal 571 2" xfId="17466" xr:uid="{10E663C9-D061-4E73-BF20-E37F580DC04E}"/>
    <cellStyle name="Normal 571 2 2" xfId="31100" xr:uid="{02E8BC9A-9AA4-4DFE-977B-6AFB80D49ADB}"/>
    <cellStyle name="Normal 571 3" xfId="31099" xr:uid="{DB36B26C-2972-4A1D-A362-AFDD88647AAD}"/>
    <cellStyle name="Normal 572" xfId="17467" xr:uid="{B4B11BFD-5577-4930-9BD6-3B4D91B4B162}"/>
    <cellStyle name="Normal 572 2" xfId="17468" xr:uid="{ACBA29D2-3673-4D2C-84E7-1ED4E164A4F2}"/>
    <cellStyle name="Normal 572 2 2" xfId="31102" xr:uid="{C368E506-C451-4096-B565-021FBB425E2A}"/>
    <cellStyle name="Normal 572 3" xfId="31101" xr:uid="{B291D6E1-164B-459B-832D-E57B2F7B5BDD}"/>
    <cellStyle name="Normal 573" xfId="17469" xr:uid="{4AA84690-2EBE-42A7-B1A9-2F2A19BD8116}"/>
    <cellStyle name="Normal 573 2" xfId="17470" xr:uid="{AA3630BB-E276-4B6B-AAF8-33BDDD2ADA95}"/>
    <cellStyle name="Normal 573 2 2" xfId="31104" xr:uid="{CA1FE281-94F3-48DA-8556-17EEE592152D}"/>
    <cellStyle name="Normal 573 3" xfId="31103" xr:uid="{3B7704A0-E92C-44E2-AC1C-22E22C646D1F}"/>
    <cellStyle name="Normal 574" xfId="17471" xr:uid="{65E9C432-DE96-437C-A107-83DE70B35EBF}"/>
    <cellStyle name="Normal 574 2" xfId="17472" xr:uid="{78CE7E23-9D4E-40F5-94AE-BC7E7A098821}"/>
    <cellStyle name="Normal 574 2 2" xfId="31106" xr:uid="{58BF39D7-3C26-4735-B68A-E967FB806908}"/>
    <cellStyle name="Normal 574 3" xfId="31105" xr:uid="{EEB606F8-FB58-4300-9955-4773E8E84903}"/>
    <cellStyle name="Normal 575" xfId="17473" xr:uid="{C707B959-EA8F-4B8D-888F-133E777E3AB4}"/>
    <cellStyle name="Normal 575 2" xfId="17474" xr:uid="{5A0BBB5D-54DE-4363-BDF6-3123DDA87421}"/>
    <cellStyle name="Normal 575 2 2" xfId="31108" xr:uid="{4AC232F7-54FB-43E4-925C-FB59C84DA190}"/>
    <cellStyle name="Normal 575 3" xfId="31107" xr:uid="{0E15A7E0-DF5B-4B9B-9C7B-FEA939F6FBCE}"/>
    <cellStyle name="Normal 576" xfId="17475" xr:uid="{51709B9C-8898-4990-A040-295EDE79308A}"/>
    <cellStyle name="Normal 576 2" xfId="17476" xr:uid="{4993E190-3C55-4124-B44B-B7F946B61EF5}"/>
    <cellStyle name="Normal 576 2 2" xfId="31110" xr:uid="{6CCE2E61-BBBD-46B0-A1B4-4F08ED323AE1}"/>
    <cellStyle name="Normal 576 3" xfId="31109" xr:uid="{9900F712-56C9-4E70-B936-6D7F80CCB2D9}"/>
    <cellStyle name="Normal 577" xfId="17477" xr:uid="{A513EF65-5231-426E-A9BC-29686BBD910B}"/>
    <cellStyle name="Normal 577 2" xfId="17478" xr:uid="{224813C4-D83B-47F1-85F9-2FD3EED6070E}"/>
    <cellStyle name="Normal 577 2 2" xfId="31112" xr:uid="{B2ED524B-B539-4EE9-A64A-5967D4B2C94C}"/>
    <cellStyle name="Normal 577 3" xfId="31111" xr:uid="{7BBE7FE0-24D7-4C76-BAA9-249DA476770F}"/>
    <cellStyle name="Normal 578" xfId="17479" xr:uid="{050213F7-127A-45BE-9E64-6328D6E800B8}"/>
    <cellStyle name="Normal 578 2" xfId="17480" xr:uid="{6DE0E1E3-5C33-40CE-8C65-435BCE1C0CC9}"/>
    <cellStyle name="Normal 578 2 2" xfId="31114" xr:uid="{E50EDAD1-C4B5-4D2B-BF42-C2DCFB481C1E}"/>
    <cellStyle name="Normal 578 3" xfId="31113" xr:uid="{3492E346-BA25-4B6A-8C48-17DE4D116B7F}"/>
    <cellStyle name="Normal 579" xfId="17481" xr:uid="{6B181416-8903-492E-9B6F-D41A21EE278B}"/>
    <cellStyle name="Normal 579 2" xfId="17482" xr:uid="{D734341F-3CA5-46BD-81DC-C28079094CF3}"/>
    <cellStyle name="Normal 579 2 2" xfId="31116" xr:uid="{35820920-537A-4391-AA78-3D2C9A8B6E52}"/>
    <cellStyle name="Normal 579 3" xfId="31115" xr:uid="{E7870207-949D-4460-9D34-3A35ACEF75F3}"/>
    <cellStyle name="Normal 58" xfId="17483" xr:uid="{6112D3FF-C475-4C0A-93B7-06284709C70D}"/>
    <cellStyle name="Normal 58 10" xfId="31117" xr:uid="{99242BDC-E7DD-471F-9CC9-3B805EA015E3}"/>
    <cellStyle name="Normal 58 2" xfId="17484" xr:uid="{C01F64A5-45DC-46E0-AE9B-61EB3724189F}"/>
    <cellStyle name="Normal 58 2 2" xfId="17485" xr:uid="{08F44113-23A0-41D9-9809-3DF9FADE79B0}"/>
    <cellStyle name="Normal 58 2 2 2" xfId="17486" xr:uid="{F0F30C73-9DB1-4251-80CF-D6C1E9ADCE60}"/>
    <cellStyle name="Normal 58 2 2 3" xfId="17487" xr:uid="{728CE452-D981-4F77-8FD8-3696F781277E}"/>
    <cellStyle name="Normal 58 2 3" xfId="17488" xr:uid="{39AA8374-23FB-40A5-9BFC-707F66FD6C07}"/>
    <cellStyle name="Normal 58 2 3 2" xfId="17489" xr:uid="{F06025D1-36B8-4E52-BF41-14581E224F1B}"/>
    <cellStyle name="Normal 58 2 4" xfId="17490" xr:uid="{10B9499C-8664-48AD-97D5-B17923B326FD}"/>
    <cellStyle name="Normal 58 2 4 2" xfId="17491" xr:uid="{6667919D-7182-4E89-AC4F-CBE21238777F}"/>
    <cellStyle name="Normal 58 2 5" xfId="17492" xr:uid="{599CBE92-B92F-4388-B44B-51637017FB8E}"/>
    <cellStyle name="Normal 58 3" xfId="17493" xr:uid="{715C64D2-D75B-4D98-A1FE-2C5B38D31E58}"/>
    <cellStyle name="Normal 58 3 2" xfId="17494" xr:uid="{17904633-DEA1-4944-9AD3-7105C4AAA3B3}"/>
    <cellStyle name="Normal 58 3 2 2" xfId="17495" xr:uid="{00F7D501-2F17-4FA8-BCEA-BD8E3CE6D86E}"/>
    <cellStyle name="Normal 58 3 2 3" xfId="17496" xr:uid="{CC43A2C0-5189-4FA8-A95C-95808BF0102F}"/>
    <cellStyle name="Normal 58 3 3" xfId="17497" xr:uid="{D9432AB0-D4BE-4F4C-A493-9CEE7A4A6121}"/>
    <cellStyle name="Normal 58 3 3 2" xfId="17498" xr:uid="{415AAE5D-8A60-48B7-80CB-3DEC8F0CF4E8}"/>
    <cellStyle name="Normal 58 3 4" xfId="17499" xr:uid="{15B0A4D8-82CF-4A69-A724-3B80A5C3BF2C}"/>
    <cellStyle name="Normal 58 3 4 2" xfId="17500" xr:uid="{BCB22266-F99C-49A6-B0AC-6A8005BF485D}"/>
    <cellStyle name="Normal 58 3 5" xfId="17501" xr:uid="{FB0B055D-B45A-4B91-B01D-0D5E71B95A7F}"/>
    <cellStyle name="Normal 58 4" xfId="17502" xr:uid="{5BF3450F-4AC4-4E2F-963A-CDCC65B1B6AE}"/>
    <cellStyle name="Normal 58 4 2" xfId="17503" xr:uid="{AABB8F55-B945-4253-BD4D-929D31764B9E}"/>
    <cellStyle name="Normal 58 4 2 2" xfId="17504" xr:uid="{13AA8BA5-8E80-4337-8573-67A87AC8A4CD}"/>
    <cellStyle name="Normal 58 4 2 3" xfId="17505" xr:uid="{F212E42C-B099-48CD-ACA2-DECF454AA09B}"/>
    <cellStyle name="Normal 58 4 3" xfId="17506" xr:uid="{559B5E10-7EB1-4C3D-B575-96DF924EAE83}"/>
    <cellStyle name="Normal 58 4 3 2" xfId="17507" xr:uid="{250931B8-F0EE-4C5C-B96E-E2EE8008CD7F}"/>
    <cellStyle name="Normal 58 4 4" xfId="17508" xr:uid="{3FA96CE8-3929-4128-AAE5-5FB2A18BCD11}"/>
    <cellStyle name="Normal 58 5" xfId="17509" xr:uid="{27530410-4113-42F2-B86C-E70AE1F168AD}"/>
    <cellStyle name="Normal 58 5 2" xfId="17510" xr:uid="{EFA50869-0199-483B-86A2-3A183B9721F4}"/>
    <cellStyle name="Normal 58 5 3" xfId="17511" xr:uid="{0C0516E3-FF90-429F-9FCB-86DD8E05993F}"/>
    <cellStyle name="Normal 58 6" xfId="17512" xr:uid="{C34C72B6-7930-462A-A57B-9EC8727596B8}"/>
    <cellStyle name="Normal 58 6 2" xfId="17513" xr:uid="{0670E0F7-F5B4-49B7-A180-639F417C5640}"/>
    <cellStyle name="Normal 58 7" xfId="17514" xr:uid="{E57E6266-E7EB-4512-A717-C9B883E116DB}"/>
    <cellStyle name="Normal 58 7 2" xfId="17515" xr:uid="{160FD7EC-212C-48E6-B381-9263BB09F171}"/>
    <cellStyle name="Normal 58 8" xfId="17516" xr:uid="{22D80155-BF3D-4A36-BAA4-EBB4285F730E}"/>
    <cellStyle name="Normal 58 9" xfId="17517" xr:uid="{B3C233B6-2EBA-4DD0-8C5D-ED064CFF270F}"/>
    <cellStyle name="Normal 580" xfId="17518" xr:uid="{3CAAFBC0-B1AB-4CA2-A09E-F7E744DCBC82}"/>
    <cellStyle name="Normal 580 2" xfId="17519" xr:uid="{D2F8E726-FDEE-49B3-851B-74D865F9FDE1}"/>
    <cellStyle name="Normal 580 2 2" xfId="31119" xr:uid="{6BD83426-E46B-43B6-950D-8451A09C1E91}"/>
    <cellStyle name="Normal 580 3" xfId="31118" xr:uid="{0A82B8C4-5FC9-4D22-AE7B-33C9EAD665F4}"/>
    <cellStyle name="Normal 581" xfId="17520" xr:uid="{430685CE-02B1-40A5-9796-3F35F06CC49E}"/>
    <cellStyle name="Normal 581 2" xfId="17521" xr:uid="{BCF60FB4-B570-4D48-A8D1-8B53B5B9A5D6}"/>
    <cellStyle name="Normal 581 2 2" xfId="31121" xr:uid="{4DC14BE4-A1AD-4C72-882E-BB313A91FB73}"/>
    <cellStyle name="Normal 581 3" xfId="31120" xr:uid="{ADF4BDA5-371A-4B5E-8AF2-FE81B38530F1}"/>
    <cellStyle name="Normal 582" xfId="17522" xr:uid="{AD1A8FD5-FD47-436B-92E9-08DA6D85BDC3}"/>
    <cellStyle name="Normal 582 2" xfId="17523" xr:uid="{500971B1-C2AB-4201-BAAB-699676883324}"/>
    <cellStyle name="Normal 582 2 2" xfId="31123" xr:uid="{24052280-DF6F-4B3F-A076-717EEB7DEAEB}"/>
    <cellStyle name="Normal 582 3" xfId="31122" xr:uid="{2D7B815C-C04B-4CD6-B0ED-10576DA5699E}"/>
    <cellStyle name="Normal 583" xfId="17524" xr:uid="{4FBBF3D9-2396-42D6-9100-4F660E2A38FF}"/>
    <cellStyle name="Normal 583 2" xfId="17525" xr:uid="{48334C17-2A0F-4B37-A8BB-257590341437}"/>
    <cellStyle name="Normal 583 2 2" xfId="31125" xr:uid="{E32D5C1D-BF77-403E-879C-10AFD17AE685}"/>
    <cellStyle name="Normal 583 3" xfId="31124" xr:uid="{594FD7E3-01B5-4627-B7A5-DF9BA3EA7D28}"/>
    <cellStyle name="Normal 584" xfId="17526" xr:uid="{E7420981-58E3-4031-B945-FE23038FB230}"/>
    <cellStyle name="Normal 584 2" xfId="17527" xr:uid="{5C5A7421-1F44-4231-8FA0-4BBDF978208D}"/>
    <cellStyle name="Normal 584 2 2" xfId="31127" xr:uid="{7079B239-33C8-4CB0-A0F9-A5961E82242B}"/>
    <cellStyle name="Normal 584 3" xfId="31126" xr:uid="{D7D4F1E2-E633-4EF9-8EFC-5E1408957EB1}"/>
    <cellStyle name="Normal 585" xfId="17528" xr:uid="{0416729F-06C1-4EC7-9B4C-2F84C3F4C690}"/>
    <cellStyle name="Normal 585 2" xfId="17529" xr:uid="{675196AB-F074-4E97-BF11-554776CD80F0}"/>
    <cellStyle name="Normal 585 2 2" xfId="31129" xr:uid="{62948439-01C6-45C7-AE0D-4028BC464DCD}"/>
    <cellStyle name="Normal 585 3" xfId="31128" xr:uid="{FF2DB0A4-8F32-4806-8C56-D0D4BB468E25}"/>
    <cellStyle name="Normal 586" xfId="17530" xr:uid="{86CDD85B-BA71-4378-824C-B83340BC3164}"/>
    <cellStyle name="Normal 586 2" xfId="17531" xr:uid="{FBD8F119-E472-403C-82FC-BDE8C254A4F8}"/>
    <cellStyle name="Normal 586 2 2" xfId="31131" xr:uid="{DC617B1F-17A7-4C2B-9265-E2757E553897}"/>
    <cellStyle name="Normal 586 3" xfId="31130" xr:uid="{D0714354-BF76-40C5-98FA-8A98A14FD668}"/>
    <cellStyle name="Normal 587" xfId="17532" xr:uid="{D8B9E791-5D35-46A2-B09A-5E788BC0D62B}"/>
    <cellStyle name="Normal 587 2" xfId="17533" xr:uid="{46FA9BFF-C299-45D4-997B-E359651ED13E}"/>
    <cellStyle name="Normal 587 2 2" xfId="31133" xr:uid="{B29F1AE6-35C7-4AA3-AAAF-E4CBC7260E6B}"/>
    <cellStyle name="Normal 587 3" xfId="31132" xr:uid="{58C0F592-D289-4E0F-B980-D26FC1835263}"/>
    <cellStyle name="Normal 588" xfId="17534" xr:uid="{A5304D17-6606-4B4F-B9A1-C6AE6A2D7D7D}"/>
    <cellStyle name="Normal 588 2" xfId="17535" xr:uid="{33743796-86CB-450B-A0B5-FBEBFD2FA1B8}"/>
    <cellStyle name="Normal 588 2 2" xfId="31135" xr:uid="{00297196-96C5-420D-8E92-B8753A066CEC}"/>
    <cellStyle name="Normal 588 3" xfId="31134" xr:uid="{B81B82C3-ED48-44C8-B4CB-AACC656065FE}"/>
    <cellStyle name="Normal 589" xfId="17536" xr:uid="{A8A0A6D7-3800-4B34-A622-7A8ED3D296F3}"/>
    <cellStyle name="Normal 589 2" xfId="17537" xr:uid="{B4085F01-F1FA-4364-A670-D6A291815BDD}"/>
    <cellStyle name="Normal 589 2 2" xfId="31137" xr:uid="{B399DA43-19D6-4E6A-801C-018904C013AF}"/>
    <cellStyle name="Normal 589 3" xfId="31136" xr:uid="{CDE54C29-279A-46C0-9BC2-207A6DEC63C5}"/>
    <cellStyle name="Normal 59" xfId="17538" xr:uid="{FA28F281-63D1-4A50-A924-250A8E5F6C6E}"/>
    <cellStyle name="Normal 59 10" xfId="31138" xr:uid="{B536230F-C80D-4AF7-A0C0-696FB6336781}"/>
    <cellStyle name="Normal 59 2" xfId="17539" xr:uid="{770B767C-D50A-4DF0-92DC-9FA3B76F3F57}"/>
    <cellStyle name="Normal 59 2 2" xfId="17540" xr:uid="{6F826AC7-3D51-4594-8475-B9925746D6A9}"/>
    <cellStyle name="Normal 59 2 2 2" xfId="17541" xr:uid="{7237EFEC-B147-4B8D-A50F-27FB37367889}"/>
    <cellStyle name="Normal 59 2 2 3" xfId="17542" xr:uid="{1B445FD7-5FDE-4ECF-A8A1-89B2D0B1D707}"/>
    <cellStyle name="Normal 59 2 3" xfId="17543" xr:uid="{A8573C73-C3BE-4065-9118-FD0D2BB4495E}"/>
    <cellStyle name="Normal 59 2 3 2" xfId="17544" xr:uid="{11EBA745-9BFE-485A-9E07-2442E1AA4F3D}"/>
    <cellStyle name="Normal 59 2 4" xfId="17545" xr:uid="{62635D98-6E4D-4A4B-8060-E3984BE2BC20}"/>
    <cellStyle name="Normal 59 2 4 2" xfId="17546" xr:uid="{82143ED5-F96F-4407-8EA9-87EF14779083}"/>
    <cellStyle name="Normal 59 2 5" xfId="17547" xr:uid="{8E03C5A4-FE53-40A0-9F9E-7308CDFE356E}"/>
    <cellStyle name="Normal 59 3" xfId="17548" xr:uid="{69027EB7-D4EF-4784-A7A7-435107567DF3}"/>
    <cellStyle name="Normal 59 3 2" xfId="17549" xr:uid="{A86CDF18-91BF-4D31-8447-DDDE97C015B4}"/>
    <cellStyle name="Normal 59 3 2 2" xfId="17550" xr:uid="{8F0DD15C-8662-452F-B27A-05C66FB0CEAE}"/>
    <cellStyle name="Normal 59 3 2 3" xfId="17551" xr:uid="{BF221E85-5E51-4C5F-89B8-B30E20BAB5AE}"/>
    <cellStyle name="Normal 59 3 3" xfId="17552" xr:uid="{3066D85F-283B-4A89-91C0-80CCA1301A3D}"/>
    <cellStyle name="Normal 59 3 3 2" xfId="17553" xr:uid="{4BA2995C-7779-4713-AB65-0D98F344DD68}"/>
    <cellStyle name="Normal 59 3 4" xfId="17554" xr:uid="{D30F7847-3165-48C4-9D94-A64D77A43BEC}"/>
    <cellStyle name="Normal 59 3 4 2" xfId="17555" xr:uid="{8CE9B1F2-E309-4088-8752-7CC6A0245984}"/>
    <cellStyle name="Normal 59 3 5" xfId="17556" xr:uid="{CC939BD7-5CCD-4428-ADCE-7EEAEE213646}"/>
    <cellStyle name="Normal 59 4" xfId="17557" xr:uid="{CFBE2D90-7941-4852-9A80-CAF37094A7F2}"/>
    <cellStyle name="Normal 59 4 2" xfId="17558" xr:uid="{A14B33A8-6D6B-4BC6-9F2F-7626565D0270}"/>
    <cellStyle name="Normal 59 4 2 2" xfId="17559" xr:uid="{08AA9DCF-1051-46D7-A09E-3206DA22D9BE}"/>
    <cellStyle name="Normal 59 4 2 3" xfId="17560" xr:uid="{D17A7D1D-0DD1-468B-A1F8-BD0DA0D550A2}"/>
    <cellStyle name="Normal 59 4 3" xfId="17561" xr:uid="{DBE567C9-6AB1-448B-ADCC-67BA860705C6}"/>
    <cellStyle name="Normal 59 4 3 2" xfId="17562" xr:uid="{3ABA0529-4231-495A-91BD-9A45757CC8F8}"/>
    <cellStyle name="Normal 59 4 4" xfId="17563" xr:uid="{66059D60-3419-417D-A871-2522EA040B29}"/>
    <cellStyle name="Normal 59 5" xfId="17564" xr:uid="{13CADF2F-5B00-4CFD-B16B-6ED055E359FA}"/>
    <cellStyle name="Normal 59 5 2" xfId="17565" xr:uid="{670AF2CF-D0A0-4B83-9693-137E6F67F1CB}"/>
    <cellStyle name="Normal 59 5 3" xfId="17566" xr:uid="{2E46FE18-D0E0-4E53-9235-F9E262F30A69}"/>
    <cellStyle name="Normal 59 6" xfId="17567" xr:uid="{043AE03B-7891-45B3-BDD5-29E7158269F5}"/>
    <cellStyle name="Normal 59 6 2" xfId="17568" xr:uid="{94FE41EB-BB54-442B-946E-43A4C97621F0}"/>
    <cellStyle name="Normal 59 7" xfId="17569" xr:uid="{1396E63A-7C67-48E6-88EB-1ED46825D3AA}"/>
    <cellStyle name="Normal 59 7 2" xfId="17570" xr:uid="{5D301069-776E-49E6-8AFC-BA20B015DFCF}"/>
    <cellStyle name="Normal 59 8" xfId="17571" xr:uid="{76F57C0B-0CD7-4A6F-AAAC-2EB4AEB63D6B}"/>
    <cellStyle name="Normal 59 9" xfId="17572" xr:uid="{D3015D0F-91A1-440F-9E17-048E8F4ACD19}"/>
    <cellStyle name="Normal 590" xfId="17573" xr:uid="{0D466553-5E90-4C6F-8B37-653960E5045D}"/>
    <cellStyle name="Normal 590 2" xfId="17574" xr:uid="{1D364D18-EAA7-4CDF-8A11-98D6AB3BD1C8}"/>
    <cellStyle name="Normal 590 2 2" xfId="31140" xr:uid="{BF0D1589-3736-4D79-AB04-585E7AFE4D1B}"/>
    <cellStyle name="Normal 590 3" xfId="31139" xr:uid="{E2A585B3-3A64-4282-A190-418140900FF9}"/>
    <cellStyle name="Normal 591" xfId="17575" xr:uid="{7F52E061-45AF-4017-BC70-8C079A048F1E}"/>
    <cellStyle name="Normal 591 2" xfId="17576" xr:uid="{81D69EDD-3C04-490B-9485-DCEAAF40D03C}"/>
    <cellStyle name="Normal 591 2 2" xfId="31142" xr:uid="{BA0BB1F8-CA6F-4175-B04D-706339EA1BFF}"/>
    <cellStyle name="Normal 591 3" xfId="31141" xr:uid="{C2D832EF-A900-4F66-B6C6-CDC8E7F586B8}"/>
    <cellStyle name="Normal 592" xfId="17577" xr:uid="{DE4C1CD6-0321-449B-B3A5-024D6713A176}"/>
    <cellStyle name="Normal 592 2" xfId="17578" xr:uid="{2A9D5B85-3AC3-47C0-8A41-14747556CD04}"/>
    <cellStyle name="Normal 592 2 2" xfId="31144" xr:uid="{7E428C99-6E12-45FE-BA62-3F534AD40C9D}"/>
    <cellStyle name="Normal 592 3" xfId="31143" xr:uid="{5A7860C3-BE45-46F8-9156-5749EC7E07C6}"/>
    <cellStyle name="Normal 593" xfId="17579" xr:uid="{0320C7DD-DD8C-4832-A98C-B69AF65A2771}"/>
    <cellStyle name="Normal 593 2" xfId="17580" xr:uid="{73FCD362-394F-49B4-B592-AC6494411D53}"/>
    <cellStyle name="Normal 593 2 2" xfId="31146" xr:uid="{2924F68B-8945-4D52-92EC-DCFBD6BE61DC}"/>
    <cellStyle name="Normal 593 3" xfId="31145" xr:uid="{B379F3C7-3431-4728-B857-89F5929D2543}"/>
    <cellStyle name="Normal 594" xfId="17581" xr:uid="{5468E0AA-2E77-469B-9EF9-BDE7019DB7C2}"/>
    <cellStyle name="Normal 594 2" xfId="17582" xr:uid="{F50DE274-6D18-4B36-9465-89BE4FDDCA82}"/>
    <cellStyle name="Normal 594 2 2" xfId="31148" xr:uid="{E1C8E2F6-DE49-45D5-B3F1-23155F8DF3AB}"/>
    <cellStyle name="Normal 594 3" xfId="31147" xr:uid="{D07C2044-39D5-4595-9288-3248E02E1AC4}"/>
    <cellStyle name="Normal 595" xfId="17583" xr:uid="{9E556119-D5D8-460A-9333-A99CA7B379E2}"/>
    <cellStyle name="Normal 595 2" xfId="17584" xr:uid="{71552C67-953A-4F47-A53E-B0CB01302D72}"/>
    <cellStyle name="Normal 595 2 2" xfId="31150" xr:uid="{43750A40-42DC-4705-8D04-BDC21B8ED8F8}"/>
    <cellStyle name="Normal 595 3" xfId="31149" xr:uid="{DBC41166-69E8-4462-8D0A-C9976820067E}"/>
    <cellStyle name="Normal 596" xfId="17585" xr:uid="{005E0838-73CB-4DDA-851C-1FE25D2C1370}"/>
    <cellStyle name="Normal 596 2" xfId="17586" xr:uid="{18BB80A3-C942-4EB7-A3BD-93CE86FFF487}"/>
    <cellStyle name="Normal 596 2 2" xfId="31152" xr:uid="{8237E819-5A0F-47E6-88EE-7535E0E8DFDA}"/>
    <cellStyle name="Normal 596 3" xfId="31151" xr:uid="{35C33FB6-4624-4FC4-8F42-8498AB71DC20}"/>
    <cellStyle name="Normal 597" xfId="17587" xr:uid="{0717FC5A-CC28-41FB-9090-AC5B60C86597}"/>
    <cellStyle name="Normal 597 2" xfId="17588" xr:uid="{A114313E-9638-470D-90E3-D16AC7DCAD85}"/>
    <cellStyle name="Normal 597 2 2" xfId="31154" xr:uid="{E27726C9-0AF0-4E1A-A082-D3157560B670}"/>
    <cellStyle name="Normal 597 3" xfId="31153" xr:uid="{8F4DF5A3-4D73-437D-AA0D-9A26F3A81BD8}"/>
    <cellStyle name="Normal 598" xfId="17589" xr:uid="{84D5D822-5605-48A3-A662-B5CC91EC2865}"/>
    <cellStyle name="Normal 598 2" xfId="17590" xr:uid="{741EC06A-61D2-4ACC-8C8C-0BE8095C5887}"/>
    <cellStyle name="Normal 598 2 2" xfId="31156" xr:uid="{1B18C637-78B1-4830-B7C0-FB2CA7DB2A99}"/>
    <cellStyle name="Normal 598 3" xfId="31155" xr:uid="{D4E352CF-C879-4206-A8E8-1416B2A77712}"/>
    <cellStyle name="Normal 599" xfId="17591" xr:uid="{44A2FA4E-F2F4-4B57-848D-8A15F7F6011D}"/>
    <cellStyle name="Normal 599 2" xfId="17592" xr:uid="{BEB9FA92-EA2F-49F6-A50E-15D5B6FF1422}"/>
    <cellStyle name="Normal 599 2 2" xfId="31158" xr:uid="{EB81155C-820E-4578-9A2F-32335FA66123}"/>
    <cellStyle name="Normal 599 3" xfId="31157" xr:uid="{D0469B56-8218-4861-90B2-7ABC41027EBA}"/>
    <cellStyle name="Normal 6" xfId="17593" xr:uid="{F55B8EA2-BA73-4FEB-A36D-495F53E56456}"/>
    <cellStyle name="Normal 6 2" xfId="17594" xr:uid="{13AFAA66-FD09-4B27-8A65-DD19389013B3}"/>
    <cellStyle name="Normal 6 3" xfId="17595" xr:uid="{806D12D3-4F3D-4051-84D1-9DAA344DD769}"/>
    <cellStyle name="Normal 6 3 2" xfId="17596" xr:uid="{4ADD1154-A558-4D67-BCBB-F93B524CB843}"/>
    <cellStyle name="Normal 6 4" xfId="17597" xr:uid="{964A4D2D-A26F-4711-9EF4-CFFC32910D7C}"/>
    <cellStyle name="Normal 6 4 2" xfId="31160" xr:uid="{FFAD9CE2-9A33-474C-AC2E-4BFEF3F4273F}"/>
    <cellStyle name="Normal 6 5" xfId="17598" xr:uid="{42A98263-9E64-4087-BBBF-39BC2ECFBA4F}"/>
    <cellStyle name="Normal 6 5 2" xfId="31161" xr:uid="{249CA07F-3D5E-4E92-BCBA-4E9441F8756B}"/>
    <cellStyle name="Normal 6 6" xfId="17599" xr:uid="{1B1B649D-43E6-45CC-85F0-9BAB7425F0CC}"/>
    <cellStyle name="Normal 6 6 2" xfId="31162" xr:uid="{1F90087A-872F-497B-AAEF-400B09D1ED99}"/>
    <cellStyle name="Normal 6 7" xfId="27304" xr:uid="{30A63F2B-4EC3-41B4-8968-5B90DE4B6A5D}"/>
    <cellStyle name="Normal 6 8" xfId="31159" xr:uid="{87CA070F-CA44-4881-9FEB-87A8C1744176}"/>
    <cellStyle name="Normal 6_134000 Vendor Prepayment _30 Sept'11" xfId="17600" xr:uid="{BDFA4F5C-BED4-4ABA-9165-C4F702CA5E83}"/>
    <cellStyle name="Normal 60" xfId="17601" xr:uid="{CB316489-271C-4ED5-B5B6-AC71C80A9C80}"/>
    <cellStyle name="Normal 60 10" xfId="31163" xr:uid="{3B6068AD-A81E-44C3-B3E5-03C567E3BFF7}"/>
    <cellStyle name="Normal 60 2" xfId="17602" xr:uid="{E09DEF7B-4D68-4F22-9F6C-C731E6492244}"/>
    <cellStyle name="Normal 60 2 2" xfId="17603" xr:uid="{687B763F-E4D2-413D-8279-9A6F8282AB57}"/>
    <cellStyle name="Normal 60 2 2 2" xfId="17604" xr:uid="{CD8216E3-AE9F-4C71-AA37-51F6897D2787}"/>
    <cellStyle name="Normal 60 2 2 3" xfId="17605" xr:uid="{DFBD4931-3FC8-436E-949D-8E37CFF0B98A}"/>
    <cellStyle name="Normal 60 2 3" xfId="17606" xr:uid="{36403891-5873-42FC-9B5D-0C332B45828A}"/>
    <cellStyle name="Normal 60 2 3 2" xfId="17607" xr:uid="{D2693D64-A2DC-4674-8C9C-BE9D9579A88B}"/>
    <cellStyle name="Normal 60 2 4" xfId="17608" xr:uid="{1E902877-2091-49C9-B12D-479AF04D91C1}"/>
    <cellStyle name="Normal 60 2 4 2" xfId="17609" xr:uid="{A78312E4-EDDD-4569-956A-5007C2AD5C56}"/>
    <cellStyle name="Normal 60 2 5" xfId="17610" xr:uid="{CFA61B7B-49EE-4D75-ABBE-72F0CC7593D5}"/>
    <cellStyle name="Normal 60 3" xfId="17611" xr:uid="{EF8259B1-6F54-4E1D-B8E6-B15E4015152C}"/>
    <cellStyle name="Normal 60 3 2" xfId="17612" xr:uid="{02F2AEB0-5B3E-4A6D-81B0-596C828963E5}"/>
    <cellStyle name="Normal 60 3 2 2" xfId="17613" xr:uid="{FACF7927-C405-4C75-9A46-A2E957C2B56F}"/>
    <cellStyle name="Normal 60 3 2 3" xfId="17614" xr:uid="{C63506E9-1DAF-4AD9-81CD-FA5989B6A7F0}"/>
    <cellStyle name="Normal 60 3 3" xfId="17615" xr:uid="{94EB1CFE-DB5F-4F88-B8DB-AD20FDD03FFC}"/>
    <cellStyle name="Normal 60 3 3 2" xfId="17616" xr:uid="{5DCE7E01-C075-4FA4-8721-E41C92D15B21}"/>
    <cellStyle name="Normal 60 3 4" xfId="17617" xr:uid="{C996D70A-2A0B-4206-94A5-64BE4B067BC8}"/>
    <cellStyle name="Normal 60 3 4 2" xfId="17618" xr:uid="{B2D32247-D0D1-48A1-A481-4E545FA500EA}"/>
    <cellStyle name="Normal 60 3 5" xfId="17619" xr:uid="{24C39F6B-1868-4036-89AA-978D30CFFECD}"/>
    <cellStyle name="Normal 60 4" xfId="17620" xr:uid="{2DD381A2-E80F-436D-8264-1CB90092C756}"/>
    <cellStyle name="Normal 60 4 2" xfId="17621" xr:uid="{490247E8-B958-4A2D-9EF3-66140D55E280}"/>
    <cellStyle name="Normal 60 4 2 2" xfId="17622" xr:uid="{31335EB9-CDE8-44F9-8DAA-3959307B2192}"/>
    <cellStyle name="Normal 60 4 2 3" xfId="17623" xr:uid="{51B8BCC8-6D76-4BC3-A665-D80891D1B144}"/>
    <cellStyle name="Normal 60 4 3" xfId="17624" xr:uid="{035296FF-C31D-421D-B57B-03C32B31005B}"/>
    <cellStyle name="Normal 60 4 3 2" xfId="17625" xr:uid="{7613DED6-E988-44C0-A921-A10EB022913B}"/>
    <cellStyle name="Normal 60 4 4" xfId="17626" xr:uid="{177ABAA2-3601-48E4-947F-C4C607C1729B}"/>
    <cellStyle name="Normal 60 5" xfId="17627" xr:uid="{BCB32D26-35CF-4989-8138-C3AE452B1581}"/>
    <cellStyle name="Normal 60 5 2" xfId="17628" xr:uid="{5CAA1528-F8FA-4FF4-9D68-A26BE35A2776}"/>
    <cellStyle name="Normal 60 5 3" xfId="17629" xr:uid="{40A1E6BC-95AD-472E-9E79-010F7F963EC4}"/>
    <cellStyle name="Normal 60 6" xfId="17630" xr:uid="{8F438AD3-4B3B-4E52-A71D-4DF3C403EB0F}"/>
    <cellStyle name="Normal 60 6 2" xfId="17631" xr:uid="{F35300D2-211B-4287-9A48-73C197CA49F5}"/>
    <cellStyle name="Normal 60 7" xfId="17632" xr:uid="{59A29BDC-287F-4286-892B-247912D8697C}"/>
    <cellStyle name="Normal 60 7 2" xfId="17633" xr:uid="{04398BEB-8546-42B1-844D-9B36D005BD66}"/>
    <cellStyle name="Normal 60 8" xfId="17634" xr:uid="{77D532F9-C771-4D47-A6E6-36150B74DD7F}"/>
    <cellStyle name="Normal 60 9" xfId="17635" xr:uid="{225EBED2-43CD-4EC5-AC4D-41E39636F5A3}"/>
    <cellStyle name="Normal 600" xfId="17636" xr:uid="{D9B1B42C-FFF4-405B-A238-2AD8CA9A9C23}"/>
    <cellStyle name="Normal 600 2" xfId="17637" xr:uid="{DF9F317D-2A54-4F95-896C-81FB0FA97544}"/>
    <cellStyle name="Normal 600 2 2" xfId="31165" xr:uid="{6AB4CAF4-5F55-4951-BB45-6F0B8F5D0D7F}"/>
    <cellStyle name="Normal 600 3" xfId="31164" xr:uid="{6A0442FA-846A-4B44-8344-336C3DF63056}"/>
    <cellStyle name="Normal 601" xfId="17638" xr:uid="{12F48A92-48DC-493E-8DC8-07F24D693EAE}"/>
    <cellStyle name="Normal 601 2" xfId="17639" xr:uid="{310E6568-3F64-4A01-96F8-9A9AF54AE53D}"/>
    <cellStyle name="Normal 601 2 2" xfId="31167" xr:uid="{DB1230E4-631A-44DB-8940-D1F5B5BD6D4F}"/>
    <cellStyle name="Normal 601 3" xfId="31166" xr:uid="{6B83F6D0-D14B-4535-AD20-A14C6EFB9B78}"/>
    <cellStyle name="Normal 602" xfId="17640" xr:uid="{F0ACF1AA-9090-4F93-A15F-66FE7EF1418C}"/>
    <cellStyle name="Normal 602 2" xfId="17641" xr:uid="{7077CF2E-A982-4A76-9EC4-C2E1471D2384}"/>
    <cellStyle name="Normal 602 2 2" xfId="31169" xr:uid="{2B445B12-2660-4F9B-BE70-26B0C436BB34}"/>
    <cellStyle name="Normal 602 3" xfId="31168" xr:uid="{C0CC118F-B1C5-4D11-92DB-0DC3F4DA967A}"/>
    <cellStyle name="Normal 603" xfId="17642" xr:uid="{5110F2B9-9D9C-4ABA-927D-5B39C4DF2950}"/>
    <cellStyle name="Normal 603 2" xfId="17643" xr:uid="{48142BA9-9392-4062-A3AB-6AB4F23947B2}"/>
    <cellStyle name="Normal 603 2 2" xfId="31171" xr:uid="{46CC6EDD-FC14-4C0D-A05D-EC43357D064E}"/>
    <cellStyle name="Normal 603 3" xfId="31170" xr:uid="{025C13E3-F17C-4574-9244-98D39EFF6641}"/>
    <cellStyle name="Normal 604" xfId="17644" xr:uid="{5A152FD9-4E7E-44D0-8C99-B9CB46FC24D3}"/>
    <cellStyle name="Normal 604 2" xfId="17645" xr:uid="{04363E27-F39B-4472-B014-790CF25D3492}"/>
    <cellStyle name="Normal 604 2 2" xfId="31173" xr:uid="{C87D9B7B-C408-4E08-A9C4-8E9C4A1C40A8}"/>
    <cellStyle name="Normal 604 3" xfId="31172" xr:uid="{CB6FAF49-93C5-4958-8B2C-0A7810CC47D6}"/>
    <cellStyle name="Normal 605" xfId="17646" xr:uid="{2FBE486E-9FAC-4A6A-A86D-C8924DA1DFF8}"/>
    <cellStyle name="Normal 605 2" xfId="17647" xr:uid="{D388187E-3106-4943-996F-445892148AD3}"/>
    <cellStyle name="Normal 605 2 2" xfId="31175" xr:uid="{26AFAD3D-F8DA-4EC2-97CD-7D1CC3524E3C}"/>
    <cellStyle name="Normal 605 3" xfId="31174" xr:uid="{FB622FE5-26AF-4B36-84E4-A93AE70C5D8C}"/>
    <cellStyle name="Normal 606" xfId="17648" xr:uid="{231B0D44-F92C-4361-AF95-6A482400691C}"/>
    <cellStyle name="Normal 606 2" xfId="17649" xr:uid="{20A721CA-CAD4-4ED1-9CAF-A862913EE5D5}"/>
    <cellStyle name="Normal 606 2 2" xfId="31177" xr:uid="{ED1B120F-8C18-499E-97C5-B921E295F0E6}"/>
    <cellStyle name="Normal 606 3" xfId="31176" xr:uid="{A7069EEB-7F4D-4E90-8C1B-EB580B2457F1}"/>
    <cellStyle name="Normal 607" xfId="17650" xr:uid="{209BF12A-55C8-4F0A-97A6-BE7BCC12BD04}"/>
    <cellStyle name="Normal 607 2" xfId="17651" xr:uid="{710230A7-2B4A-4A2E-8A44-D0C82F393274}"/>
    <cellStyle name="Normal 607 2 2" xfId="31179" xr:uid="{C2B0A6D1-9177-4E41-94A0-9CAF13DA1CBF}"/>
    <cellStyle name="Normal 607 3" xfId="31178" xr:uid="{BE9E5F46-7038-4074-B9A0-6589140B0647}"/>
    <cellStyle name="Normal 608" xfId="17652" xr:uid="{F64C0DC4-8D18-4FA0-BCE3-F3CD60758757}"/>
    <cellStyle name="Normal 608 2" xfId="17653" xr:uid="{140036A0-C421-453B-ACD4-2AF528E18CF6}"/>
    <cellStyle name="Normal 608 2 2" xfId="31181" xr:uid="{65D2C9E2-4503-4575-AA8A-1BCCE0C8EE9E}"/>
    <cellStyle name="Normal 608 3" xfId="31180" xr:uid="{8497B192-08F7-4D87-A32E-4333BEA5DDD4}"/>
    <cellStyle name="Normal 609" xfId="17654" xr:uid="{7E538D62-0967-447B-8E39-BD44D1C1D1B4}"/>
    <cellStyle name="Normal 609 2" xfId="17655" xr:uid="{85C12DAF-3C7A-43AF-AE3E-9D702EA3C217}"/>
    <cellStyle name="Normal 609 2 2" xfId="31183" xr:uid="{458873AE-A09C-4E3A-BE3B-7D74FD8CA7B8}"/>
    <cellStyle name="Normal 609 3" xfId="31182" xr:uid="{AF752035-E1CB-4C41-8590-C3FB1C738C43}"/>
    <cellStyle name="Normal 61" xfId="17656" xr:uid="{0153D6B4-FE01-4C23-BB28-F475994704C9}"/>
    <cellStyle name="Normal 61 10" xfId="31184" xr:uid="{54EF8820-3DD5-4015-92E2-70D952EFF9FD}"/>
    <cellStyle name="Normal 61 2" xfId="17657" xr:uid="{388E2173-6154-4F2C-B746-596F6AB71610}"/>
    <cellStyle name="Normal 61 2 2" xfId="17658" xr:uid="{7CC76EAC-89E9-41E2-95AD-7C731FBAEBA5}"/>
    <cellStyle name="Normal 61 2 2 2" xfId="17659" xr:uid="{2750E1DF-7F7D-4594-AF80-958CE2A24DB4}"/>
    <cellStyle name="Normal 61 2 2 3" xfId="17660" xr:uid="{5F94C08A-7DBA-4708-A334-7511C31D9202}"/>
    <cellStyle name="Normal 61 2 3" xfId="17661" xr:uid="{8CFF7627-C07A-43BA-A97A-ADEC486A3ECB}"/>
    <cellStyle name="Normal 61 2 3 2" xfId="17662" xr:uid="{EFCF2E7D-0568-4FA9-8CF0-97B5685101D5}"/>
    <cellStyle name="Normal 61 2 4" xfId="17663" xr:uid="{2677DA45-FE75-451C-BFE1-CBDB3F5BF620}"/>
    <cellStyle name="Normal 61 2 4 2" xfId="17664" xr:uid="{96646927-0835-4344-8E0E-7DD793E9730A}"/>
    <cellStyle name="Normal 61 2 5" xfId="17665" xr:uid="{2D7B0628-88A1-4EE9-A923-34D1836CB297}"/>
    <cellStyle name="Normal 61 3" xfId="17666" xr:uid="{C0CE0E85-30F3-43D2-8A7F-979BBEAD96B2}"/>
    <cellStyle name="Normal 61 3 2" xfId="17667" xr:uid="{4C7ABCA8-B088-4264-934A-743114A63F25}"/>
    <cellStyle name="Normal 61 3 2 2" xfId="17668" xr:uid="{F5239447-05B5-40EC-B727-880697E57D92}"/>
    <cellStyle name="Normal 61 3 2 3" xfId="17669" xr:uid="{9F81E51E-321B-4437-AD3A-5F72C988B13C}"/>
    <cellStyle name="Normal 61 3 3" xfId="17670" xr:uid="{41ACC628-5DB2-4C9B-A892-FC114FF311DA}"/>
    <cellStyle name="Normal 61 3 3 2" xfId="17671" xr:uid="{FD98D170-5C55-45C5-A27E-ACB54AA4A53D}"/>
    <cellStyle name="Normal 61 3 4" xfId="17672" xr:uid="{B18308C5-B1C0-4B23-B7D6-CD0F0F70C3A5}"/>
    <cellStyle name="Normal 61 3 4 2" xfId="17673" xr:uid="{F23BA4A1-AE83-4FEB-BB50-DCC7E36F22EE}"/>
    <cellStyle name="Normal 61 3 5" xfId="17674" xr:uid="{7C5DC526-CC8B-4EC6-B933-A859EDEC3B2C}"/>
    <cellStyle name="Normal 61 4" xfId="17675" xr:uid="{FD7A023B-655E-4D3A-A263-ABBC20E7DD2C}"/>
    <cellStyle name="Normal 61 4 2" xfId="17676" xr:uid="{ECA109C1-F909-4563-A726-3B528BB34BEE}"/>
    <cellStyle name="Normal 61 4 2 2" xfId="17677" xr:uid="{E7A867A0-821D-4621-AD7F-83E693BAEB82}"/>
    <cellStyle name="Normal 61 4 2 3" xfId="17678" xr:uid="{CF841314-33AE-4063-B55A-DBC5A01C0AF7}"/>
    <cellStyle name="Normal 61 4 3" xfId="17679" xr:uid="{044F853D-2705-441B-B1CF-4C511E5665AA}"/>
    <cellStyle name="Normal 61 4 3 2" xfId="17680" xr:uid="{92D4DAAA-D5EA-4658-BB12-825546C36577}"/>
    <cellStyle name="Normal 61 4 4" xfId="17681" xr:uid="{74CA72D6-1CF7-443B-8EEC-B7921287EE52}"/>
    <cellStyle name="Normal 61 5" xfId="17682" xr:uid="{300398E3-40A7-4032-898C-82E0C5AA1AA2}"/>
    <cellStyle name="Normal 61 5 2" xfId="17683" xr:uid="{1BDA3CC1-A1CA-4BB0-85CF-164148722E9E}"/>
    <cellStyle name="Normal 61 5 3" xfId="17684" xr:uid="{B8CB9EE5-5BBD-4514-8BEF-240866CA5243}"/>
    <cellStyle name="Normal 61 6" xfId="17685" xr:uid="{EC0D0748-78F2-40D7-AE4F-E1C7D9DD9CBE}"/>
    <cellStyle name="Normal 61 6 2" xfId="17686" xr:uid="{21EE4765-846A-4ADF-BDFF-E90DF4ADCC06}"/>
    <cellStyle name="Normal 61 7" xfId="17687" xr:uid="{3B3E64E6-B33D-457A-8B01-15784F9F40C6}"/>
    <cellStyle name="Normal 61 7 2" xfId="17688" xr:uid="{CC7084C7-CE3B-4482-8ECC-22846322E1BC}"/>
    <cellStyle name="Normal 61 8" xfId="17689" xr:uid="{2EBCDB79-ACB7-44A0-9A82-05CF641A4CFF}"/>
    <cellStyle name="Normal 61 9" xfId="17690" xr:uid="{100813FD-C355-4844-973B-D27C2A002590}"/>
    <cellStyle name="Normal 610" xfId="17691" xr:uid="{67746386-E84D-46CC-8E56-BAB72FCD7EC4}"/>
    <cellStyle name="Normal 610 2" xfId="17692" xr:uid="{E746C8E1-3E86-40D0-8CE4-51578C8DE574}"/>
    <cellStyle name="Normal 610 2 2" xfId="31186" xr:uid="{FC9C6DCF-59A3-4F63-BC92-F5D29477EDDC}"/>
    <cellStyle name="Normal 610 3" xfId="31185" xr:uid="{61027FDC-93D4-4BCD-A114-52BCE80406A1}"/>
    <cellStyle name="Normal 611" xfId="17693" xr:uid="{5B97E215-E70E-4289-9846-6952EAD48A2C}"/>
    <cellStyle name="Normal 611 2" xfId="17694" xr:uid="{ABD7ED33-39E2-403B-AFD1-4423B90A1FFC}"/>
    <cellStyle name="Normal 611 2 2" xfId="31188" xr:uid="{341E841F-B237-4124-9ED3-00207083415A}"/>
    <cellStyle name="Normal 611 3" xfId="31187" xr:uid="{DF1C0F00-EF66-4939-BC7A-3D14CA6AF8D0}"/>
    <cellStyle name="Normal 612" xfId="17695" xr:uid="{5242D4C3-AE7A-48EF-BA12-C715F620D59D}"/>
    <cellStyle name="Normal 612 2" xfId="17696" xr:uid="{455A4AB3-D4AA-4860-96F3-5AD4513AE619}"/>
    <cellStyle name="Normal 612 2 2" xfId="31190" xr:uid="{FA9DC91D-0A33-4EAB-B0FA-13CACB40D524}"/>
    <cellStyle name="Normal 612 3" xfId="31189" xr:uid="{8B3CB42D-7A02-4EE3-A73A-884559AA61A2}"/>
    <cellStyle name="Normal 613" xfId="17697" xr:uid="{2B45EE97-F5C3-4A82-909C-6BAA06B62C1F}"/>
    <cellStyle name="Normal 613 2" xfId="17698" xr:uid="{E82F9E29-9880-4CD6-989D-32F49F768A69}"/>
    <cellStyle name="Normal 613 2 2" xfId="31192" xr:uid="{72C399A9-F3BD-4E23-BCE8-19CF97D95F45}"/>
    <cellStyle name="Normal 613 3" xfId="31191" xr:uid="{6A43AA43-F2FA-4DE3-BDB8-FA201D41B9A8}"/>
    <cellStyle name="Normal 614" xfId="17699" xr:uid="{D2E9D6E4-F284-4A67-801B-ED3E93D030BA}"/>
    <cellStyle name="Normal 614 2" xfId="17700" xr:uid="{1A6FC7C3-E7BC-4939-A1E3-EF15C2CFA6EC}"/>
    <cellStyle name="Normal 614 2 2" xfId="31194" xr:uid="{850E794E-FDD8-417F-BD7C-E09BACADE920}"/>
    <cellStyle name="Normal 614 3" xfId="31193" xr:uid="{A6A8F7B4-3ABB-46B2-98B4-DE1BA7381977}"/>
    <cellStyle name="Normal 615" xfId="17701" xr:uid="{1276F909-7D89-441B-94B9-3418FA9EB009}"/>
    <cellStyle name="Normal 615 2" xfId="17702" xr:uid="{7F4E9EFF-E0C6-433E-A9DA-A3CB3AC7EB72}"/>
    <cellStyle name="Normal 615 2 2" xfId="31196" xr:uid="{E7A271EF-28DA-40A6-87DF-2FA1A539B281}"/>
    <cellStyle name="Normal 615 3" xfId="31195" xr:uid="{C4FBC286-194E-4066-8479-BA64B775A9BA}"/>
    <cellStyle name="Normal 616" xfId="17703" xr:uid="{546A785B-6384-4BC3-BE8F-5B971FC14E5B}"/>
    <cellStyle name="Normal 616 2" xfId="17704" xr:uid="{DD99B81F-550E-40E5-9F6E-1A7583D6C47F}"/>
    <cellStyle name="Normal 616 2 2" xfId="31198" xr:uid="{8460F3EA-25CE-4785-8580-9C0C0A383F4B}"/>
    <cellStyle name="Normal 616 3" xfId="31197" xr:uid="{CE157C8C-7246-42AF-90A1-F8C4D464290D}"/>
    <cellStyle name="Normal 617" xfId="17705" xr:uid="{D08186A9-7AA0-48B6-A8D1-027A14AB84AC}"/>
    <cellStyle name="Normal 617 2" xfId="17706" xr:uid="{8F822823-09D3-4E9B-9F98-AC047E276500}"/>
    <cellStyle name="Normal 617 2 2" xfId="31200" xr:uid="{5C6E2071-0623-460C-8AE2-61FE7EE89461}"/>
    <cellStyle name="Normal 617 3" xfId="31199" xr:uid="{2EF049A4-196B-4122-92D4-DA303EC3710F}"/>
    <cellStyle name="Normal 618" xfId="17707" xr:uid="{87DB22A9-B67B-438B-8DA5-907D3E4437FA}"/>
    <cellStyle name="Normal 618 2" xfId="17708" xr:uid="{B51AF45A-3024-47DD-8C21-057E16BF7DDB}"/>
    <cellStyle name="Normal 618 2 2" xfId="31202" xr:uid="{395412A5-6D89-4082-AD62-0C7E7EE32B53}"/>
    <cellStyle name="Normal 618 3" xfId="31201" xr:uid="{6498E074-3B3B-44E1-BA3B-303C4A42D241}"/>
    <cellStyle name="Normal 619" xfId="17709" xr:uid="{B4782361-8C69-4406-9B93-79BDE6FCC536}"/>
    <cellStyle name="Normal 619 2" xfId="17710" xr:uid="{F0132451-D164-483D-8B9B-0B66AC8584C4}"/>
    <cellStyle name="Normal 619 2 2" xfId="31204" xr:uid="{7E21C822-3861-437B-BBF4-FC4941170983}"/>
    <cellStyle name="Normal 619 3" xfId="31203" xr:uid="{8E5D6521-71A5-4A31-B296-29FB83CA66C1}"/>
    <cellStyle name="Normal 62" xfId="17711" xr:uid="{B59E451C-6586-4379-9BD3-187CC50216BF}"/>
    <cellStyle name="Normal 62 2" xfId="17712" xr:uid="{0D0C1F05-7EA8-4B43-B335-D817A6523ECD}"/>
    <cellStyle name="Normal 62 2 2" xfId="17713" xr:uid="{BE5B7692-679F-4910-8874-B53259CC3A82}"/>
    <cellStyle name="Normal 62 2 2 2" xfId="31206" xr:uid="{7D37BC86-E857-414A-9E68-79AAC3D92277}"/>
    <cellStyle name="Normal 62 3" xfId="17714" xr:uid="{E18CF274-CF71-4C03-97E6-0382D21176C9}"/>
    <cellStyle name="Normal 62 3 2" xfId="31207" xr:uid="{53AEA666-F097-4677-9E35-1603619FE75C}"/>
    <cellStyle name="Normal 62 4" xfId="31205" xr:uid="{D959912D-EB39-42E7-9A2D-ADC16FFE3018}"/>
    <cellStyle name="Normal 620" xfId="17715" xr:uid="{BF7C09CA-CB67-402A-B806-43CB591004C8}"/>
    <cellStyle name="Normal 620 2" xfId="17716" xr:uid="{502C06F4-F3E4-44CB-8DF5-882956AF9DB7}"/>
    <cellStyle name="Normal 620 2 2" xfId="31209" xr:uid="{4DDB8F76-A139-4055-AA54-CD057FD409FE}"/>
    <cellStyle name="Normal 620 3" xfId="31208" xr:uid="{83B3A3C5-A34A-4F5F-8D1B-9987ADEC8568}"/>
    <cellStyle name="Normal 621" xfId="17717" xr:uid="{AF96B5FE-3852-4DF5-A123-65D96ADF2690}"/>
    <cellStyle name="Normal 621 2" xfId="17718" xr:uid="{A5B52CFF-6CF9-4BDD-BA28-9B48832B33F0}"/>
    <cellStyle name="Normal 621 2 2" xfId="31211" xr:uid="{C6213D3F-4830-468F-8417-56E09FD8D532}"/>
    <cellStyle name="Normal 621 3" xfId="31210" xr:uid="{478C71E4-F9AF-484B-8DA5-B1ED7FB83BDD}"/>
    <cellStyle name="Normal 622" xfId="17719" xr:uid="{25E716E1-E310-4446-8326-E7DDB8D2503C}"/>
    <cellStyle name="Normal 622 2" xfId="17720" xr:uid="{9FA760F6-FBF5-4617-AB33-669BD34861E0}"/>
    <cellStyle name="Normal 622 2 2" xfId="31213" xr:uid="{954A48A3-41D6-466F-B5A2-8ABF89406CC2}"/>
    <cellStyle name="Normal 622 3" xfId="31212" xr:uid="{E2C78003-0F1B-41DD-A042-9F2176566DD7}"/>
    <cellStyle name="Normal 623" xfId="17721" xr:uid="{F9F6313C-D176-4DD2-994C-773C8B8F5844}"/>
    <cellStyle name="Normal 623 2" xfId="17722" xr:uid="{16F09424-66FC-4C89-8826-4F7EE47B8554}"/>
    <cellStyle name="Normal 623 2 2" xfId="31215" xr:uid="{67EBC07E-81D9-407A-A702-F2DDF4870938}"/>
    <cellStyle name="Normal 623 3" xfId="31214" xr:uid="{2DC6B71C-3E87-484B-BB38-F96475D0F7D3}"/>
    <cellStyle name="Normal 624" xfId="17723" xr:uid="{FC8DA424-595B-4C48-B87A-829DF5F87334}"/>
    <cellStyle name="Normal 624 2" xfId="17724" xr:uid="{4B33B761-BED6-4221-B9A7-CFA1695D96AE}"/>
    <cellStyle name="Normal 624 2 2" xfId="31217" xr:uid="{5BAB0C8A-C904-40BA-89E9-E0BA94C0E799}"/>
    <cellStyle name="Normal 624 3" xfId="31216" xr:uid="{A762B637-C35C-4FA3-8E1D-4F83D9981811}"/>
    <cellStyle name="Normal 625" xfId="17725" xr:uid="{2BCC5AAF-84FD-4735-B99E-019401711707}"/>
    <cellStyle name="Normal 625 2" xfId="17726" xr:uid="{1807D8BE-5D77-445C-B466-40E50FF057C5}"/>
    <cellStyle name="Normal 625 2 2" xfId="31219" xr:uid="{31F9625A-7F1E-4D53-9EEA-4CC12EDCDF46}"/>
    <cellStyle name="Normal 625 3" xfId="31218" xr:uid="{A8F2A645-8FD1-419F-BBF0-EB454ABC4634}"/>
    <cellStyle name="Normal 626" xfId="17727" xr:uid="{E8F48661-6FFD-4E51-86B0-B23BEB6E815D}"/>
    <cellStyle name="Normal 626 2" xfId="17728" xr:uid="{FB2F1A4B-1C23-4F50-ABF4-5E3ED114BE22}"/>
    <cellStyle name="Normal 626 2 2" xfId="31221" xr:uid="{64FD6717-41F8-4D29-B8D1-075B026BF89D}"/>
    <cellStyle name="Normal 626 3" xfId="31220" xr:uid="{EC80458D-47DF-4C5C-9D47-52CDE8CCBD91}"/>
    <cellStyle name="Normal 627" xfId="17729" xr:uid="{225972B0-CDBB-4935-857A-0E240012BDBC}"/>
    <cellStyle name="Normal 627 2" xfId="17730" xr:uid="{113AB62B-6B07-480D-B65D-6629127544A3}"/>
    <cellStyle name="Normal 627 2 2" xfId="31223" xr:uid="{1BB2BF2D-21BA-48B8-BB2E-15B6F9FD9461}"/>
    <cellStyle name="Normal 627 3" xfId="31222" xr:uid="{8EBA5BB3-3115-49D7-B544-4FAABC3FBE18}"/>
    <cellStyle name="Normal 628" xfId="17731" xr:uid="{1C6E2483-D50A-417D-949F-3C2293B756B9}"/>
    <cellStyle name="Normal 628 2" xfId="17732" xr:uid="{2029B28B-DD57-4795-972A-FCEDD239D434}"/>
    <cellStyle name="Normal 628 2 2" xfId="31225" xr:uid="{735645C8-4AC9-403B-9A4A-368EBD4B63A8}"/>
    <cellStyle name="Normal 628 3" xfId="31224" xr:uid="{D0AA1237-5C4D-421D-81C9-5BB5350B33B7}"/>
    <cellStyle name="Normal 629" xfId="17733" xr:uid="{410DCFF2-F967-4FA6-AA50-8E93ED46AFD1}"/>
    <cellStyle name="Normal 629 2" xfId="17734" xr:uid="{9A28C513-65A2-4B87-9E71-E05F9E348582}"/>
    <cellStyle name="Normal 629 2 2" xfId="31227" xr:uid="{3B5E9F3A-234A-4F92-80D4-8CBAD0F53E78}"/>
    <cellStyle name="Normal 629 3" xfId="31226" xr:uid="{3DA2076F-E974-4C47-A1FC-18C31BDA65CA}"/>
    <cellStyle name="Normal 63" xfId="17735" xr:uid="{CC446242-614F-48E7-8EFF-CD5EC351FE26}"/>
    <cellStyle name="Normal 63 10" xfId="17736" xr:uid="{F6E37F3C-046B-459C-8E9F-E31B3F259962}"/>
    <cellStyle name="Normal 63 2" xfId="17737" xr:uid="{36ACF349-93A8-44A0-9105-085E4AA7831E}"/>
    <cellStyle name="Normal 63 2 2" xfId="17738" xr:uid="{D75D2BE8-2BA3-4F8E-9715-4F43B8020857}"/>
    <cellStyle name="Normal 63 2 2 2" xfId="17739" xr:uid="{A68252BC-E98A-4F25-9296-00113C079487}"/>
    <cellStyle name="Normal 63 2 2 3" xfId="17740" xr:uid="{E0C2C365-1B9F-4882-987B-942B75C4B512}"/>
    <cellStyle name="Normal 63 2 3" xfId="17741" xr:uid="{64731E2F-C950-403E-87E3-66E639912EB7}"/>
    <cellStyle name="Normal 63 2 3 2" xfId="17742" xr:uid="{C84FFDE3-80A1-4B40-94DC-B241A8FCD442}"/>
    <cellStyle name="Normal 63 2 4" xfId="17743" xr:uid="{8FDBCE03-14E9-47DD-897B-A2541334878F}"/>
    <cellStyle name="Normal 63 2 4 2" xfId="17744" xr:uid="{148B2883-AE31-413C-AE3B-33315A505026}"/>
    <cellStyle name="Normal 63 2 5" xfId="17745" xr:uid="{ADE7357A-0F1C-404D-BD65-2BD492CF0FBB}"/>
    <cellStyle name="Normal 63 3" xfId="17746" xr:uid="{D2365379-5230-4B8A-913F-93DCF03D7B0F}"/>
    <cellStyle name="Normal 63 3 2" xfId="17747" xr:uid="{175CD055-4AF2-465D-A0CF-897A8E9DBD5A}"/>
    <cellStyle name="Normal 63 3 2 2" xfId="17748" xr:uid="{C4183420-6A0E-4AD4-A1DD-033A4E223A42}"/>
    <cellStyle name="Normal 63 3 2 3" xfId="17749" xr:uid="{F8404AB5-4929-4DDA-9491-870B45205A7C}"/>
    <cellStyle name="Normal 63 3 3" xfId="17750" xr:uid="{BB9A7F84-22F0-42FB-8E4D-519FDB315B55}"/>
    <cellStyle name="Normal 63 3 3 2" xfId="17751" xr:uid="{8193A1B8-A580-4475-8D6F-300BDD99605C}"/>
    <cellStyle name="Normal 63 3 4" xfId="17752" xr:uid="{F6B4B812-B140-4B35-BAD4-C5D7ACD4E7E6}"/>
    <cellStyle name="Normal 63 3 4 2" xfId="17753" xr:uid="{49FEAF14-EFC6-4B15-B64E-B4F546F9647C}"/>
    <cellStyle name="Normal 63 3 5" xfId="17754" xr:uid="{9CED3C7C-01FE-4671-908E-0BA636701D82}"/>
    <cellStyle name="Normal 63 4" xfId="17755" xr:uid="{0B2EFAF2-C94B-402F-9F73-E2BABF237F05}"/>
    <cellStyle name="Normal 63 4 2" xfId="17756" xr:uid="{F0F95C34-8CC9-45D7-B76A-48DA34518906}"/>
    <cellStyle name="Normal 63 4 2 2" xfId="17757" xr:uid="{EDBB27A8-6968-49EF-8CD9-FC9BBA520612}"/>
    <cellStyle name="Normal 63 4 2 3" xfId="17758" xr:uid="{10B98B30-D36E-4C7D-AA9D-CF70F8E5A86B}"/>
    <cellStyle name="Normal 63 4 3" xfId="17759" xr:uid="{978D1609-A7CC-48EC-9F25-704A10116694}"/>
    <cellStyle name="Normal 63 4 3 2" xfId="17760" xr:uid="{14AD9E19-49AC-44BD-92DF-CBF16F058126}"/>
    <cellStyle name="Normal 63 4 4" xfId="17761" xr:uid="{91977193-B4EE-43C8-AE07-953B38FAA40E}"/>
    <cellStyle name="Normal 63 5" xfId="17762" xr:uid="{6AFD976E-9F26-43C4-ABE7-66B3FD718BB2}"/>
    <cellStyle name="Normal 63 5 2" xfId="17763" xr:uid="{4E548C41-2DF8-45E7-A69B-A7E46FAD4F02}"/>
    <cellStyle name="Normal 63 5 3" xfId="17764" xr:uid="{1BBCAC34-A69A-48B9-8EC7-0CDE69AE9474}"/>
    <cellStyle name="Normal 63 6" xfId="17765" xr:uid="{CE63792F-D105-494B-A40C-61DDA40261B9}"/>
    <cellStyle name="Normal 63 6 2" xfId="17766" xr:uid="{F1ADE212-E13E-4F69-B8F5-37FE5A0F4A04}"/>
    <cellStyle name="Normal 63 7" xfId="17767" xr:uid="{656C1DDA-67EE-44DA-8204-440D94AF2961}"/>
    <cellStyle name="Normal 63 7 2" xfId="17768" xr:uid="{664A5ED1-4E32-4CE1-91F4-533DEB836659}"/>
    <cellStyle name="Normal 63 8" xfId="17769" xr:uid="{4DEA83B1-5F97-4E4B-8838-FB9FCCEE63B9}"/>
    <cellStyle name="Normal 63 9" xfId="17770" xr:uid="{4465578F-731C-4FFA-93EC-DFCB0C89518D}"/>
    <cellStyle name="Normal 630" xfId="17771" xr:uid="{D5188906-9D1D-481D-AA47-0FA0FE95F5CD}"/>
    <cellStyle name="Normal 630 2" xfId="17772" xr:uid="{20204708-E12A-4A48-AAD0-C76A49AF0B78}"/>
    <cellStyle name="Normal 630 2 2" xfId="31229" xr:uid="{CE040422-F31E-4A7A-A978-8BBBEDAF13EA}"/>
    <cellStyle name="Normal 630 3" xfId="31228" xr:uid="{89CC654F-1E61-46F0-9C6B-A33B00D7D4D7}"/>
    <cellStyle name="Normal 631" xfId="17773" xr:uid="{BE0AA29C-C976-445D-B5ED-2073E27B96DD}"/>
    <cellStyle name="Normal 631 2" xfId="17774" xr:uid="{23E56E50-8FD1-45E7-B7F0-C09EACAF7A95}"/>
    <cellStyle name="Normal 631 2 2" xfId="31231" xr:uid="{0B81FBF1-1566-4017-B714-BED7CFC32C36}"/>
    <cellStyle name="Normal 631 3" xfId="31230" xr:uid="{38150523-549B-4CBD-983C-F06069D564EE}"/>
    <cellStyle name="Normal 632" xfId="17775" xr:uid="{39EEBBEF-66C4-4CC9-950E-A9E593EA648E}"/>
    <cellStyle name="Normal 632 2" xfId="17776" xr:uid="{07E25C4A-60A6-4EF2-89C0-E139201D44D2}"/>
    <cellStyle name="Normal 632 2 2" xfId="31233" xr:uid="{00878374-1C89-40BA-AB74-55EC37D96EC0}"/>
    <cellStyle name="Normal 632 3" xfId="31232" xr:uid="{72950CA6-3BBB-4ABE-A0CB-FED29FF95292}"/>
    <cellStyle name="Normal 633" xfId="17777" xr:uid="{88ECC8E0-3AEF-4160-974D-A3085C9BC809}"/>
    <cellStyle name="Normal 633 2" xfId="17778" xr:uid="{20BE9C22-92BD-41EC-A59C-C6C3FF1BAEF5}"/>
    <cellStyle name="Normal 633 2 2" xfId="31235" xr:uid="{6AD1B607-86C3-40EA-9D5A-FCAA3518DE2A}"/>
    <cellStyle name="Normal 633 3" xfId="31234" xr:uid="{227A00A7-739A-4B4B-A096-419D7C8C084F}"/>
    <cellStyle name="Normal 634" xfId="17779" xr:uid="{A9EF0228-3A1A-455E-BD83-F27259E51ED3}"/>
    <cellStyle name="Normal 634 2" xfId="17780" xr:uid="{387B76B4-DBC9-4C3D-BAF2-CF77D1EDB3DE}"/>
    <cellStyle name="Normal 634 2 2" xfId="31237" xr:uid="{CCD524C9-6E5B-4A6A-979E-47CEE595C324}"/>
    <cellStyle name="Normal 634 3" xfId="31236" xr:uid="{FDF09E0E-A4D6-4651-896E-3448CB62E1A0}"/>
    <cellStyle name="Normal 635" xfId="17781" xr:uid="{133F34A3-3451-41FF-805E-4B7C198F8CE1}"/>
    <cellStyle name="Normal 635 2" xfId="17782" xr:uid="{EFF94007-536A-46BD-9110-60E0A707198B}"/>
    <cellStyle name="Normal 635 2 2" xfId="31239" xr:uid="{DE5BE3ED-B5FF-4C22-9168-7F8F012D1FC8}"/>
    <cellStyle name="Normal 635 3" xfId="31238" xr:uid="{79363947-BCDA-4CA2-8509-86BED7592A9C}"/>
    <cellStyle name="Normal 636" xfId="17783" xr:uid="{B443A555-97D5-454D-AD0B-7C42AE1AF233}"/>
    <cellStyle name="Normal 636 2" xfId="17784" xr:uid="{6D47001C-AFA3-4BAE-B54B-E5BFF0067476}"/>
    <cellStyle name="Normal 636 2 2" xfId="31241" xr:uid="{C0A8A7E2-13D8-48AF-9903-830D83951719}"/>
    <cellStyle name="Normal 636 3" xfId="31240" xr:uid="{61BED5A4-A6CE-4C9E-B8F4-ADF10B763B23}"/>
    <cellStyle name="Normal 637" xfId="17785" xr:uid="{E6481926-C40B-4EB9-B0D1-0C3E828CD7AD}"/>
    <cellStyle name="Normal 637 2" xfId="17786" xr:uid="{AABF51BC-9C8F-471E-8F83-D87B324EAD5C}"/>
    <cellStyle name="Normal 637 2 2" xfId="31243" xr:uid="{1461E70F-0226-48E5-9022-236CEA714F92}"/>
    <cellStyle name="Normal 637 3" xfId="31242" xr:uid="{654ECB36-2914-4B5F-B957-5909A06366B2}"/>
    <cellStyle name="Normal 638" xfId="17787" xr:uid="{E0763FFA-D9F9-43CB-AD91-8FE1BC75DE8F}"/>
    <cellStyle name="Normal 638 2" xfId="17788" xr:uid="{DA938124-9698-4D52-B159-BF4B3B2CF41C}"/>
    <cellStyle name="Normal 638 2 2" xfId="31245" xr:uid="{4010BC2F-20BF-447A-8FE7-1ED88741326B}"/>
    <cellStyle name="Normal 638 3" xfId="31244" xr:uid="{73E1C670-EBB9-4673-B093-B6609F033E47}"/>
    <cellStyle name="Normal 639" xfId="17789" xr:uid="{32D31906-C141-4C1A-A304-D2D498B542B3}"/>
    <cellStyle name="Normal 639 2" xfId="17790" xr:uid="{BABAAC78-8717-4B70-B038-96E48770F483}"/>
    <cellStyle name="Normal 639 2 2" xfId="31247" xr:uid="{806382FD-5D82-4BF7-BFCC-EDBDABFF6CEB}"/>
    <cellStyle name="Normal 639 3" xfId="31246" xr:uid="{3DDEB601-ABA7-4526-82C2-08781651EAAA}"/>
    <cellStyle name="Normal 64" xfId="17791" xr:uid="{1E9A7384-46B6-4E61-8731-26FDF8EED23C}"/>
    <cellStyle name="Normal 64 10" xfId="31248" xr:uid="{4529FC52-EC4C-4DDA-A489-F21EBF6B7064}"/>
    <cellStyle name="Normal 64 2" xfId="17792" xr:uid="{5E562986-BCB2-4CA5-AA53-2E185D7AF503}"/>
    <cellStyle name="Normal 64 2 2" xfId="17793" xr:uid="{3BC6C203-9C91-4F48-9591-1D1807EF3072}"/>
    <cellStyle name="Normal 64 2 2 2" xfId="17794" xr:uid="{0F42B7B3-E2D7-4250-AF06-1A1A4B5BEBC5}"/>
    <cellStyle name="Normal 64 2 2 3" xfId="17795" xr:uid="{9DB0BFF4-5B1C-45F2-A2CE-5DA546D8CE16}"/>
    <cellStyle name="Normal 64 2 3" xfId="17796" xr:uid="{98D05AB9-63DC-4A6E-9784-3455EBBFD9E7}"/>
    <cellStyle name="Normal 64 2 3 2" xfId="17797" xr:uid="{AE3AED67-0037-4FC5-9BDD-C819C703A16B}"/>
    <cellStyle name="Normal 64 2 4" xfId="17798" xr:uid="{7D89853D-3356-4DB6-9EE4-3E6591411723}"/>
    <cellStyle name="Normal 64 2 4 2" xfId="17799" xr:uid="{C0B78E6B-29C1-4539-A53E-5C4FB5A68081}"/>
    <cellStyle name="Normal 64 2 5" xfId="17800" xr:uid="{D2F63890-597F-4FD1-A3B6-67E34A6AEB27}"/>
    <cellStyle name="Normal 64 3" xfId="17801" xr:uid="{53A36EBF-7F23-4B0F-8B06-9EFBBCA38F18}"/>
    <cellStyle name="Normal 64 3 2" xfId="17802" xr:uid="{142BD0CC-A8B5-488F-AF81-C56A01C3F224}"/>
    <cellStyle name="Normal 64 3 2 2" xfId="17803" xr:uid="{C589E6EB-C9B0-4D87-B1B5-10722B20CF70}"/>
    <cellStyle name="Normal 64 3 2 3" xfId="17804" xr:uid="{34EB9D65-4042-4D2A-9B3B-D8BAEC41926F}"/>
    <cellStyle name="Normal 64 3 3" xfId="17805" xr:uid="{F5BAA1F2-3F13-479A-9D6A-B3184F5ED4B7}"/>
    <cellStyle name="Normal 64 3 3 2" xfId="17806" xr:uid="{E9B305F5-666F-4D13-B074-CD470B44BD9B}"/>
    <cellStyle name="Normal 64 3 4" xfId="17807" xr:uid="{80AA9A64-7025-4FCC-91CA-1B6B3B95CCBD}"/>
    <cellStyle name="Normal 64 3 4 2" xfId="17808" xr:uid="{7C755A86-9268-4248-A20C-53B902607FFD}"/>
    <cellStyle name="Normal 64 3 5" xfId="17809" xr:uid="{DC328B53-15A6-456B-86F1-3D0F01FD1FF8}"/>
    <cellStyle name="Normal 64 3 6" xfId="31249" xr:uid="{2413A4E9-A5B5-4316-94EE-EF67DB6D7215}"/>
    <cellStyle name="Normal 64 4" xfId="17810" xr:uid="{30E1ECB0-8A31-4AED-A4EC-9C79A5F42BFC}"/>
    <cellStyle name="Normal 64 4 2" xfId="17811" xr:uid="{59E1A345-2D9F-4A4E-95E6-780486D29306}"/>
    <cellStyle name="Normal 64 4 2 2" xfId="17812" xr:uid="{179A33AB-2C4F-4D29-A98A-EA36CCC75585}"/>
    <cellStyle name="Normal 64 4 2 3" xfId="17813" xr:uid="{81030CA7-2F69-4DE3-8B09-668C48758EB2}"/>
    <cellStyle name="Normal 64 4 3" xfId="17814" xr:uid="{A80DEFB8-5DC9-486B-BA37-96294B97C162}"/>
    <cellStyle name="Normal 64 4 3 2" xfId="17815" xr:uid="{91CC544A-807A-4FE9-80B0-40D87531DF1E}"/>
    <cellStyle name="Normal 64 4 4" xfId="17816" xr:uid="{29B0D734-2C77-4D45-ADB5-89C954A8D633}"/>
    <cellStyle name="Normal 64 5" xfId="17817" xr:uid="{6037039E-46A2-4DA1-8C51-6CBF3A247D81}"/>
    <cellStyle name="Normal 64 5 2" xfId="17818" xr:uid="{426C5835-6F59-440B-8BF7-9BA21F597ACF}"/>
    <cellStyle name="Normal 64 5 3" xfId="17819" xr:uid="{A71E4103-9461-4EB6-B818-1D7981059E11}"/>
    <cellStyle name="Normal 64 6" xfId="17820" xr:uid="{161A27D1-0A65-4727-8D7D-78D663D76079}"/>
    <cellStyle name="Normal 64 6 2" xfId="17821" xr:uid="{7AB4EEF0-8B3A-41C3-9A5C-CE0578FBAE6B}"/>
    <cellStyle name="Normal 64 7" xfId="17822" xr:uid="{32763A2A-168A-45A2-BD6A-FC2772DAFECC}"/>
    <cellStyle name="Normal 64 7 2" xfId="17823" xr:uid="{7014C6D9-E045-4B0E-8D99-A60551F16E8C}"/>
    <cellStyle name="Normal 64 8" xfId="17824" xr:uid="{C7A7337D-6C3F-411D-BFD1-BDF3F3195DC0}"/>
    <cellStyle name="Normal 64 9" xfId="17825" xr:uid="{0B42DDF3-227D-47FF-BC01-38410E91AAE4}"/>
    <cellStyle name="Normal 640" xfId="17826" xr:uid="{DF740DAC-5A13-4054-BD73-548AD5AFC9FA}"/>
    <cellStyle name="Normal 640 2" xfId="17827" xr:uid="{870974CF-7A4C-45C6-B500-49F81096A714}"/>
    <cellStyle name="Normal 640 2 2" xfId="31251" xr:uid="{9B222757-2037-4086-A80B-12CF467F8251}"/>
    <cellStyle name="Normal 640 3" xfId="31250" xr:uid="{B72E0D2E-5411-4E9E-8F61-AA490D6A6BF8}"/>
    <cellStyle name="Normal 641" xfId="17828" xr:uid="{08309A87-8DBB-4F8C-9056-984EBDC517F6}"/>
    <cellStyle name="Normal 641 2" xfId="17829" xr:uid="{9D596E2C-EB69-4D23-AC7C-85A4D748AB96}"/>
    <cellStyle name="Normal 641 2 2" xfId="31253" xr:uid="{AFA5A18C-064D-4C50-A210-6AC009E92DF4}"/>
    <cellStyle name="Normal 641 3" xfId="31252" xr:uid="{311D7754-04BF-4BC4-A1C1-B78525F958BB}"/>
    <cellStyle name="Normal 642" xfId="17830" xr:uid="{E44FF928-AA5C-4058-B56B-545BDA963451}"/>
    <cellStyle name="Normal 642 2" xfId="17831" xr:uid="{AFDF8251-A2B6-4325-845A-2C1B75E07440}"/>
    <cellStyle name="Normal 642 2 2" xfId="31255" xr:uid="{429D58E0-813E-4302-A96C-4620569BD462}"/>
    <cellStyle name="Normal 642 3" xfId="31254" xr:uid="{882DEE5E-1AFA-42A6-A2F6-368588F5EEAD}"/>
    <cellStyle name="Normal 643" xfId="17832" xr:uid="{DDA1B477-84DE-45E5-9669-15C6B6F9BC3D}"/>
    <cellStyle name="Normal 643 2" xfId="17833" xr:uid="{AE646468-349A-4D3C-8897-B8433FACA020}"/>
    <cellStyle name="Normal 643 2 2" xfId="31257" xr:uid="{2541BF4C-CE60-4DD8-9753-BF78B7D60266}"/>
    <cellStyle name="Normal 643 3" xfId="31256" xr:uid="{E16FE92B-DC9E-4C23-AA92-CF4422BDF158}"/>
    <cellStyle name="Normal 644" xfId="17834" xr:uid="{6EFCDBCB-AA7C-44DF-8F5B-A2E822DCE85C}"/>
    <cellStyle name="Normal 644 2" xfId="17835" xr:uid="{699EE829-A1AD-4578-8723-66848188970B}"/>
    <cellStyle name="Normal 644 2 2" xfId="31259" xr:uid="{C31D6556-BC1F-4B82-B875-0C84BA1E2041}"/>
    <cellStyle name="Normal 644 3" xfId="31258" xr:uid="{153DD7DB-2614-4A85-A0CC-CC4BFAE1E93D}"/>
    <cellStyle name="Normal 645" xfId="17836" xr:uid="{28EC1E88-C274-4123-BD54-02D07B3BF0B3}"/>
    <cellStyle name="Normal 645 2" xfId="17837" xr:uid="{EB96035A-11D3-4A4E-9C98-DA823FF8F856}"/>
    <cellStyle name="Normal 645 2 2" xfId="31261" xr:uid="{698E3510-B054-4B3A-AC87-860AC5C5A807}"/>
    <cellStyle name="Normal 645 3" xfId="31260" xr:uid="{A53D6D45-33D7-42A4-B3D7-885ED4322AC8}"/>
    <cellStyle name="Normal 646" xfId="17838" xr:uid="{1982BAFB-DAAD-4BD4-9AC7-37244A2CA7CE}"/>
    <cellStyle name="Normal 646 2" xfId="17839" xr:uid="{1AA4801A-5A86-4DD0-A194-6B360D9F37D9}"/>
    <cellStyle name="Normal 646 2 2" xfId="31263" xr:uid="{3B2FCF78-848C-4C2B-BAD8-401792171BC2}"/>
    <cellStyle name="Normal 646 3" xfId="31262" xr:uid="{AF38BD93-EFFD-4241-81D0-404C91B19F0D}"/>
    <cellStyle name="Normal 647" xfId="17840" xr:uid="{4D59FB91-6EB3-42D7-908F-7B93DE41A777}"/>
    <cellStyle name="Normal 647 2" xfId="17841" xr:uid="{4D321956-611A-4E1E-9775-00B85347620D}"/>
    <cellStyle name="Normal 647 2 2" xfId="31265" xr:uid="{98DF7ABB-AE57-40F6-B66F-BF4CCCCDA5C0}"/>
    <cellStyle name="Normal 647 3" xfId="31264" xr:uid="{FFF471F7-764C-486E-B4DF-B4DC9892ACBB}"/>
    <cellStyle name="Normal 648" xfId="17842" xr:uid="{C0F5D247-7389-46D3-A03B-22ABBB97E238}"/>
    <cellStyle name="Normal 648 2" xfId="17843" xr:uid="{095C54E5-3A90-4647-81D3-CFB47F3D9023}"/>
    <cellStyle name="Normal 648 2 2" xfId="31267" xr:uid="{9E8F46AA-9F44-4AE5-BA7E-A318095EB245}"/>
    <cellStyle name="Normal 648 3" xfId="31266" xr:uid="{2BF9D012-270B-456E-8C6F-94D1C38C8D11}"/>
    <cellStyle name="Normal 649" xfId="17844" xr:uid="{A9DA6835-CB66-47D7-AF06-EF738DDBBAD5}"/>
    <cellStyle name="Normal 649 2" xfId="17845" xr:uid="{947FFF67-1E5C-4275-84CD-2B0EF4D145A4}"/>
    <cellStyle name="Normal 649 2 2" xfId="31269" xr:uid="{CE00A739-0477-4311-B230-72A58264FC20}"/>
    <cellStyle name="Normal 649 3" xfId="31268" xr:uid="{9E72AA06-6D4B-4516-B497-68FAA58BE19C}"/>
    <cellStyle name="Normal 65" xfId="17846" xr:uid="{794A1E7A-5EF1-42F6-88F8-4C730DCE69B9}"/>
    <cellStyle name="Normal 65 2" xfId="17847" xr:uid="{9C0E1DF5-D2EC-4627-84A0-984F25DE7F4E}"/>
    <cellStyle name="Normal 65 2 2" xfId="17848" xr:uid="{D06E1490-3477-473F-AEBE-4C2C1ED4DAC3}"/>
    <cellStyle name="Normal 65 2 2 2" xfId="31271" xr:uid="{DFE3EDDD-63E8-4C74-851C-8047F7D9C5F0}"/>
    <cellStyle name="Normal 65 3" xfId="17849" xr:uid="{0F11FDF4-1BAC-4AE7-94E2-EF2D8037D900}"/>
    <cellStyle name="Normal 65 3 2" xfId="31272" xr:uid="{C5410798-C9F9-4A2C-B7D2-8D1230D41C0B}"/>
    <cellStyle name="Normal 65 4" xfId="31270" xr:uid="{FA7A6F48-B93A-40C5-A083-52B55A3124A2}"/>
    <cellStyle name="Normal 650" xfId="17850" xr:uid="{74BB1117-B74C-42D9-A5F3-98D7006E4630}"/>
    <cellStyle name="Normal 650 2" xfId="17851" xr:uid="{D9EFBE5C-14B8-4156-8558-55A927A64C4E}"/>
    <cellStyle name="Normal 650 2 2" xfId="31274" xr:uid="{02B945EE-14A0-4036-A615-96673EA6E942}"/>
    <cellStyle name="Normal 650 3" xfId="31273" xr:uid="{AC8A9BE8-C4FC-4D03-9E58-0DC0CE23E2A9}"/>
    <cellStyle name="Normal 651" xfId="17852" xr:uid="{14063EA5-AB51-4648-B7FD-1EF8138DDA01}"/>
    <cellStyle name="Normal 651 2" xfId="17853" xr:uid="{64759706-4670-4EA1-97B7-1E4A86E15C3B}"/>
    <cellStyle name="Normal 651 2 2" xfId="31276" xr:uid="{305E5EBA-F5ED-4C71-954C-A64B49FF846B}"/>
    <cellStyle name="Normal 651 3" xfId="31275" xr:uid="{733508E5-98AE-4842-9020-EFFD93A69537}"/>
    <cellStyle name="Normal 652" xfId="17854" xr:uid="{6E486393-ED6E-4F56-A964-DE11FE32BD2A}"/>
    <cellStyle name="Normal 652 2" xfId="17855" xr:uid="{60EB69BB-9D26-4FB2-861D-F1A17D961E03}"/>
    <cellStyle name="Normal 652 2 2" xfId="31278" xr:uid="{C2616D43-7FE3-461B-9DCE-6AA2298317C3}"/>
    <cellStyle name="Normal 652 3" xfId="31277" xr:uid="{F7716DBC-EF9E-40ED-987E-B94959C7F097}"/>
    <cellStyle name="Normal 653" xfId="17856" xr:uid="{90924711-CEF1-45B6-961C-9BAF1ED50E62}"/>
    <cellStyle name="Normal 653 2" xfId="17857" xr:uid="{531CFB3F-167B-49A2-AE37-AF702BAD5A12}"/>
    <cellStyle name="Normal 653 2 2" xfId="31280" xr:uid="{2C4115D5-7323-41EC-8DC7-5124C405AC99}"/>
    <cellStyle name="Normal 653 3" xfId="31279" xr:uid="{C415EBDA-7ADD-4E9F-B457-120CAD59EBB6}"/>
    <cellStyle name="Normal 654" xfId="17858" xr:uid="{95083983-2F32-410D-B213-07771F892EA4}"/>
    <cellStyle name="Normal 654 2" xfId="17859" xr:uid="{52160E10-7016-4A08-873C-05B8B5B5D680}"/>
    <cellStyle name="Normal 654 2 2" xfId="31282" xr:uid="{295963F4-100F-48D6-90D6-7A46A592B286}"/>
    <cellStyle name="Normal 654 3" xfId="31281" xr:uid="{95966C84-0CD6-415B-9D4A-7C0ECADEAB88}"/>
    <cellStyle name="Normal 655" xfId="17860" xr:uid="{CBF944F8-769B-454A-97C5-25CC86502DAC}"/>
    <cellStyle name="Normal 655 2" xfId="17861" xr:uid="{1ED317D1-DFFE-4186-97A3-D90874D9CA0F}"/>
    <cellStyle name="Normal 655 2 2" xfId="31284" xr:uid="{4B0EDE06-4E25-4C48-8520-6D6E76140A2C}"/>
    <cellStyle name="Normal 655 3" xfId="31283" xr:uid="{45C70F25-8A33-461D-9C15-F808CBCE8EDB}"/>
    <cellStyle name="Normal 656" xfId="17862" xr:uid="{966BDAFF-29F8-4A67-B3A9-F8053BBB1787}"/>
    <cellStyle name="Normal 656 2" xfId="17863" xr:uid="{72DB4AF8-75AC-4DDC-8C35-989794B7B6A6}"/>
    <cellStyle name="Normal 656 2 2" xfId="31286" xr:uid="{3C636B22-2874-43EE-ABB7-4C689907BAC9}"/>
    <cellStyle name="Normal 656 3" xfId="31285" xr:uid="{25DA9AFF-4254-4104-AEA6-7C157ABC560C}"/>
    <cellStyle name="Normal 657" xfId="17864" xr:uid="{63AD55C2-47B5-40AC-AE46-F863FA77B145}"/>
    <cellStyle name="Normal 657 2" xfId="17865" xr:uid="{16F96595-9CB9-41D5-AF58-E34FDAA23162}"/>
    <cellStyle name="Normal 657 2 2" xfId="31288" xr:uid="{A71AA846-8611-46EA-B0D6-CAFA43781EDB}"/>
    <cellStyle name="Normal 657 3" xfId="31287" xr:uid="{56ADB74C-9954-46F1-9E74-EFA0F8B8EA84}"/>
    <cellStyle name="Normal 658" xfId="17866" xr:uid="{E0309C42-8187-4A6D-B5F2-35DE613FF311}"/>
    <cellStyle name="Normal 658 2" xfId="17867" xr:uid="{E966EDE9-98BE-4B8A-AFB6-BB8A620520E2}"/>
    <cellStyle name="Normal 658 2 2" xfId="31290" xr:uid="{6F664C0C-CB2A-4B2F-8130-C5CF8F69DD9A}"/>
    <cellStyle name="Normal 658 3" xfId="31289" xr:uid="{A8C53A7B-891D-46C0-89D3-3C4A1B540B88}"/>
    <cellStyle name="Normal 659" xfId="17868" xr:uid="{76F37796-BB71-4318-A55E-B343D0311500}"/>
    <cellStyle name="Normal 659 2" xfId="17869" xr:uid="{CDBB0C27-E637-4309-BACE-3FF4C48B3493}"/>
    <cellStyle name="Normal 659 2 2" xfId="31292" xr:uid="{6F3504CA-BC9C-4FB5-BDE4-AC590B4CFD82}"/>
    <cellStyle name="Normal 659 3" xfId="31291" xr:uid="{A897365C-CAF6-4204-AC63-768747B22922}"/>
    <cellStyle name="Normal 66" xfId="17870" xr:uid="{3D16AFF2-715C-4496-99F2-DB39C739E273}"/>
    <cellStyle name="Normal 66 10" xfId="31293" xr:uid="{355ACECC-E2E7-45E0-92C4-9A1E3846CEFF}"/>
    <cellStyle name="Normal 66 2" xfId="17871" xr:uid="{923F8B7A-1E51-46D6-A104-DF8C491334A9}"/>
    <cellStyle name="Normal 66 2 2" xfId="17872" xr:uid="{4A6D9B79-5399-4CA3-96AF-BAAA2484126F}"/>
    <cellStyle name="Normal 66 2 2 2" xfId="17873" xr:uid="{A2959572-80C0-4E6B-8CDC-025C20CC6342}"/>
    <cellStyle name="Normal 66 2 2 3" xfId="17874" xr:uid="{084B90E5-914C-4CC7-88F4-4AADBDB02A88}"/>
    <cellStyle name="Normal 66 2 3" xfId="17875" xr:uid="{FFB11784-A1B7-4DE6-8897-F7D837918523}"/>
    <cellStyle name="Normal 66 2 3 2" xfId="17876" xr:uid="{F0599147-48F6-401C-B066-4C5631C88A14}"/>
    <cellStyle name="Normal 66 2 4" xfId="17877" xr:uid="{B4963321-EF5B-453D-9DDC-FDC17B6F86AB}"/>
    <cellStyle name="Normal 66 2 4 2" xfId="17878" xr:uid="{7614979A-28C5-49DA-851A-FCDC1BC702CF}"/>
    <cellStyle name="Normal 66 2 5" xfId="17879" xr:uid="{34CA838D-9425-4CB3-9B30-BFF4EE0A7F3A}"/>
    <cellStyle name="Normal 66 3" xfId="17880" xr:uid="{80243172-AE3F-4712-9B11-E3E847C6F556}"/>
    <cellStyle name="Normal 66 3 2" xfId="17881" xr:uid="{F8D740C8-3E2F-44B6-992A-C3E6FCCA988B}"/>
    <cellStyle name="Normal 66 3 2 2" xfId="17882" xr:uid="{C9186D90-3BEE-44FE-A7F6-B3A7F0E355A7}"/>
    <cellStyle name="Normal 66 3 2 3" xfId="17883" xr:uid="{CCADF82C-087A-4C90-A682-620C346E3343}"/>
    <cellStyle name="Normal 66 3 3" xfId="17884" xr:uid="{C59ADD63-287D-42DE-92D8-0CBB46D3F433}"/>
    <cellStyle name="Normal 66 3 3 2" xfId="17885" xr:uid="{EEA7544B-B072-4869-987D-D1A139604785}"/>
    <cellStyle name="Normal 66 3 4" xfId="17886" xr:uid="{6520D91C-92AC-4B7A-9F08-DFFEB8DE1C77}"/>
    <cellStyle name="Normal 66 3 4 2" xfId="17887" xr:uid="{A345C54C-28BF-40BE-B311-5493097D0260}"/>
    <cellStyle name="Normal 66 3 5" xfId="17888" xr:uid="{E922BED2-34D0-4609-A076-2214240DFE43}"/>
    <cellStyle name="Normal 66 4" xfId="17889" xr:uid="{7BE52126-1A6C-4C03-ADEA-EE4BEB04108F}"/>
    <cellStyle name="Normal 66 4 2" xfId="17890" xr:uid="{90577D75-45EC-4DD1-8B4B-045E4818D9B5}"/>
    <cellStyle name="Normal 66 4 2 2" xfId="17891" xr:uid="{5EE53AEC-E400-4315-B9B9-E2298D90A0CA}"/>
    <cellStyle name="Normal 66 4 2 3" xfId="17892" xr:uid="{080050C1-91BD-4593-B46E-E33E4659B13E}"/>
    <cellStyle name="Normal 66 4 3" xfId="17893" xr:uid="{F783FE0C-1946-4866-A310-BDF09A9F037D}"/>
    <cellStyle name="Normal 66 4 3 2" xfId="17894" xr:uid="{D8A1B08D-2DB5-4D88-93CD-814588EE088E}"/>
    <cellStyle name="Normal 66 4 4" xfId="17895" xr:uid="{77EE5B8A-3B15-489E-AE2C-AC87BFB868DF}"/>
    <cellStyle name="Normal 66 5" xfId="17896" xr:uid="{654FD15A-16B4-4049-A7F6-458C5B47630F}"/>
    <cellStyle name="Normal 66 5 2" xfId="17897" xr:uid="{651800EE-AD67-4D43-A578-E4DD597B6759}"/>
    <cellStyle name="Normal 66 5 3" xfId="17898" xr:uid="{65545DF1-43B3-4225-9888-2034F2BC3EFC}"/>
    <cellStyle name="Normal 66 6" xfId="17899" xr:uid="{8E1F17F7-425D-4EF1-8643-64E62FAF105A}"/>
    <cellStyle name="Normal 66 6 2" xfId="17900" xr:uid="{F3516429-4163-486A-970C-A89B571CF6A1}"/>
    <cellStyle name="Normal 66 7" xfId="17901" xr:uid="{181B53D5-71FB-47C2-A9A9-24062259E129}"/>
    <cellStyle name="Normal 66 7 2" xfId="17902" xr:uid="{193309DC-63F9-49F3-807B-B9F54BF3C77F}"/>
    <cellStyle name="Normal 66 8" xfId="17903" xr:uid="{0D5AEF06-3360-46C3-B0AB-0A899A0C0788}"/>
    <cellStyle name="Normal 66 9" xfId="17904" xr:uid="{18FD66C2-E29B-40C7-9699-2A30D32E3635}"/>
    <cellStyle name="Normal 660" xfId="17905" xr:uid="{E621EAA0-95AD-4FEF-B0B7-DDF87E01A2AE}"/>
    <cellStyle name="Normal 660 2" xfId="17906" xr:uid="{E1FB1D55-9F04-4AC4-92A5-B650D89E9A67}"/>
    <cellStyle name="Normal 660 2 2" xfId="31295" xr:uid="{C1577CE6-434F-4450-881D-3645EDC7EDA1}"/>
    <cellStyle name="Normal 660 3" xfId="31294" xr:uid="{5A740A7A-83E3-40C7-BF00-C46EAE0BD3A1}"/>
    <cellStyle name="Normal 661" xfId="17907" xr:uid="{619B97AF-2435-4A4F-BF45-5B9EB2C87466}"/>
    <cellStyle name="Normal 661 2" xfId="17908" xr:uid="{84E84929-981A-4551-ACC1-DED944416F1D}"/>
    <cellStyle name="Normal 661 2 2" xfId="31297" xr:uid="{B185957D-79C3-492E-808B-AAB6756F1775}"/>
    <cellStyle name="Normal 661 3" xfId="31296" xr:uid="{A1B68721-48E6-46B4-BB4C-B4474A89EF0B}"/>
    <cellStyle name="Normal 662" xfId="17909" xr:uid="{6A7050B8-93E7-4E82-B84C-BF39924E98CD}"/>
    <cellStyle name="Normal 662 2" xfId="17910" xr:uid="{46ED1E33-5A1F-4C57-A84B-DE022EE414CE}"/>
    <cellStyle name="Normal 662 2 2" xfId="31299" xr:uid="{9755C3BC-F7C4-48FF-9DEC-6F30B36F9309}"/>
    <cellStyle name="Normal 662 3" xfId="31298" xr:uid="{4EDCA42D-9FDC-49FD-BDB7-DC938ABA8284}"/>
    <cellStyle name="Normal 663" xfId="17911" xr:uid="{ACECD528-FCBA-477D-A35A-9FF1A5F86555}"/>
    <cellStyle name="Normal 663 2" xfId="17912" xr:uid="{D756E958-84D4-4043-9DE3-04E6780922F0}"/>
    <cellStyle name="Normal 663 2 2" xfId="31301" xr:uid="{5060B6DC-9BF3-4C5C-BC22-1E579F0F1157}"/>
    <cellStyle name="Normal 663 3" xfId="31300" xr:uid="{4A69F013-0E3D-4C8D-A772-9C028D50FAF3}"/>
    <cellStyle name="Normal 664" xfId="17913" xr:uid="{15EA2176-7057-4F17-ABEA-0422A7AA7497}"/>
    <cellStyle name="Normal 664 2" xfId="17914" xr:uid="{47B7CDAB-2B2E-4236-B709-C514A5998CD5}"/>
    <cellStyle name="Normal 664 2 2" xfId="31303" xr:uid="{33A3B8D5-A79A-46BC-A27C-B45189A03CFC}"/>
    <cellStyle name="Normal 664 3" xfId="31302" xr:uid="{097F560F-E2FC-456A-AD39-1B3FD1B70ADA}"/>
    <cellStyle name="Normal 665" xfId="17915" xr:uid="{191DD09B-70E2-4DAA-B72B-50F0820A26CE}"/>
    <cellStyle name="Normal 665 2" xfId="17916" xr:uid="{5A1536DC-18F8-44AA-8AA5-929D4BD8A9D0}"/>
    <cellStyle name="Normal 665 2 2" xfId="31305" xr:uid="{65B11545-3CCF-4F86-8ACB-99402CA344A5}"/>
    <cellStyle name="Normal 665 3" xfId="31304" xr:uid="{4C2B147F-A347-49CF-8D5A-534ABC2E7FCA}"/>
    <cellStyle name="Normal 666" xfId="17917" xr:uid="{B905AE44-42CC-451D-A34A-5DD794892912}"/>
    <cellStyle name="Normal 666 2" xfId="17918" xr:uid="{9B9A444D-AFE6-4E0E-BE2A-29355A007388}"/>
    <cellStyle name="Normal 666 2 2" xfId="31307" xr:uid="{502CD927-4A55-4201-9499-DF6BD8E3D60D}"/>
    <cellStyle name="Normal 666 3" xfId="31306" xr:uid="{6DE6C96D-591D-4882-B44B-D2D062207FB0}"/>
    <cellStyle name="Normal 667" xfId="17919" xr:uid="{67B9CF0C-55E8-483E-B6AD-C6CB2D20BE38}"/>
    <cellStyle name="Normal 667 2" xfId="17920" xr:uid="{BABC2EC3-E413-4DA8-AA5B-C12CE6A0C7FA}"/>
    <cellStyle name="Normal 667 2 2" xfId="31309" xr:uid="{BF2BF15B-E719-4B0F-81AE-6A358743469A}"/>
    <cellStyle name="Normal 667 3" xfId="31308" xr:uid="{31A629B0-0990-491B-8681-DD207F8768C2}"/>
    <cellStyle name="Normal 668" xfId="17921" xr:uid="{A68367B2-63AA-418A-90C6-409EF467CFAC}"/>
    <cellStyle name="Normal 668 2" xfId="17922" xr:uid="{CE797ACF-04D5-446D-BCFD-EBDDC898362E}"/>
    <cellStyle name="Normal 668 2 2" xfId="31311" xr:uid="{8C1B21BD-A591-43E4-A284-8A092C4AAB40}"/>
    <cellStyle name="Normal 668 3" xfId="31310" xr:uid="{71BB828C-FC77-4B69-87AF-F9EBBEC2D411}"/>
    <cellStyle name="Normal 669" xfId="17923" xr:uid="{9E2A3DF6-74AE-4DB3-BEE6-60741C83EB9A}"/>
    <cellStyle name="Normal 669 2" xfId="17924" xr:uid="{F12CBE2F-92FE-4E3D-A5F3-35FF19E45C70}"/>
    <cellStyle name="Normal 669 2 2" xfId="31313" xr:uid="{BF9CEC02-9B7C-4E64-9401-7F7DAE7C9A90}"/>
    <cellStyle name="Normal 669 3" xfId="31312" xr:uid="{2EB6C23F-DAC5-43CF-83CB-F07EBE1BB601}"/>
    <cellStyle name="Normal 67" xfId="17925" xr:uid="{464044AB-820E-4563-848F-2BA6BF096D95}"/>
    <cellStyle name="Normal 67 10" xfId="31314" xr:uid="{F4843677-9871-45C5-850A-74F7D55DAE66}"/>
    <cellStyle name="Normal 67 2" xfId="17926" xr:uid="{DC259029-2203-410B-A4E7-0EED1420DD54}"/>
    <cellStyle name="Normal 67 2 2" xfId="17927" xr:uid="{265F8B0F-0E7B-491D-B4A1-9B7938FD445D}"/>
    <cellStyle name="Normal 67 2 2 2" xfId="17928" xr:uid="{A771CA77-4113-4758-BC59-BA3C3253BA58}"/>
    <cellStyle name="Normal 67 2 2 3" xfId="17929" xr:uid="{B3B229D6-9418-41A3-A689-2DF7DA4E0DB5}"/>
    <cellStyle name="Normal 67 2 3" xfId="17930" xr:uid="{B1E28E8F-34FB-4745-961F-A642728FD921}"/>
    <cellStyle name="Normal 67 2 3 2" xfId="17931" xr:uid="{E97383BC-2387-454A-9811-83612AB29FA0}"/>
    <cellStyle name="Normal 67 2 4" xfId="17932" xr:uid="{733C0D91-DECA-4346-862B-A068B9C16E50}"/>
    <cellStyle name="Normal 67 2 4 2" xfId="17933" xr:uid="{6DDCDF21-4158-44FD-827D-813D967ECDA7}"/>
    <cellStyle name="Normal 67 2 5" xfId="17934" xr:uid="{F3046DB5-7C2C-4E33-85B2-7B64AE509E31}"/>
    <cellStyle name="Normal 67 3" xfId="17935" xr:uid="{CE637797-15AC-4EDC-A31F-917CABB75AF6}"/>
    <cellStyle name="Normal 67 3 2" xfId="17936" xr:uid="{CDD48F5E-5A0B-441B-A3AF-EE6BB95F42C0}"/>
    <cellStyle name="Normal 67 3 2 2" xfId="17937" xr:uid="{4D1CDDB2-9DBC-4F78-AD90-036E146973D9}"/>
    <cellStyle name="Normal 67 3 2 3" xfId="17938" xr:uid="{C194B08C-BF64-449F-B5D1-6C6A3BF8C749}"/>
    <cellStyle name="Normal 67 3 3" xfId="17939" xr:uid="{D48C02E0-BA0F-4B72-A4E0-7BE6193BC2AA}"/>
    <cellStyle name="Normal 67 3 3 2" xfId="17940" xr:uid="{42C942D9-C125-437F-AB3D-B2A1DD1D64FF}"/>
    <cellStyle name="Normal 67 3 4" xfId="17941" xr:uid="{02D64283-E4A3-42FC-9E27-A17E2BAAD508}"/>
    <cellStyle name="Normal 67 3 4 2" xfId="17942" xr:uid="{FABB4E96-F678-4054-B107-2841085244FE}"/>
    <cellStyle name="Normal 67 3 5" xfId="17943" xr:uid="{86CBCEB9-0BF5-497F-9F29-94A99A0C5DDA}"/>
    <cellStyle name="Normal 67 3 6" xfId="31315" xr:uid="{585CD2DA-B9BB-44B1-B307-7FCC65E94517}"/>
    <cellStyle name="Normal 67 4" xfId="17944" xr:uid="{E3CE1BFC-B0FB-4888-B44C-7FFF34FE3DAE}"/>
    <cellStyle name="Normal 67 4 2" xfId="17945" xr:uid="{67D7E8CC-FE76-40CD-836B-A02E8DA68C0B}"/>
    <cellStyle name="Normal 67 4 2 2" xfId="17946" xr:uid="{85D82A97-99BE-4C31-BB8C-A743C92C2AA2}"/>
    <cellStyle name="Normal 67 4 2 3" xfId="17947" xr:uid="{24D04CE6-B168-4F7F-A990-6D84B2AA032E}"/>
    <cellStyle name="Normal 67 4 3" xfId="17948" xr:uid="{669E0323-438E-40B9-AABA-3422E2060F82}"/>
    <cellStyle name="Normal 67 4 3 2" xfId="17949" xr:uid="{21BD15E0-76DB-4DF1-AF2D-67647B568CDA}"/>
    <cellStyle name="Normal 67 4 4" xfId="17950" xr:uid="{9C0E0925-8770-4EA0-9187-BEC7E7E880E6}"/>
    <cellStyle name="Normal 67 5" xfId="17951" xr:uid="{46142FB1-4D5B-4E8F-B53F-54D1912BF02C}"/>
    <cellStyle name="Normal 67 5 2" xfId="17952" xr:uid="{FD9C9C29-8282-4F71-9C76-D63F718C53F9}"/>
    <cellStyle name="Normal 67 5 3" xfId="17953" xr:uid="{6E148155-94C7-4B62-9B81-8AA0890CE684}"/>
    <cellStyle name="Normal 67 6" xfId="17954" xr:uid="{D0320273-D413-4A19-A097-0A0F6C854DF9}"/>
    <cellStyle name="Normal 67 6 2" xfId="17955" xr:uid="{24C4ED7D-0950-49A2-B984-F09D31FAEE09}"/>
    <cellStyle name="Normal 67 7" xfId="17956" xr:uid="{E86DAAA9-8953-4C72-95FC-AD2A8BADD3BF}"/>
    <cellStyle name="Normal 67 7 2" xfId="17957" xr:uid="{11197EB2-DFA2-405C-AAF2-EB457662D1D2}"/>
    <cellStyle name="Normal 67 8" xfId="17958" xr:uid="{5D89F6A9-FBDC-43C4-BC7C-420805CB2D6C}"/>
    <cellStyle name="Normal 67 9" xfId="17959" xr:uid="{56A781CE-A4DC-4AEC-932C-D43782602DBA}"/>
    <cellStyle name="Normal 670" xfId="17960" xr:uid="{27ECBAB5-F502-4223-99B6-E68634B99092}"/>
    <cellStyle name="Normal 670 2" xfId="17961" xr:uid="{E695EDFC-BBF7-465F-B75F-A238CFEEEE32}"/>
    <cellStyle name="Normal 670 2 2" xfId="31317" xr:uid="{37B7F2B7-4FD6-4ED0-833D-08FEB4BFA30D}"/>
    <cellStyle name="Normal 670 3" xfId="31316" xr:uid="{B1CE194E-ABF7-4BA8-A718-5FB42F27F121}"/>
    <cellStyle name="Normal 671" xfId="17962" xr:uid="{1B5F30FA-EAE3-4D9E-88EA-79587A436FBB}"/>
    <cellStyle name="Normal 671 2" xfId="17963" xr:uid="{164AC8D1-7ADE-4CEF-8A37-9F03A1DDEC94}"/>
    <cellStyle name="Normal 671 2 2" xfId="31319" xr:uid="{56E180B8-99F9-430E-B55D-DA7E95F565E0}"/>
    <cellStyle name="Normal 671 3" xfId="31318" xr:uid="{1CFF0396-3C73-4206-8026-A68C79A57045}"/>
    <cellStyle name="Normal 672" xfId="17964" xr:uid="{4684E8BE-8B8A-40C2-A85A-38B41D9F6B8A}"/>
    <cellStyle name="Normal 672 2" xfId="17965" xr:uid="{31565620-96A3-4A4B-8BBC-D46BC8DA4604}"/>
    <cellStyle name="Normal 672 2 2" xfId="31321" xr:uid="{75567E54-B6B2-41FB-909D-0414C2514C7A}"/>
    <cellStyle name="Normal 672 3" xfId="31320" xr:uid="{F34C6B2B-B339-4789-B50D-B093C1F6D7B1}"/>
    <cellStyle name="Normal 673" xfId="17966" xr:uid="{AF7A6FC6-0759-48F2-B172-F639B6BF4F43}"/>
    <cellStyle name="Normal 673 2" xfId="17967" xr:uid="{F4F043AC-486E-4A3D-8567-15A88D2A851D}"/>
    <cellStyle name="Normal 673 2 2" xfId="31323" xr:uid="{4D867475-504F-4C9F-B32F-849C1FFDACF8}"/>
    <cellStyle name="Normal 673 3" xfId="31322" xr:uid="{81D343DC-914C-40D6-B19D-969D47CFDB84}"/>
    <cellStyle name="Normal 674" xfId="17968" xr:uid="{728288D2-5DA0-4A6B-AED4-A21F807315C4}"/>
    <cellStyle name="Normal 674 2" xfId="17969" xr:uid="{CD1D87EC-8E76-4459-8C79-0481D37A3BC5}"/>
    <cellStyle name="Normal 674 2 2" xfId="31325" xr:uid="{08686EAB-C197-4528-A5FB-08B0F8BA5F58}"/>
    <cellStyle name="Normal 674 3" xfId="31324" xr:uid="{BFDCFC27-6FFE-4926-AA77-4512D48D3C53}"/>
    <cellStyle name="Normal 675" xfId="17970" xr:uid="{3238BC3A-2793-452D-A69F-B60D9F6F5F52}"/>
    <cellStyle name="Normal 675 2" xfId="17971" xr:uid="{5A6328D8-5A16-4986-A895-168EE46E8BD8}"/>
    <cellStyle name="Normal 675 2 2" xfId="31327" xr:uid="{A9692EDF-C398-4BD0-BA12-A3714F6463C1}"/>
    <cellStyle name="Normal 675 3" xfId="31326" xr:uid="{B57C7A41-A11A-4E11-9DE7-815A23094CAD}"/>
    <cellStyle name="Normal 676" xfId="17972" xr:uid="{C685EA51-1633-46CD-B691-9AE38B09C600}"/>
    <cellStyle name="Normal 676 2" xfId="17973" xr:uid="{01C765E7-0D70-45A3-B061-2AEFA6AA0164}"/>
    <cellStyle name="Normal 676 2 2" xfId="31329" xr:uid="{147D2AE3-CFFC-447D-9F71-921782B89179}"/>
    <cellStyle name="Normal 676 3" xfId="31328" xr:uid="{D0FF95C3-9FAE-485F-B07D-A69C81917FBC}"/>
    <cellStyle name="Normal 677" xfId="17974" xr:uid="{11BF488C-372F-43C1-9666-7E738BA3D0E4}"/>
    <cellStyle name="Normal 677 2" xfId="17975" xr:uid="{37FCC148-1254-49C6-9212-411105E6E400}"/>
    <cellStyle name="Normal 677 2 2" xfId="31331" xr:uid="{F9C89042-2AFE-4DE7-9F19-9EB70FB68CBD}"/>
    <cellStyle name="Normal 677 3" xfId="31330" xr:uid="{E74E8F17-F3D5-46A2-ACC0-B984D5F969F5}"/>
    <cellStyle name="Normal 678" xfId="17976" xr:uid="{5017AFCA-DBCE-4F6A-8E28-A0CB89F83392}"/>
    <cellStyle name="Normal 678 2" xfId="17977" xr:uid="{A2ADE9C5-0028-4CEF-8860-25F928C0CA7B}"/>
    <cellStyle name="Normal 678 2 2" xfId="31333" xr:uid="{FD9519C1-E907-4542-907F-FFD361B068AD}"/>
    <cellStyle name="Normal 678 3" xfId="31332" xr:uid="{3C52B411-688A-45AA-B52C-BE519E234D0F}"/>
    <cellStyle name="Normal 679" xfId="17978" xr:uid="{F688A110-AC6C-41AC-8D1D-D2420083A70C}"/>
    <cellStyle name="Normal 679 2" xfId="17979" xr:uid="{5858726F-E9C5-445E-B596-9CF0832312F0}"/>
    <cellStyle name="Normal 679 2 2" xfId="31335" xr:uid="{16208482-AB3B-49E5-81CE-68DAD8CA7A02}"/>
    <cellStyle name="Normal 679 3" xfId="31334" xr:uid="{64B1B717-D066-4313-B5C0-A67FE13D13AB}"/>
    <cellStyle name="Normal 68" xfId="17980" xr:uid="{1666EB68-474F-42E8-A9ED-061BEBD3E86D}"/>
    <cellStyle name="Normal 68 10" xfId="31336" xr:uid="{6C19C8ED-92DE-412A-9003-CA50A666F783}"/>
    <cellStyle name="Normal 68 2" xfId="17981" xr:uid="{49464414-707E-483F-BCBB-2223DED0E36B}"/>
    <cellStyle name="Normal 68 2 2" xfId="17982" xr:uid="{F21CAFD8-A3D7-4899-A08F-57DA67FBA4A3}"/>
    <cellStyle name="Normal 68 2 2 2" xfId="17983" xr:uid="{1B7735FC-9B64-4C13-BD42-290DEFF70750}"/>
    <cellStyle name="Normal 68 2 2 3" xfId="17984" xr:uid="{FA3EBDD4-A903-43D9-939F-903FB3FF9CEC}"/>
    <cellStyle name="Normal 68 2 3" xfId="17985" xr:uid="{71865A19-9066-4C44-949F-7C3553E15D15}"/>
    <cellStyle name="Normal 68 2 3 2" xfId="17986" xr:uid="{02142C0F-A9F6-409A-9220-8AA172C9EF58}"/>
    <cellStyle name="Normal 68 2 4" xfId="17987" xr:uid="{91B225B0-4A7B-45DE-AD59-5D343A5514FC}"/>
    <cellStyle name="Normal 68 2 4 2" xfId="17988" xr:uid="{1614F7B7-ECBF-4FCA-8A7D-6A5CD1E957A8}"/>
    <cellStyle name="Normal 68 2 5" xfId="17989" xr:uid="{5E794C9D-8C45-4146-A95C-AE3CD1F7BDCA}"/>
    <cellStyle name="Normal 68 3" xfId="17990" xr:uid="{B7D41282-7921-4DEC-9328-FB894C65B8C3}"/>
    <cellStyle name="Normal 68 3 2" xfId="17991" xr:uid="{676953BB-4CAE-44F0-9C1B-9265E5BD505F}"/>
    <cellStyle name="Normal 68 3 2 2" xfId="17992" xr:uid="{79FDF4B5-37BA-4959-A3C8-12C34A00F08B}"/>
    <cellStyle name="Normal 68 3 2 3" xfId="17993" xr:uid="{B1526CA8-6A51-49E3-966C-D7C11839F0BB}"/>
    <cellStyle name="Normal 68 3 3" xfId="17994" xr:uid="{DC9D41B3-51C4-4A44-888D-DFA7B91297C3}"/>
    <cellStyle name="Normal 68 3 3 2" xfId="17995" xr:uid="{034C286B-5C7D-4511-B122-D3A969351FFE}"/>
    <cellStyle name="Normal 68 3 4" xfId="17996" xr:uid="{6F2F02ED-FB7B-412F-91C4-A56DDA6395DD}"/>
    <cellStyle name="Normal 68 3 4 2" xfId="17997" xr:uid="{8C8A0572-FE70-42F4-86C9-62A7AEB0C43F}"/>
    <cellStyle name="Normal 68 3 5" xfId="17998" xr:uid="{9BAE481B-830D-4CD9-A2F2-DB3D23F78399}"/>
    <cellStyle name="Normal 68 4" xfId="17999" xr:uid="{4D36256F-08B5-495D-831E-18E4DAEED286}"/>
    <cellStyle name="Normal 68 4 2" xfId="18000" xr:uid="{836968F9-EBC0-40B2-B604-085E574A135C}"/>
    <cellStyle name="Normal 68 4 2 2" xfId="18001" xr:uid="{DA20AA2A-F55C-4CA1-9E0D-D7B2A0821AA8}"/>
    <cellStyle name="Normal 68 4 2 3" xfId="18002" xr:uid="{50D6A9FA-51BF-48AD-A05A-F18BA814E977}"/>
    <cellStyle name="Normal 68 4 3" xfId="18003" xr:uid="{05D53CE4-01CF-46C0-AA0C-6F0D41B450D0}"/>
    <cellStyle name="Normal 68 4 3 2" xfId="18004" xr:uid="{56B29E29-4D88-4298-9C41-21A3F0555B90}"/>
    <cellStyle name="Normal 68 4 4" xfId="18005" xr:uid="{1FA08432-0CA4-4B25-8EF0-32E54BB921BD}"/>
    <cellStyle name="Normal 68 5" xfId="18006" xr:uid="{503E3189-A8A4-4E3F-9387-96823C037503}"/>
    <cellStyle name="Normal 68 5 2" xfId="18007" xr:uid="{42FEF896-93F8-41B6-A2A8-0C5A4FC008E8}"/>
    <cellStyle name="Normal 68 5 3" xfId="18008" xr:uid="{C8225DC6-98D0-4724-80BB-226D7CA76A1A}"/>
    <cellStyle name="Normal 68 6" xfId="18009" xr:uid="{6465E0DD-68C6-477C-9A5B-934A14D9F151}"/>
    <cellStyle name="Normal 68 6 2" xfId="18010" xr:uid="{E9690049-89C7-460A-9907-4BB9EA969A15}"/>
    <cellStyle name="Normal 68 7" xfId="18011" xr:uid="{AA6ACE8D-1F8D-413B-91B2-245E2FDA5371}"/>
    <cellStyle name="Normal 68 7 2" xfId="18012" xr:uid="{93A1766A-3BF6-4C84-9E1D-3AE7729D3C1D}"/>
    <cellStyle name="Normal 68 8" xfId="18013" xr:uid="{38ED365F-950B-4943-8490-FFC7B174A021}"/>
    <cellStyle name="Normal 68 9" xfId="18014" xr:uid="{05AD0386-C4D5-429B-ADF0-9201165FE3A3}"/>
    <cellStyle name="Normal 680" xfId="18015" xr:uid="{830BD387-94F4-4D35-970C-5D35BAA116B1}"/>
    <cellStyle name="Normal 680 2" xfId="18016" xr:uid="{B1D8E22B-CCDD-42DC-80CA-61F2CCA68A5A}"/>
    <cellStyle name="Normal 680 2 2" xfId="31338" xr:uid="{33212565-7778-499A-9FF4-8598FCE22BA0}"/>
    <cellStyle name="Normal 680 3" xfId="31337" xr:uid="{BB6D585E-032C-4BB4-88E1-09694628A211}"/>
    <cellStyle name="Normal 681" xfId="18017" xr:uid="{E23CF38F-4B06-4C51-864D-597C9EF0EC68}"/>
    <cellStyle name="Normal 681 2" xfId="18018" xr:uid="{E66C4B9E-E1EF-4244-A89F-02465641BFF9}"/>
    <cellStyle name="Normal 681 2 2" xfId="31340" xr:uid="{4AAED8C7-0C2F-46EB-B34F-256546D9011F}"/>
    <cellStyle name="Normal 681 3" xfId="31339" xr:uid="{FB7AE924-D9F4-48F6-8661-81F95462B4EC}"/>
    <cellStyle name="Normal 682" xfId="18019" xr:uid="{CE307133-A3A3-4C93-AB86-4203CA2BDC94}"/>
    <cellStyle name="Normal 682 2" xfId="31341" xr:uid="{9AAA3D9C-2968-49DE-A864-66CF3974C876}"/>
    <cellStyle name="Normal 683" xfId="18020" xr:uid="{71EE7E3F-F2E5-4331-B1B0-7344B71EB0EB}"/>
    <cellStyle name="Normal 683 2" xfId="18021" xr:uid="{C0D8145D-A09F-4B18-BBFD-6BCED6515F4D}"/>
    <cellStyle name="Normal 683 2 2" xfId="31343" xr:uid="{61B46C3C-5477-4A78-B6E8-D6813B5F2493}"/>
    <cellStyle name="Normal 683 3" xfId="31342" xr:uid="{5D0E2397-D1B0-4C3F-A2A9-F712ECAB3564}"/>
    <cellStyle name="Normal 684" xfId="18022" xr:uid="{36F83B35-94CF-4527-B9B7-C6BE1C9AF14A}"/>
    <cellStyle name="Normal 684 2" xfId="18023" xr:uid="{DAA09CB6-6444-429C-A908-0CAC9A82DB69}"/>
    <cellStyle name="Normal 684 2 2" xfId="31345" xr:uid="{CD90D39D-A569-4D6A-9D1E-F2E72E96548F}"/>
    <cellStyle name="Normal 684 3" xfId="31344" xr:uid="{28C29133-184B-4325-A6C0-0BC61B1291E2}"/>
    <cellStyle name="Normal 685" xfId="18024" xr:uid="{BCA7159D-963D-4B6A-918B-D65EDE57F8B6}"/>
    <cellStyle name="Normal 685 2" xfId="18025" xr:uid="{6DA2F646-3EA2-4D50-A608-F73B9AE04569}"/>
    <cellStyle name="Normal 685 2 2" xfId="31347" xr:uid="{75AD0616-E5FB-4D77-9095-21F9F78C9D9C}"/>
    <cellStyle name="Normal 685 3" xfId="31346" xr:uid="{0D5601CF-0DC4-4D4A-8F16-935F258CAAED}"/>
    <cellStyle name="Normal 686" xfId="18026" xr:uid="{0A393818-AF12-4789-8A2D-269BD8FAC3A9}"/>
    <cellStyle name="Normal 686 2" xfId="18027" xr:uid="{A905CD93-049C-4AF1-8478-ACDFE55F8D49}"/>
    <cellStyle name="Normal 686 2 2" xfId="31349" xr:uid="{725A7650-796A-45FB-95F2-6D45530EA78E}"/>
    <cellStyle name="Normal 686 3" xfId="31348" xr:uid="{2789659F-6C11-4D79-AABA-EB3943CDDD5F}"/>
    <cellStyle name="Normal 687" xfId="18028" xr:uid="{B0852EDD-89CA-40D2-BA8B-D24CB9198D34}"/>
    <cellStyle name="Normal 687 2" xfId="18029" xr:uid="{67A7FE7E-CC83-49B4-BDE3-899501FECD9A}"/>
    <cellStyle name="Normal 687 2 2" xfId="31351" xr:uid="{7DBE4822-495E-4B8B-8857-0F142C590A27}"/>
    <cellStyle name="Normal 687 3" xfId="31350" xr:uid="{55F26AA0-9E37-4422-970E-52D446905FB6}"/>
    <cellStyle name="Normal 688" xfId="18030" xr:uid="{9742DE2E-021B-4886-9E30-C884D7CE5990}"/>
    <cellStyle name="Normal 688 2" xfId="18031" xr:uid="{D9480184-6AFA-43DF-9161-C53630D5208D}"/>
    <cellStyle name="Normal 688 2 2" xfId="31353" xr:uid="{063D7719-130C-4497-92A4-8B09D5E45D30}"/>
    <cellStyle name="Normal 688 3" xfId="31352" xr:uid="{DF514D51-C6CC-464B-BB84-8D9C9693D585}"/>
    <cellStyle name="Normal 689" xfId="18032" xr:uid="{58A28E5E-248E-4269-B7B9-A7746EB600CC}"/>
    <cellStyle name="Normal 689 2" xfId="18033" xr:uid="{DC246224-526A-44F6-AA51-BCF2842AAF65}"/>
    <cellStyle name="Normal 689 2 2" xfId="31355" xr:uid="{90F13BD8-CDAE-46F1-9F6F-70ED632F9EA9}"/>
    <cellStyle name="Normal 689 3" xfId="31354" xr:uid="{6A27EE58-6284-43F0-894D-BEBDCE955127}"/>
    <cellStyle name="Normal 69" xfId="18034" xr:uid="{4B254497-E3A1-4927-AA7C-EC962DEAD116}"/>
    <cellStyle name="Normal 69 10" xfId="31356" xr:uid="{9CCE18F3-5171-4953-90FA-7B94255C65F9}"/>
    <cellStyle name="Normal 69 2" xfId="18035" xr:uid="{2C8DBEA5-A992-4AB6-8683-B3F4542FA9A6}"/>
    <cellStyle name="Normal 69 2 2" xfId="18036" xr:uid="{5BBC465C-9C84-4F81-A7C3-48F2C17B9834}"/>
    <cellStyle name="Normal 69 2 2 2" xfId="18037" xr:uid="{45FFC972-D771-43E1-9823-3CD4D6843198}"/>
    <cellStyle name="Normal 69 2 2 3" xfId="18038" xr:uid="{C1EA3283-1319-46EC-8098-C6BC8141B491}"/>
    <cellStyle name="Normal 69 2 3" xfId="18039" xr:uid="{C2876209-D751-4659-8360-4F2A89C451C6}"/>
    <cellStyle name="Normal 69 2 3 2" xfId="18040" xr:uid="{47179070-DB23-4D37-8AAD-3ED4AFC25B36}"/>
    <cellStyle name="Normal 69 2 4" xfId="18041" xr:uid="{848C5B2D-4659-49B9-8C55-9FF421A9BFC4}"/>
    <cellStyle name="Normal 69 2 4 2" xfId="18042" xr:uid="{146B73AE-3DB4-42D9-8C4D-99C86BE4ED53}"/>
    <cellStyle name="Normal 69 2 5" xfId="18043" xr:uid="{2A7A788D-C26C-4DBB-80E2-9EAAA121269A}"/>
    <cellStyle name="Normal 69 3" xfId="18044" xr:uid="{92161D5B-71E2-41C7-9D9B-2C3390F1C362}"/>
    <cellStyle name="Normal 69 3 2" xfId="18045" xr:uid="{92CD8C26-38F5-487D-99BE-34F688F6B6D6}"/>
    <cellStyle name="Normal 69 3 2 2" xfId="18046" xr:uid="{323A9A53-C9B0-4D82-9083-BEB99A0FD31E}"/>
    <cellStyle name="Normal 69 3 2 3" xfId="18047" xr:uid="{68E7DA8B-593A-44BB-AA81-4D23C22749F3}"/>
    <cellStyle name="Normal 69 3 3" xfId="18048" xr:uid="{A9D9F331-7032-41C6-9D22-9D60168BE703}"/>
    <cellStyle name="Normal 69 3 3 2" xfId="18049" xr:uid="{8CEB8AF4-66BD-4570-AE3F-2DDC00830741}"/>
    <cellStyle name="Normal 69 3 4" xfId="18050" xr:uid="{ED03217A-C4D1-4012-B064-84ED57A5BFBC}"/>
    <cellStyle name="Normal 69 3 4 2" xfId="18051" xr:uid="{95AE13BE-4B89-478B-A379-FE1C684081FF}"/>
    <cellStyle name="Normal 69 3 5" xfId="18052" xr:uid="{8BA68509-B576-498E-8F5C-CE0FF9511702}"/>
    <cellStyle name="Normal 69 4" xfId="18053" xr:uid="{9909D8C7-AFC1-42A1-98D5-52E42C6A848E}"/>
    <cellStyle name="Normal 69 4 2" xfId="18054" xr:uid="{7BB966E6-1E2A-4A36-9F7C-3B5993FAACC3}"/>
    <cellStyle name="Normal 69 4 2 2" xfId="18055" xr:uid="{881C71B2-0603-457E-88BF-F2FC1CDEEDAB}"/>
    <cellStyle name="Normal 69 4 2 3" xfId="18056" xr:uid="{82855BF8-D7BA-4F03-B0A5-7BC49FE9A34E}"/>
    <cellStyle name="Normal 69 4 3" xfId="18057" xr:uid="{6DC26C37-FC57-4D51-A487-F0EE77A4BF37}"/>
    <cellStyle name="Normal 69 4 3 2" xfId="18058" xr:uid="{70DEC214-2E78-4666-B777-D12B31823781}"/>
    <cellStyle name="Normal 69 4 4" xfId="18059" xr:uid="{39E7F019-6EFD-4020-A5EA-180B2F2C7015}"/>
    <cellStyle name="Normal 69 5" xfId="18060" xr:uid="{A46995EE-047C-42B4-82A1-66FA0003EC11}"/>
    <cellStyle name="Normal 69 5 2" xfId="18061" xr:uid="{0A543DDD-F7C8-4781-9B44-8FE1BEC6AB2B}"/>
    <cellStyle name="Normal 69 5 3" xfId="18062" xr:uid="{B8474818-A29D-4791-934E-704935E588A8}"/>
    <cellStyle name="Normal 69 6" xfId="18063" xr:uid="{58390114-64E1-4B3D-AAF0-9E71F54D360C}"/>
    <cellStyle name="Normal 69 6 2" xfId="18064" xr:uid="{614177E8-5032-44F1-8752-2FF0CFC757DD}"/>
    <cellStyle name="Normal 69 7" xfId="18065" xr:uid="{E411866C-083A-4EE6-AA2C-17885EA2BE65}"/>
    <cellStyle name="Normal 69 7 2" xfId="18066" xr:uid="{64D90AAE-2123-46EB-8471-8617BF00945D}"/>
    <cellStyle name="Normal 69 8" xfId="18067" xr:uid="{816DC604-540D-4A9F-9474-60350BF5F6E8}"/>
    <cellStyle name="Normal 69 9" xfId="18068" xr:uid="{DF1ACCB3-345A-472F-9F7D-3658BC81F0FB}"/>
    <cellStyle name="Normal 690" xfId="18069" xr:uid="{A32C2DF0-8FC5-49ED-A3FC-14F0D0825A98}"/>
    <cellStyle name="Normal 690 2" xfId="18070" xr:uid="{E72FB8B3-5750-4E11-9C02-EF60ED18F54C}"/>
    <cellStyle name="Normal 690 2 2" xfId="31358" xr:uid="{2B8B0CF3-21AC-4BCF-BA94-D38CEB417D8B}"/>
    <cellStyle name="Normal 690 3" xfId="31357" xr:uid="{1FBD117B-C3DC-42DF-8FC0-F8E13DD1C603}"/>
    <cellStyle name="Normal 691" xfId="18071" xr:uid="{BD8A069D-C5E1-40F0-A5FA-57DD7F05E936}"/>
    <cellStyle name="Normal 691 2" xfId="18072" xr:uid="{FEBC5E47-A7C1-4D1C-BC6C-4F374DB9B5EA}"/>
    <cellStyle name="Normal 691 2 2" xfId="31360" xr:uid="{4DC28E28-B064-415F-82F9-4096B0E6AFD0}"/>
    <cellStyle name="Normal 691 3" xfId="31359" xr:uid="{EAA62AC1-620C-4DE1-8C3D-AA5A279F85B8}"/>
    <cellStyle name="Normal 692" xfId="18073" xr:uid="{26BE8E45-A728-4E51-8BE7-EC5267939149}"/>
    <cellStyle name="Normal 692 2" xfId="18074" xr:uid="{A755A796-36BF-410A-9908-3D879CCEBE40}"/>
    <cellStyle name="Normal 692 2 2" xfId="31362" xr:uid="{E258AE27-CEA4-4FEE-B42D-698F0859940F}"/>
    <cellStyle name="Normal 692 3" xfId="31361" xr:uid="{87E6EB35-15F5-432B-9A82-182F3FA31CAC}"/>
    <cellStyle name="Normal 693" xfId="18075" xr:uid="{E608CE0E-0D6F-49F4-836F-42C696C5B7FF}"/>
    <cellStyle name="Normal 693 2" xfId="18076" xr:uid="{5691B0E9-6C52-473B-8A3B-7D4618DF91FF}"/>
    <cellStyle name="Normal 693 2 2" xfId="31364" xr:uid="{A6E29126-ADE9-4E66-9BB2-156D3CAF3E10}"/>
    <cellStyle name="Normal 693 3" xfId="31363" xr:uid="{016FD84E-D1F0-4DFE-9419-62EB925DAC13}"/>
    <cellStyle name="Normal 694" xfId="18077" xr:uid="{E8EEC048-23C0-48A0-BF1A-D5AB89068956}"/>
    <cellStyle name="Normal 694 2" xfId="18078" xr:uid="{1095D9BC-B50A-438A-92F1-0C8A635C2233}"/>
    <cellStyle name="Normal 694 2 2" xfId="31366" xr:uid="{2519E18E-12E0-4D62-B572-76D4EEFBA63E}"/>
    <cellStyle name="Normal 694 3" xfId="31365" xr:uid="{1AAD918C-1453-4FF8-A574-512A3E28CD02}"/>
    <cellStyle name="Normal 695" xfId="18079" xr:uid="{0580C4E7-6F03-4F0A-8A80-BA61094E48AD}"/>
    <cellStyle name="Normal 695 2" xfId="18080" xr:uid="{1B01786A-1EBA-49F2-946E-10479A33F276}"/>
    <cellStyle name="Normal 695 2 2" xfId="31368" xr:uid="{B8E7CA6A-7E73-4B72-835B-55F63A3CC396}"/>
    <cellStyle name="Normal 695 3" xfId="31367" xr:uid="{547EC100-12E6-496E-B507-9E157013D051}"/>
    <cellStyle name="Normal 696" xfId="18081" xr:uid="{70F1ECDE-F01A-4315-A521-3208F023883A}"/>
    <cellStyle name="Normal 696 2" xfId="18082" xr:uid="{9FBDA0B8-5B25-46C4-B568-49080EFD6D72}"/>
    <cellStyle name="Normal 696 2 2" xfId="31370" xr:uid="{AC33D270-1106-4D9C-8031-4DFA04EAD380}"/>
    <cellStyle name="Normal 696 3" xfId="31369" xr:uid="{8FB38776-6E18-482D-8A92-DBAA90482A1E}"/>
    <cellStyle name="Normal 697" xfId="18083" xr:uid="{A91B2AC5-8A1E-4B3F-BF8C-1160212B909D}"/>
    <cellStyle name="Normal 697 2" xfId="18084" xr:uid="{C1CC2F6D-BD1E-4BB1-84C3-B1D9D859FE18}"/>
    <cellStyle name="Normal 697 2 2" xfId="31372" xr:uid="{0186E4B0-FB12-4B65-A5FA-01647CCAD70C}"/>
    <cellStyle name="Normal 697 3" xfId="31371" xr:uid="{038DE551-6EB7-441B-A943-3C31C25F247A}"/>
    <cellStyle name="Normal 698" xfId="18085" xr:uid="{FAD04815-6D87-4417-8361-D22A5D059090}"/>
    <cellStyle name="Normal 698 2" xfId="18086" xr:uid="{6EE9DEBE-784E-4FAC-B7D0-792AF56850AF}"/>
    <cellStyle name="Normal 698 2 2" xfId="31374" xr:uid="{26C6EAD2-FC67-45BB-8AA7-EC1DC888678B}"/>
    <cellStyle name="Normal 698 3" xfId="31373" xr:uid="{A8BF8B88-5C9A-40A1-84FB-CA327D4AFA65}"/>
    <cellStyle name="Normal 699" xfId="18087" xr:uid="{1524427D-7874-43BC-87C2-D82DEE3DD0D2}"/>
    <cellStyle name="Normal 699 2" xfId="18088" xr:uid="{422E7FBE-A687-4EC5-AB51-1ADBC40A0682}"/>
    <cellStyle name="Normal 699 2 2" xfId="31376" xr:uid="{5EB8D28B-AFCC-4F67-8EBC-5C7D50EAB92A}"/>
    <cellStyle name="Normal 699 3" xfId="31375" xr:uid="{248D07A0-0301-408D-A3BA-32F26C4FED8B}"/>
    <cellStyle name="Normal 7" xfId="18089" xr:uid="{A5794BB6-500B-4C79-B7B8-084BE727D7E0}"/>
    <cellStyle name="Normal 7 2" xfId="18090" xr:uid="{ED5745C0-4220-4AEC-9646-EB5276FF9230}"/>
    <cellStyle name="Normal 7 2 2" xfId="18091" xr:uid="{97E6A6F1-C8AD-4FA9-9D1C-3A88C605FDEF}"/>
    <cellStyle name="Normal 7 2 2 2" xfId="18092" xr:uid="{4A54F553-9B07-4C7C-BE3E-46750A9E64DD}"/>
    <cellStyle name="Normal 7 2 2 2 2" xfId="31379" xr:uid="{1D563608-CD87-4C58-B445-3C283CA1672D}"/>
    <cellStyle name="Normal 7 2 3" xfId="31378" xr:uid="{3BCC1494-EF80-4456-AF26-4EA6E89ACA8D}"/>
    <cellStyle name="Normal 7 3" xfId="18093" xr:uid="{6ECA3C9F-9626-42B0-8941-0B9449D8F952}"/>
    <cellStyle name="Normal 7 3 2" xfId="18094" xr:uid="{E769E720-5E3F-43B2-9CD6-02C6B235E089}"/>
    <cellStyle name="Normal 7 3 3" xfId="31380" xr:uid="{EFF72CBB-058E-4074-AC67-969D29D8A6F9}"/>
    <cellStyle name="Normal 7 4" xfId="18095" xr:uid="{CB675DE7-51D5-4E30-A818-B21716D4C0BC}"/>
    <cellStyle name="Normal 7 4 2" xfId="31381" xr:uid="{482AF732-8505-443A-9107-6A21DFB8D563}"/>
    <cellStyle name="Normal 7 5" xfId="18096" xr:uid="{892290A8-E3A9-4986-9E4E-E67746C8857E}"/>
    <cellStyle name="Normal 7 5 2" xfId="31382" xr:uid="{E549C84F-4E23-4D4A-9E15-C0083EDBE91E}"/>
    <cellStyle name="Normal 7 6" xfId="18097" xr:uid="{B2C1DB7C-3229-4427-A3CA-D243100A442D}"/>
    <cellStyle name="Normal 7 6 2" xfId="31383" xr:uid="{CF6A5AAF-A5DA-4DDD-917A-8991C84801FD}"/>
    <cellStyle name="Normal 7 7" xfId="31377" xr:uid="{8F5CC6C9-A410-4423-8C32-3B9214687840}"/>
    <cellStyle name="Normal 7_134000 Vendor Prepayment _30 Sept'11" xfId="18098" xr:uid="{D7884F35-AF2D-440C-834A-3B0808B91BD1}"/>
    <cellStyle name="Normal 70" xfId="18099" xr:uid="{689E5093-5EE3-4499-8B45-0FE69AE6FC58}"/>
    <cellStyle name="Normal 70 10" xfId="31384" xr:uid="{38974BE1-24C7-40B0-A381-6DFF8A9BE29A}"/>
    <cellStyle name="Normal 70 2" xfId="18100" xr:uid="{8BFD241E-3D64-4CB5-972C-2D1C3D62B613}"/>
    <cellStyle name="Normal 70 2 2" xfId="18101" xr:uid="{B749DCF7-42CE-4BB9-91F8-F7AC4E2D6A52}"/>
    <cellStyle name="Normal 70 2 2 2" xfId="18102" xr:uid="{2C99D2D0-E2EE-4ADB-BFFC-82283F3CB3A0}"/>
    <cellStyle name="Normal 70 2 2 3" xfId="18103" xr:uid="{997FF375-7FCF-41A0-886F-9DDAC46EC185}"/>
    <cellStyle name="Normal 70 2 3" xfId="18104" xr:uid="{12234B99-BA3E-4F64-91DA-2692C2DF7D7C}"/>
    <cellStyle name="Normal 70 2 3 2" xfId="18105" xr:uid="{0815C980-E181-4DC8-ADB2-47527D0185D1}"/>
    <cellStyle name="Normal 70 2 4" xfId="18106" xr:uid="{C9CDF621-D28D-420D-9409-28137D1BFF13}"/>
    <cellStyle name="Normal 70 2 4 2" xfId="18107" xr:uid="{86455425-B549-4F64-8032-3F796F2AE963}"/>
    <cellStyle name="Normal 70 2 5" xfId="18108" xr:uid="{73280C4A-F19E-48A2-859A-651151C2C09B}"/>
    <cellStyle name="Normal 70 3" xfId="18109" xr:uid="{38DFF919-2CB5-41E7-80F6-12677B5981E9}"/>
    <cellStyle name="Normal 70 3 2" xfId="18110" xr:uid="{F79BC418-E115-4BB9-8FE3-033C7E567BF1}"/>
    <cellStyle name="Normal 70 3 2 2" xfId="18111" xr:uid="{8B668BAB-8DDC-44C6-9BB1-01A0E5CE01B1}"/>
    <cellStyle name="Normal 70 3 2 3" xfId="18112" xr:uid="{A5436963-79F9-41D6-B964-ECF4CA3E62AB}"/>
    <cellStyle name="Normal 70 3 3" xfId="18113" xr:uid="{20AEF3B5-DECB-44E7-9238-D02DF19E86CF}"/>
    <cellStyle name="Normal 70 3 3 2" xfId="18114" xr:uid="{3F57E679-E8A8-4B27-83F5-27994BF00F2D}"/>
    <cellStyle name="Normal 70 3 4" xfId="18115" xr:uid="{2453C832-E3DF-4B7E-AF7D-5F991C44D55A}"/>
    <cellStyle name="Normal 70 3 4 2" xfId="18116" xr:uid="{354B45FB-6138-4EBA-9E5E-013CC9943C59}"/>
    <cellStyle name="Normal 70 3 5" xfId="18117" xr:uid="{7FE371BE-875D-4F76-ADB8-6B8AF46CF033}"/>
    <cellStyle name="Normal 70 4" xfId="18118" xr:uid="{F7C231C4-128E-4B5C-AF0D-C52A37253532}"/>
    <cellStyle name="Normal 70 4 2" xfId="18119" xr:uid="{DA346297-8BDA-49FE-915A-EFCEC7F5CDA6}"/>
    <cellStyle name="Normal 70 4 2 2" xfId="18120" xr:uid="{F8D98C11-2CA3-401D-B7B9-EA96730D9AB0}"/>
    <cellStyle name="Normal 70 4 2 3" xfId="18121" xr:uid="{8649D176-7D12-4BDA-92B8-20A6FE74C84A}"/>
    <cellStyle name="Normal 70 4 3" xfId="18122" xr:uid="{2E54D07D-128A-4A72-9590-001871C5FE46}"/>
    <cellStyle name="Normal 70 4 3 2" xfId="18123" xr:uid="{A32D18F6-11CE-405E-A181-C8583BEE3E1C}"/>
    <cellStyle name="Normal 70 4 4" xfId="18124" xr:uid="{50918F1F-89B0-4A62-8D8A-3E7C132BE173}"/>
    <cellStyle name="Normal 70 5" xfId="18125" xr:uid="{96E43090-8A41-4003-B454-F1A322A52F1A}"/>
    <cellStyle name="Normal 70 5 2" xfId="18126" xr:uid="{0463158B-FE20-4237-9981-29F2903AD030}"/>
    <cellStyle name="Normal 70 5 3" xfId="18127" xr:uid="{AFE7BACA-926D-4F8C-97D1-B36BA4FD291C}"/>
    <cellStyle name="Normal 70 6" xfId="18128" xr:uid="{0750E394-1384-4337-8C7F-F2E5CC0DAE8E}"/>
    <cellStyle name="Normal 70 6 2" xfId="18129" xr:uid="{D4D92AB5-A051-4F03-BCEC-801334D7D123}"/>
    <cellStyle name="Normal 70 7" xfId="18130" xr:uid="{EFE1EAF0-BCD5-4A65-AD1D-C7CC58562707}"/>
    <cellStyle name="Normal 70 7 2" xfId="18131" xr:uid="{E6DBCC9B-CE0D-4D88-B079-F20F0DD43919}"/>
    <cellStyle name="Normal 70 8" xfId="18132" xr:uid="{AFB92311-5DB0-42A8-B0BD-DC77F5DD1DD3}"/>
    <cellStyle name="Normal 70 9" xfId="18133" xr:uid="{5BE59257-CB1A-479A-AA98-3E69161C99A4}"/>
    <cellStyle name="Normal 700" xfId="18134" xr:uid="{0FFBBADB-2B21-4D4B-88BC-5D926BDF8FAB}"/>
    <cellStyle name="Normal 700 2" xfId="18135" xr:uid="{563B5748-461B-4D14-8CCA-775B24E0F7EE}"/>
    <cellStyle name="Normal 700 2 2" xfId="31386" xr:uid="{ED10E9E7-6230-4A47-A74B-4D95061D8782}"/>
    <cellStyle name="Normal 700 3" xfId="31385" xr:uid="{87EAA7B1-DE4D-466B-A469-3AA84C3EECD7}"/>
    <cellStyle name="Normal 701" xfId="18136" xr:uid="{8C5D8CEF-0F7E-4CA2-9D31-E6F281AF8D1D}"/>
    <cellStyle name="Normal 701 2" xfId="18137" xr:uid="{524F683F-5249-44C6-8B2E-36FF4C439104}"/>
    <cellStyle name="Normal 701 2 2" xfId="31388" xr:uid="{1475557C-B775-497D-AAE0-4CB6729573FD}"/>
    <cellStyle name="Normal 701 3" xfId="31387" xr:uid="{B5EBA7EA-B7B2-4A02-9CDD-349AFB246245}"/>
    <cellStyle name="Normal 702" xfId="18138" xr:uid="{2ACB2C05-F3FE-4C64-BE0C-06F4B8A7FFB9}"/>
    <cellStyle name="Normal 702 2" xfId="18139" xr:uid="{F7769F82-6F42-424A-B9FF-39556DACAD4C}"/>
    <cellStyle name="Normal 702 2 2" xfId="31390" xr:uid="{0D764099-53E2-459C-9776-DEF09521F185}"/>
    <cellStyle name="Normal 702 3" xfId="31389" xr:uid="{A2D67F72-CC63-4767-9554-292A118C1E02}"/>
    <cellStyle name="Normal 703" xfId="18140" xr:uid="{80334994-3135-4C94-A23E-F09AB4F56CD8}"/>
    <cellStyle name="Normal 703 2" xfId="18141" xr:uid="{D5EEB95F-E6E0-4A4D-91D6-C4B0AB93F3CB}"/>
    <cellStyle name="Normal 703 2 2" xfId="31392" xr:uid="{2B0980A4-509F-40DB-AD57-2BF0529362FE}"/>
    <cellStyle name="Normal 703 3" xfId="31391" xr:uid="{6F9F8E4A-293C-496F-A975-32759F6E1EFF}"/>
    <cellStyle name="Normal 704" xfId="18142" xr:uid="{EFEB0254-C893-4B0C-A46D-CF0F2736C879}"/>
    <cellStyle name="Normal 704 2" xfId="18143" xr:uid="{75E4BBE2-2569-44AF-920F-F22117059542}"/>
    <cellStyle name="Normal 704 2 2" xfId="31394" xr:uid="{36A403D4-01F3-46E5-A957-15309FD9006A}"/>
    <cellStyle name="Normal 704 3" xfId="31393" xr:uid="{21A5A539-CE3F-473A-AE01-B34133766E9E}"/>
    <cellStyle name="Normal 705" xfId="18144" xr:uid="{8D7D10C2-E5D6-4C20-95A0-2D20924C4C2F}"/>
    <cellStyle name="Normal 705 2" xfId="18145" xr:uid="{007B31D7-C9F4-4B07-882F-39A47B3F29D9}"/>
    <cellStyle name="Normal 705 2 2" xfId="31396" xr:uid="{574AB6C6-5F1A-44FF-94BC-8EA51117EF02}"/>
    <cellStyle name="Normal 705 3" xfId="31395" xr:uid="{AE6449DC-1769-4330-9029-64160A5A20CC}"/>
    <cellStyle name="Normal 706" xfId="18146" xr:uid="{17B8C457-3C6D-46EB-A38D-8E4EB62922AB}"/>
    <cellStyle name="Normal 706 2" xfId="18147" xr:uid="{FEEDC644-54CD-4D2E-B7D2-296B284D2A63}"/>
    <cellStyle name="Normal 706 2 2" xfId="31398" xr:uid="{7F14ED88-AA46-4F6B-A8DE-987E9AE05250}"/>
    <cellStyle name="Normal 706 3" xfId="31397" xr:uid="{13E10231-DC2D-4A18-8771-052AB764EE31}"/>
    <cellStyle name="Normal 707" xfId="18148" xr:uid="{0D14F0A6-6AEB-4ACE-BA3F-7643D02122FF}"/>
    <cellStyle name="Normal 707 2" xfId="18149" xr:uid="{D682935A-F7B1-4C1E-BB38-BB0DA630EBFB}"/>
    <cellStyle name="Normal 707 2 2" xfId="31400" xr:uid="{2210CC66-F896-4FC0-AE9A-F85BB1886431}"/>
    <cellStyle name="Normal 707 3" xfId="31399" xr:uid="{C5F452E0-9D37-4B51-BEB0-4F61BF80161B}"/>
    <cellStyle name="Normal 708" xfId="18150" xr:uid="{C22F6EAE-97FA-4CA9-BF2E-C2693F711872}"/>
    <cellStyle name="Normal 708 2" xfId="18151" xr:uid="{BE25BF15-975D-4F50-9CDD-A7FB30F4F842}"/>
    <cellStyle name="Normal 708 2 2" xfId="31402" xr:uid="{037BC812-8273-446A-AF70-55164BD7AD7F}"/>
    <cellStyle name="Normal 708 3" xfId="31401" xr:uid="{BB8B53BB-4506-4414-A9B1-B90E672D77ED}"/>
    <cellStyle name="Normal 709" xfId="18152" xr:uid="{A214B492-897D-45CD-AEDD-0AA931561DAE}"/>
    <cellStyle name="Normal 709 2" xfId="18153" xr:uid="{52181C51-D174-44F5-9156-D6E08CAE2C88}"/>
    <cellStyle name="Normal 709 2 2" xfId="31404" xr:uid="{E296EF92-0B70-49C8-A42F-F875B539C88A}"/>
    <cellStyle name="Normal 709 3" xfId="31403" xr:uid="{5DE11F99-DC60-42DC-A069-97B324E7C6E1}"/>
    <cellStyle name="Normal 71" xfId="18154" xr:uid="{AFD48AD7-6D18-40C5-B50B-20649D752F3E}"/>
    <cellStyle name="Normal 71 10" xfId="31405" xr:uid="{69411F03-F563-4A29-8BC2-0C97AFE919D7}"/>
    <cellStyle name="Normal 71 2" xfId="18155" xr:uid="{B7E606C0-73C9-42E9-A053-036BDD465149}"/>
    <cellStyle name="Normal 71 2 2" xfId="18156" xr:uid="{D1A984D4-A301-4FE2-849A-732F55C94020}"/>
    <cellStyle name="Normal 71 2 2 2" xfId="18157" xr:uid="{ADEE1075-1B38-4EDC-8105-1EB669745C38}"/>
    <cellStyle name="Normal 71 2 2 3" xfId="18158" xr:uid="{333053B8-8479-4B11-AC69-F8D347636806}"/>
    <cellStyle name="Normal 71 2 3" xfId="18159" xr:uid="{37CEA1B3-73D8-4DB5-B710-47012334EC53}"/>
    <cellStyle name="Normal 71 2 3 2" xfId="18160" xr:uid="{459AB27C-4F7D-4F63-A13E-01B8CC482EE1}"/>
    <cellStyle name="Normal 71 2 4" xfId="18161" xr:uid="{5079AD33-CB36-4076-B133-4DA7BF1E2B64}"/>
    <cellStyle name="Normal 71 2 4 2" xfId="18162" xr:uid="{F521186B-83E3-411B-96AA-B0592F545F45}"/>
    <cellStyle name="Normal 71 2 5" xfId="18163" xr:uid="{724F7922-112A-4BE4-B0C0-EDE9AB418B7C}"/>
    <cellStyle name="Normal 71 3" xfId="18164" xr:uid="{10200676-071B-47E4-9E4F-0F97E118419F}"/>
    <cellStyle name="Normal 71 3 2" xfId="18165" xr:uid="{B5F3480A-AFC7-4A36-8F77-DD983B7F3888}"/>
    <cellStyle name="Normal 71 3 2 2" xfId="18166" xr:uid="{25D3692D-25E2-403A-9ACD-574DE510D797}"/>
    <cellStyle name="Normal 71 3 2 3" xfId="18167" xr:uid="{280643F6-DDE3-4296-8977-763BBD8034AE}"/>
    <cellStyle name="Normal 71 3 3" xfId="18168" xr:uid="{472FB9BB-26B8-481A-8F2C-AC276FBACA32}"/>
    <cellStyle name="Normal 71 3 3 2" xfId="18169" xr:uid="{14D16C10-01B9-47B4-B3A9-F145E7ED5B4A}"/>
    <cellStyle name="Normal 71 3 4" xfId="18170" xr:uid="{2EBDD46E-E830-4267-B4D4-26F221FC3EC5}"/>
    <cellStyle name="Normal 71 3 4 2" xfId="18171" xr:uid="{7D601A60-0BB1-4DFF-80EC-604394E18667}"/>
    <cellStyle name="Normal 71 3 5" xfId="18172" xr:uid="{3C6C65BF-E86D-4EAE-91D9-E4131DA4197F}"/>
    <cellStyle name="Normal 71 4" xfId="18173" xr:uid="{F8F509E7-DBF5-4B52-8635-ABF772866307}"/>
    <cellStyle name="Normal 71 4 2" xfId="18174" xr:uid="{090C2E0A-DC21-4B4E-9AB4-2C20023A212C}"/>
    <cellStyle name="Normal 71 4 2 2" xfId="18175" xr:uid="{36C12F7A-8512-4095-8042-3E6DA552E511}"/>
    <cellStyle name="Normal 71 4 2 3" xfId="18176" xr:uid="{DA820FDA-1863-457F-B0DB-DD8BDFC92FAA}"/>
    <cellStyle name="Normal 71 4 3" xfId="18177" xr:uid="{C4C6262D-443A-4DF6-91CE-B7E8589D15D6}"/>
    <cellStyle name="Normal 71 4 3 2" xfId="18178" xr:uid="{0E7769AD-5CAB-4878-B799-DFC07D21CBE5}"/>
    <cellStyle name="Normal 71 4 4" xfId="18179" xr:uid="{50F6228F-DF2D-4BB5-A723-A2ADF349B2F4}"/>
    <cellStyle name="Normal 71 5" xfId="18180" xr:uid="{07392DC6-F82F-4FB8-8319-E973954C7EBB}"/>
    <cellStyle name="Normal 71 5 2" xfId="18181" xr:uid="{34A8150C-6A19-45C5-B43B-3018D9CAC638}"/>
    <cellStyle name="Normal 71 5 3" xfId="18182" xr:uid="{564DFC1E-747F-4A71-AE1F-F78C19C6C856}"/>
    <cellStyle name="Normal 71 6" xfId="18183" xr:uid="{A08B8B18-AB3F-4FE6-97F4-3792DBC3103D}"/>
    <cellStyle name="Normal 71 6 2" xfId="18184" xr:uid="{8E381837-FF4F-4A8A-A216-278E997FF998}"/>
    <cellStyle name="Normal 71 7" xfId="18185" xr:uid="{28B4CEF2-994C-4F8A-B759-4A64FDBCA5FE}"/>
    <cellStyle name="Normal 71 7 2" xfId="18186" xr:uid="{AC384610-6816-4300-BD3B-4295AE621CB3}"/>
    <cellStyle name="Normal 71 8" xfId="18187" xr:uid="{5EFED3D1-7379-4219-87DC-3BAAFD659110}"/>
    <cellStyle name="Normal 71 9" xfId="18188" xr:uid="{F38CD88F-7BCA-46ED-A152-783730777C1B}"/>
    <cellStyle name="Normal 710" xfId="18189" xr:uid="{030680A1-24C6-4D50-854B-1D13EEB9A0D7}"/>
    <cellStyle name="Normal 710 2" xfId="18190" xr:uid="{CF264020-BB97-4CD2-AF31-06C78C11B0A2}"/>
    <cellStyle name="Normal 710 2 2" xfId="31407" xr:uid="{B453DF31-E37B-478E-85FC-015F9A4906EA}"/>
    <cellStyle name="Normal 710 3" xfId="31406" xr:uid="{FFBD79A7-8E51-4D35-B559-77093D2EEDA6}"/>
    <cellStyle name="Normal 711" xfId="18191" xr:uid="{45B71DA0-462F-478F-8D00-9FC9E9025EE6}"/>
    <cellStyle name="Normal 711 2" xfId="18192" xr:uid="{29127EAB-6000-4949-B6DF-AD73A61E9FE7}"/>
    <cellStyle name="Normal 711 2 2" xfId="31409" xr:uid="{11D3BB97-58F0-4805-9A76-08F15C7DAB5F}"/>
    <cellStyle name="Normal 711 3" xfId="31408" xr:uid="{F3F3DCA0-6F5E-49B4-9983-C17C5D291B1F}"/>
    <cellStyle name="Normal 712" xfId="18193" xr:uid="{9AA90B61-208E-4205-8F29-E1F13C7E2A7F}"/>
    <cellStyle name="Normal 712 2" xfId="31410" xr:uid="{17BB3432-4910-4F9F-B0FB-1478C622809F}"/>
    <cellStyle name="Normal 713" xfId="18194" xr:uid="{54C0E7C1-87B7-49C7-8CFF-5B53CECD0DB8}"/>
    <cellStyle name="Normal 713 2" xfId="18195" xr:uid="{D4422D2C-5FB9-4B7F-9E20-0FC7BADC9902}"/>
    <cellStyle name="Normal 713 2 2" xfId="31412" xr:uid="{4857A417-563B-4312-9776-B4A680B650B6}"/>
    <cellStyle name="Normal 713 3" xfId="31411" xr:uid="{59763007-A3D9-4ACE-8794-082708B0DBC0}"/>
    <cellStyle name="Normal 714" xfId="18196" xr:uid="{7B5BE45C-E580-410A-A9AC-563C1874842D}"/>
    <cellStyle name="Normal 714 2" xfId="18197" xr:uid="{CAAB4A6B-E947-4598-8EAD-C1E17FAA6BF0}"/>
    <cellStyle name="Normal 714 2 2" xfId="31414" xr:uid="{F3259291-12D5-45AD-AC09-18AB1AB91800}"/>
    <cellStyle name="Normal 714 3" xfId="31413" xr:uid="{8EA7FD66-0650-4D5F-A7A4-788524BF8CF2}"/>
    <cellStyle name="Normal 715" xfId="18198" xr:uid="{56473D26-7225-422F-9B38-65951E5CECF7}"/>
    <cellStyle name="Normal 715 2" xfId="18199" xr:uid="{FAA9F2C8-2FFF-4137-B8BC-C4B1A2F1A31A}"/>
    <cellStyle name="Normal 715 2 2" xfId="31416" xr:uid="{DBA1BF9F-371A-4F39-A941-B07EBE03E3F3}"/>
    <cellStyle name="Normal 715 3" xfId="31415" xr:uid="{77725304-7C53-4FAC-88A5-21DF865BEE03}"/>
    <cellStyle name="Normal 716" xfId="18200" xr:uid="{FD5F99A5-8704-4E16-A0E2-C5D699A7FDF8}"/>
    <cellStyle name="Normal 716 2" xfId="31417" xr:uid="{BD686EF7-9D85-4CA1-BF8D-B0A70A1A1046}"/>
    <cellStyle name="Normal 717" xfId="18201" xr:uid="{2FD2AD87-3C6E-4F8F-A6B3-9E3B23AEABE1}"/>
    <cellStyle name="Normal 717 2" xfId="31418" xr:uid="{96A6592A-D137-417B-B7FB-0AC6BF9D049A}"/>
    <cellStyle name="Normal 718" xfId="18202" xr:uid="{36E6AF6F-99F1-4D84-8CDB-8A14E9E3523E}"/>
    <cellStyle name="Normal 718 2" xfId="31419" xr:uid="{44A2EBBE-B799-4E95-BA2B-B301B21810AA}"/>
    <cellStyle name="Normal 719" xfId="18203" xr:uid="{AC914A0F-2A61-4366-8B3B-9080494F3469}"/>
    <cellStyle name="Normal 719 2" xfId="31420" xr:uid="{337393C1-E75C-412D-9922-3D3624FE1764}"/>
    <cellStyle name="Normal 72" xfId="18204" xr:uid="{115F73C3-60E2-4C82-8ED1-AF9435C49D3D}"/>
    <cellStyle name="Normal 72 10" xfId="31421" xr:uid="{73733FE1-193D-40BB-82D6-C0AF4611EEAA}"/>
    <cellStyle name="Normal 72 2" xfId="18205" xr:uid="{04DBFFBB-B3E2-4882-92F6-A096F00F1C89}"/>
    <cellStyle name="Normal 72 2 2" xfId="18206" xr:uid="{5FC27665-C2AF-4AAA-90FD-F604772566B1}"/>
    <cellStyle name="Normal 72 2 2 2" xfId="18207" xr:uid="{D1BE51F2-BD05-41CC-9474-D7AA6ECEE9FA}"/>
    <cellStyle name="Normal 72 2 2 3" xfId="18208" xr:uid="{225BE7F3-C792-4E28-AC8A-8EE57A5FAE21}"/>
    <cellStyle name="Normal 72 2 3" xfId="18209" xr:uid="{11235B14-044A-4390-808A-22B35CEFA66C}"/>
    <cellStyle name="Normal 72 2 3 2" xfId="18210" xr:uid="{632D363A-5935-42A9-9B94-336C18F0AD97}"/>
    <cellStyle name="Normal 72 2 4" xfId="18211" xr:uid="{74A0C21D-5872-446E-A2A4-79E2E4439E8E}"/>
    <cellStyle name="Normal 72 2 4 2" xfId="18212" xr:uid="{175818A9-3865-4E81-9C24-E0E3EFA70E61}"/>
    <cellStyle name="Normal 72 2 5" xfId="18213" xr:uid="{C9B70566-7AC3-44DA-9C8E-F79FC4CD9582}"/>
    <cellStyle name="Normal 72 3" xfId="18214" xr:uid="{18697C4D-6674-498D-AFB5-AA7D508DB640}"/>
    <cellStyle name="Normal 72 3 2" xfId="18215" xr:uid="{D0729D29-3542-4F4F-BA4C-087C68580D50}"/>
    <cellStyle name="Normal 72 3 2 2" xfId="18216" xr:uid="{CAFC4054-0A4E-4497-A12B-E138E9A0B9D4}"/>
    <cellStyle name="Normal 72 3 2 3" xfId="18217" xr:uid="{57D558BC-1A4C-4213-9BDC-8C9386C583A6}"/>
    <cellStyle name="Normal 72 3 3" xfId="18218" xr:uid="{C15DBBA9-F983-40BA-9AA3-6E559CF8EE24}"/>
    <cellStyle name="Normal 72 3 3 2" xfId="18219" xr:uid="{E4E8490D-480B-4135-91B5-E07295F6BAA7}"/>
    <cellStyle name="Normal 72 3 4" xfId="18220" xr:uid="{4EAC294C-7E86-4CDC-A074-502151A153FB}"/>
    <cellStyle name="Normal 72 3 4 2" xfId="18221" xr:uid="{525CA808-B999-455A-9020-8917795E13AF}"/>
    <cellStyle name="Normal 72 3 5" xfId="18222" xr:uid="{6F249BAC-1D4D-4C9D-853A-00581C6346F0}"/>
    <cellStyle name="Normal 72 4" xfId="18223" xr:uid="{D801C17D-0CB7-449C-8A75-33DDF9E469BF}"/>
    <cellStyle name="Normal 72 4 2" xfId="18224" xr:uid="{CAE49C01-05ED-43BB-9F60-DC4C996B3146}"/>
    <cellStyle name="Normal 72 4 2 2" xfId="18225" xr:uid="{A99CDAB6-344F-427D-A474-383D6488173F}"/>
    <cellStyle name="Normal 72 4 2 3" xfId="18226" xr:uid="{01163153-7DF4-4B76-8C7D-84B775C1233F}"/>
    <cellStyle name="Normal 72 4 3" xfId="18227" xr:uid="{F500D2B8-E1CD-4F0F-B650-DB04E671E56D}"/>
    <cellStyle name="Normal 72 4 3 2" xfId="18228" xr:uid="{5A794506-B5C8-468F-94B8-5BD0F7D10F0D}"/>
    <cellStyle name="Normal 72 4 4" xfId="18229" xr:uid="{0EB53C51-1714-493E-A7BE-0C012F874877}"/>
    <cellStyle name="Normal 72 5" xfId="18230" xr:uid="{6555BC5E-EF85-482E-91E8-4B71F64D9341}"/>
    <cellStyle name="Normal 72 5 2" xfId="18231" xr:uid="{A6A1823F-C3F4-477E-8227-D2BC2C736B61}"/>
    <cellStyle name="Normal 72 5 3" xfId="18232" xr:uid="{D4D76286-8780-4BDA-A22F-DA8A804DF89E}"/>
    <cellStyle name="Normal 72 6" xfId="18233" xr:uid="{587CE0DA-9415-4D51-BFF1-8F8FDC038DE4}"/>
    <cellStyle name="Normal 72 6 2" xfId="18234" xr:uid="{D3A56E9D-980B-4570-BC4A-6AE0110C361A}"/>
    <cellStyle name="Normal 72 7" xfId="18235" xr:uid="{FA83D148-6CDB-4BAE-926E-7F4A078AF00C}"/>
    <cellStyle name="Normal 72 7 2" xfId="18236" xr:uid="{A54306AC-2237-44BC-AA7E-E1A198F23729}"/>
    <cellStyle name="Normal 72 8" xfId="18237" xr:uid="{5FC436CC-0ACF-48C1-B74E-630957A7874F}"/>
    <cellStyle name="Normal 72 9" xfId="18238" xr:uid="{F085D8E6-3C89-4434-A983-7DCDDC95CDE0}"/>
    <cellStyle name="Normal 720" xfId="18239" xr:uid="{84E1BBD6-3251-4C20-ACC1-EAAD4EA478B6}"/>
    <cellStyle name="Normal 720 2" xfId="31422" xr:uid="{FB50BCAA-B756-44EA-A2AE-397293057728}"/>
    <cellStyle name="Normal 721" xfId="18240" xr:uid="{B8193D7B-7337-4732-8578-62F4106AC864}"/>
    <cellStyle name="Normal 721 2" xfId="31423" xr:uid="{F94D0E40-42D7-4C50-8932-381124045CE9}"/>
    <cellStyle name="Normal 722" xfId="18241" xr:uid="{8BC0B7EA-5790-4E54-B90A-5271F37E7EEB}"/>
    <cellStyle name="Normal 722 2" xfId="31424" xr:uid="{0CDFF02A-3228-4DDE-8E3E-F58420EEE21F}"/>
    <cellStyle name="Normal 723" xfId="18242" xr:uid="{3B2597EF-FFA6-4E9F-BB3B-A37176550EC7}"/>
    <cellStyle name="Normal 723 2" xfId="18243" xr:uid="{639BBA5A-5A17-443F-ACB8-B2B4FAF37F60}"/>
    <cellStyle name="Normal 723 2 2" xfId="31426" xr:uid="{72619A6D-2A44-4B7A-926D-442FC414515C}"/>
    <cellStyle name="Normal 723 3" xfId="31425" xr:uid="{2E146BD7-357B-4574-93AE-A857EE22EA27}"/>
    <cellStyle name="Normal 724" xfId="18244" xr:uid="{8E13BC0D-42CE-4C0B-ABB9-549B6681C697}"/>
    <cellStyle name="Normal 724 2" xfId="31427" xr:uid="{896F5E7E-1048-4529-B463-52B2B883DC63}"/>
    <cellStyle name="Normal 725" xfId="18245" xr:uid="{BEB928A5-B046-4ED2-B9DF-D45D9F31224F}"/>
    <cellStyle name="Normal 725 2" xfId="18246" xr:uid="{4F26A305-92E0-4FF7-9213-52054BAE3265}"/>
    <cellStyle name="Normal 725 2 2" xfId="31429" xr:uid="{BC0F5C1B-5B15-4572-A62C-3770CB51A0D8}"/>
    <cellStyle name="Normal 725 3" xfId="31428" xr:uid="{D9554497-5458-47D0-B870-F3C6E4298D86}"/>
    <cellStyle name="Normal 726" xfId="18247" xr:uid="{A3E6AD41-BC3F-4000-A636-6EE53BF39CA3}"/>
    <cellStyle name="Normal 726 2" xfId="18248" xr:uid="{EAA2E14A-E916-4F17-873F-7644E121403F}"/>
    <cellStyle name="Normal 726 2 2" xfId="31431" xr:uid="{24958D0D-06C0-468E-AD8A-407C55583EEE}"/>
    <cellStyle name="Normal 726 3" xfId="31430" xr:uid="{C9DF00FC-733D-4A95-9EC4-9662B2A73A6C}"/>
    <cellStyle name="Normal 727" xfId="18249" xr:uid="{0E997AFB-8ED9-40EC-BA06-9DD9DA0F8107}"/>
    <cellStyle name="Normal 727 2" xfId="31432" xr:uid="{1F2AE989-5314-4F29-93CA-7038D7D12859}"/>
    <cellStyle name="Normal 728" xfId="18250" xr:uid="{082AE0E0-B9F8-4E54-9B94-A17E6D12CD50}"/>
    <cellStyle name="Normal 728 2" xfId="31433" xr:uid="{599B04DE-E35C-4399-90F6-E50D69CD1305}"/>
    <cellStyle name="Normal 729" xfId="18251" xr:uid="{DD654FD1-F54D-4BB9-AF40-132751D38934}"/>
    <cellStyle name="Normal 729 2" xfId="31434" xr:uid="{C55B3AC1-3620-4852-B66C-68AC7C840983}"/>
    <cellStyle name="Normal 73" xfId="18252" xr:uid="{ACB898B6-965D-4945-B5B6-911DAAF266CD}"/>
    <cellStyle name="Normal 73 10" xfId="18253" xr:uid="{74A19AE7-8C21-42FC-AECB-70279037AECE}"/>
    <cellStyle name="Normal 73 11" xfId="31435" xr:uid="{96A118B2-D453-4474-915C-5CBD153F7261}"/>
    <cellStyle name="Normal 73 2" xfId="18254" xr:uid="{8C2FB8AE-B211-4728-88BB-4C8CDBCE8218}"/>
    <cellStyle name="Normal 73 2 2" xfId="18255" xr:uid="{39871789-3429-4981-8A9F-F0B9C114AE12}"/>
    <cellStyle name="Normal 73 2 2 2" xfId="18256" xr:uid="{1A667D9B-34AA-46E1-BB60-C4C950AC6D33}"/>
    <cellStyle name="Normal 73 2 2 3" xfId="18257" xr:uid="{5F52B7ED-E856-4107-92AF-F509D4FA8963}"/>
    <cellStyle name="Normal 73 2 3" xfId="18258" xr:uid="{8213ED86-1F22-434C-AA57-9DFF92C54D1C}"/>
    <cellStyle name="Normal 73 2 3 2" xfId="18259" xr:uid="{609C8ABC-5183-44C4-AEBA-02EE33500D45}"/>
    <cellStyle name="Normal 73 2 4" xfId="18260" xr:uid="{4B11A27E-4E7D-4AD4-B308-3D5536B3595F}"/>
    <cellStyle name="Normal 73 2 4 2" xfId="18261" xr:uid="{81B9DA13-CA77-40AC-A5FB-74A4A69F302B}"/>
    <cellStyle name="Normal 73 2 5" xfId="18262" xr:uid="{2AE5359A-2571-473F-9278-EDA80B0A6A09}"/>
    <cellStyle name="Normal 73 3" xfId="18263" xr:uid="{84CE10E9-C002-4161-8492-30E3E091B19D}"/>
    <cellStyle name="Normal 73 3 2" xfId="18264" xr:uid="{C01E1BA3-A72D-428A-AB15-E03FBDFC298C}"/>
    <cellStyle name="Normal 73 3 2 2" xfId="18265" xr:uid="{C419858F-49BB-4FC7-8A6F-C9D310307B93}"/>
    <cellStyle name="Normal 73 3 2 3" xfId="18266" xr:uid="{657AFDE3-476E-4FC9-8600-6AF3A4FC9F7F}"/>
    <cellStyle name="Normal 73 3 3" xfId="18267" xr:uid="{3136D5C5-7281-4B45-B0E7-EFCF95269280}"/>
    <cellStyle name="Normal 73 3 3 2" xfId="18268" xr:uid="{13BF1D9B-365C-4DC4-AED3-1E69B7C74C3C}"/>
    <cellStyle name="Normal 73 3 4" xfId="18269" xr:uid="{830FCDF4-1577-4A67-82E8-FDF82843E52C}"/>
    <cellStyle name="Normal 73 3 4 2" xfId="18270" xr:uid="{CB0B8AAF-8C21-48E6-80F0-B33A6D132E92}"/>
    <cellStyle name="Normal 73 3 5" xfId="18271" xr:uid="{ECC44489-F3C3-4BD0-B7D9-42BC046330B8}"/>
    <cellStyle name="Normal 73 4" xfId="18272" xr:uid="{5F58C57F-9147-4148-BFF4-3DB4D9EB77D1}"/>
    <cellStyle name="Normal 73 4 2" xfId="18273" xr:uid="{9855EC4D-76CB-4687-83CD-F53F4799503E}"/>
    <cellStyle name="Normal 73 4 2 2" xfId="18274" xr:uid="{10477CFB-B3BD-46F9-ADC1-577CA8A3114F}"/>
    <cellStyle name="Normal 73 4 2 3" xfId="18275" xr:uid="{06A47637-F90C-4069-8CDF-DEA903016E63}"/>
    <cellStyle name="Normal 73 4 3" xfId="18276" xr:uid="{E284E6B9-A62B-4316-9300-F428A0D91DAD}"/>
    <cellStyle name="Normal 73 4 3 2" xfId="18277" xr:uid="{78E43364-A0AC-49A0-9ECC-BECB3F14EB03}"/>
    <cellStyle name="Normal 73 4 4" xfId="18278" xr:uid="{208ACD83-E877-49E2-946D-E96D7B36B035}"/>
    <cellStyle name="Normal 73 5" xfId="18279" xr:uid="{246D14E9-E012-44E7-878E-A8827B3A827B}"/>
    <cellStyle name="Normal 73 5 2" xfId="18280" xr:uid="{C33FF3AD-B8BD-463C-8BE2-C7F613A15ED0}"/>
    <cellStyle name="Normal 73 5 3" xfId="18281" xr:uid="{8931CBA9-66FB-45BE-B7AC-104B6AF48630}"/>
    <cellStyle name="Normal 73 6" xfId="18282" xr:uid="{BF994991-7672-452C-A9BF-3B15CFB33327}"/>
    <cellStyle name="Normal 73 6 2" xfId="18283" xr:uid="{A358F27D-C11C-4F0B-B35E-127C9954E271}"/>
    <cellStyle name="Normal 73 7" xfId="18284" xr:uid="{3505C446-4473-4D17-87FA-24364175CD44}"/>
    <cellStyle name="Normal 73 7 2" xfId="18285" xr:uid="{6A42005A-886D-400C-887F-FA2C7A91F8B9}"/>
    <cellStyle name="Normal 73 8" xfId="18286" xr:uid="{7FCDF6B4-250B-4CF1-B18E-CA841A131A33}"/>
    <cellStyle name="Normal 73 9" xfId="18287" xr:uid="{501D6D33-F672-4101-88C0-3B568CBD29B7}"/>
    <cellStyle name="Normal 730" xfId="18288" xr:uid="{BCDFD2B4-84F1-4621-8533-B724523C2218}"/>
    <cellStyle name="Normal 730 2" xfId="31436" xr:uid="{72F0FC65-4FCB-415C-B88D-B11334CE3D2B}"/>
    <cellStyle name="Normal 731" xfId="18289" xr:uid="{4A5892E5-2C8B-4DA2-9189-94D662BB97F2}"/>
    <cellStyle name="Normal 731 2" xfId="31437" xr:uid="{A2D04A46-5C70-44EB-8600-CB8931E872B5}"/>
    <cellStyle name="Normal 732" xfId="18290" xr:uid="{A5A9DEC7-5768-49FF-A66C-7E63B82FE0FE}"/>
    <cellStyle name="Normal 732 2" xfId="31438" xr:uid="{18286889-5176-4465-87A1-52ED97D6DC4C}"/>
    <cellStyle name="Normal 733" xfId="18291" xr:uid="{76D12716-2ABF-48EA-82CE-8CE22CC9567D}"/>
    <cellStyle name="Normal 733 2" xfId="31439" xr:uid="{13440753-CDC8-43EE-99FF-BD6367A0BDD8}"/>
    <cellStyle name="Normal 734" xfId="18292" xr:uid="{6C6791DF-E922-454B-9E1D-A0B54E569CE1}"/>
    <cellStyle name="Normal 734 2" xfId="31440" xr:uid="{4203D048-79EB-4D5D-84CA-408B66B814E9}"/>
    <cellStyle name="Normal 735" xfId="18293" xr:uid="{9F4F9040-E8D4-44E8-8C91-17484D8D03B0}"/>
    <cellStyle name="Normal 735 2" xfId="31441" xr:uid="{12DAA58E-2116-4A79-AF9B-C89EA689C977}"/>
    <cellStyle name="Normal 736" xfId="18294" xr:uid="{74F7A168-1784-4699-86E9-1D894301EAC4}"/>
    <cellStyle name="Normal 736 2" xfId="18295" xr:uid="{89F245BC-78A1-43B5-B1DF-4828D9DD5CD8}"/>
    <cellStyle name="Normal 736 2 2" xfId="31443" xr:uid="{33583CCD-9212-406E-BA0B-681DBC951EEF}"/>
    <cellStyle name="Normal 736 3" xfId="31442" xr:uid="{EE87A378-B9C4-4BE2-A970-1701A843B368}"/>
    <cellStyle name="Normal 737" xfId="18296" xr:uid="{AF9F77A4-D726-41EC-B25A-786BBF5ACBD2}"/>
    <cellStyle name="Normal 737 2" xfId="31444" xr:uid="{E6301E21-4921-4FBF-B6B2-02D518DFFF9F}"/>
    <cellStyle name="Normal 738" xfId="18297" xr:uid="{0F7D20A0-CF9B-49A3-96DD-896A830D604B}"/>
    <cellStyle name="Normal 738 2" xfId="18298" xr:uid="{892BD1AC-1DDA-4F36-8BB8-61AEC6A46174}"/>
    <cellStyle name="Normal 738 2 2" xfId="31446" xr:uid="{97B17B40-A185-4310-85D2-CCC2F42BF42D}"/>
    <cellStyle name="Normal 738 3" xfId="31445" xr:uid="{54D0A784-10F1-4964-B507-DB8FF3415333}"/>
    <cellStyle name="Normal 739" xfId="18299" xr:uid="{516D222A-11E7-48D0-8510-FF5CDCF008B1}"/>
    <cellStyle name="Normal 739 2" xfId="18300" xr:uid="{17B5EBD0-3004-4BA4-90AF-2785DC7A1F12}"/>
    <cellStyle name="Normal 739 2 2" xfId="31448" xr:uid="{1B988829-18B6-440E-BD82-A7C7EBCA1137}"/>
    <cellStyle name="Normal 739 3" xfId="31447" xr:uid="{C1EF6D5D-FDC6-41B0-8A61-097F833C0ADA}"/>
    <cellStyle name="Normal 74" xfId="18301" xr:uid="{6DA342B8-F13E-4431-9383-A5AC784062AA}"/>
    <cellStyle name="Normal 74 10" xfId="31449" xr:uid="{797C6325-BA0F-4BA8-998D-D48142AA61E0}"/>
    <cellStyle name="Normal 74 2" xfId="18302" xr:uid="{4BC84FBB-44C7-474C-A429-44961EA6CBD4}"/>
    <cellStyle name="Normal 74 2 2" xfId="18303" xr:uid="{426C34CC-E3BD-459A-ADD9-25AE76BDE9ED}"/>
    <cellStyle name="Normal 74 2 2 2" xfId="18304" xr:uid="{5EBECDF8-158F-4D94-B8D0-D41E4F93EB3F}"/>
    <cellStyle name="Normal 74 2 2 3" xfId="18305" xr:uid="{19C880A0-36DB-49CC-ABDA-BC68066AA581}"/>
    <cellStyle name="Normal 74 2 3" xfId="18306" xr:uid="{67C52B0A-F0DB-4568-A0B5-9C8527424818}"/>
    <cellStyle name="Normal 74 2 3 2" xfId="18307" xr:uid="{9C5C6E53-E4C7-464F-A1AC-8DD449D65B1A}"/>
    <cellStyle name="Normal 74 2 4" xfId="18308" xr:uid="{ADB5967F-CACB-493F-B054-CAA1D701D6A9}"/>
    <cellStyle name="Normal 74 2 4 2" xfId="18309" xr:uid="{6D6555F8-E264-4CF9-AB3D-2B2728D4D9D6}"/>
    <cellStyle name="Normal 74 2 5" xfId="18310" xr:uid="{DF3A56ED-1CAB-4979-9A6B-FBFD2260E844}"/>
    <cellStyle name="Normal 74 2 6" xfId="31450" xr:uid="{49437F48-158E-49D4-8E4A-33840C465FA9}"/>
    <cellStyle name="Normal 74 3" xfId="18311" xr:uid="{8EA1E1A1-AC76-469F-9FF7-822AAFBC1516}"/>
    <cellStyle name="Normal 74 3 2" xfId="18312" xr:uid="{2D861896-FF3A-468B-9015-C5D7D60D296D}"/>
    <cellStyle name="Normal 74 3 2 2" xfId="18313" xr:uid="{4D40DC74-8632-4AD1-82FD-BE14B00633AE}"/>
    <cellStyle name="Normal 74 3 2 3" xfId="18314" xr:uid="{BE7EC9FA-4446-4973-8ABA-E7D5B3D25735}"/>
    <cellStyle name="Normal 74 3 3" xfId="18315" xr:uid="{9AA6512B-8297-4A86-AA33-449A16592308}"/>
    <cellStyle name="Normal 74 3 3 2" xfId="18316" xr:uid="{82D832E4-4EE8-4328-80C8-A1898E50EB88}"/>
    <cellStyle name="Normal 74 3 4" xfId="18317" xr:uid="{5849D338-6DC5-4D81-800F-6A14E39E524B}"/>
    <cellStyle name="Normal 74 3 4 2" xfId="18318" xr:uid="{F3821D57-3F69-4F9B-AFC5-A88CAE30ECD3}"/>
    <cellStyle name="Normal 74 3 5" xfId="18319" xr:uid="{29E1D576-3EE7-481E-87CD-9D996E6FD7BD}"/>
    <cellStyle name="Normal 74 4" xfId="18320" xr:uid="{28931440-0DC6-4F7D-BF68-FE589A828B63}"/>
    <cellStyle name="Normal 74 4 2" xfId="18321" xr:uid="{9B70DBAF-28D4-4CF1-AADF-E29759183CC6}"/>
    <cellStyle name="Normal 74 4 2 2" xfId="18322" xr:uid="{DD02D65B-5B0D-40E4-89A5-0F1A6F3C8F72}"/>
    <cellStyle name="Normal 74 4 2 3" xfId="18323" xr:uid="{24EE0824-1CC2-4E18-8F23-9021168923E8}"/>
    <cellStyle name="Normal 74 4 3" xfId="18324" xr:uid="{A8CF4F24-0278-41A4-8D1C-205021C5F959}"/>
    <cellStyle name="Normal 74 4 3 2" xfId="18325" xr:uid="{D8AEBBE0-9123-41CD-8353-0A0ED2F00BA1}"/>
    <cellStyle name="Normal 74 4 4" xfId="18326" xr:uid="{E440F6B7-525C-4049-913D-29F57A82EB47}"/>
    <cellStyle name="Normal 74 5" xfId="18327" xr:uid="{93A35546-D354-439E-A83C-5E7832FE755D}"/>
    <cellStyle name="Normal 74 5 2" xfId="18328" xr:uid="{8291FC64-4641-455B-8C0B-B944883432E2}"/>
    <cellStyle name="Normal 74 5 3" xfId="18329" xr:uid="{5CDDD7E2-31DF-4791-962A-63D268F29CDD}"/>
    <cellStyle name="Normal 74 6" xfId="18330" xr:uid="{E25DCC0F-C047-4861-92B5-AF7CDF013897}"/>
    <cellStyle name="Normal 74 6 2" xfId="18331" xr:uid="{977871BD-9C04-4723-B4D9-1217894FF277}"/>
    <cellStyle name="Normal 74 7" xfId="18332" xr:uid="{DB1EB61B-BCF7-4AD3-82EE-98F8E2A3BA23}"/>
    <cellStyle name="Normal 74 7 2" xfId="18333" xr:uid="{C6BE80FB-3E38-4CA6-BE4B-721F63422C3C}"/>
    <cellStyle name="Normal 74 8" xfId="18334" xr:uid="{E4859160-AB31-41BF-B7DA-2E8743B06BE1}"/>
    <cellStyle name="Normal 74 9" xfId="18335" xr:uid="{AB610A8D-7120-491A-B163-6F72C93FDB15}"/>
    <cellStyle name="Normal 740" xfId="18336" xr:uid="{0453D1F1-0B56-44D2-9837-280799BBFF16}"/>
    <cellStyle name="Normal 740 2" xfId="31451" xr:uid="{E421B9BD-4B61-4D5B-8CFC-BFF45FF58E93}"/>
    <cellStyle name="Normal 741" xfId="18337" xr:uid="{F0875BAB-C812-4F5D-A997-1137DAF4607F}"/>
    <cellStyle name="Normal 741 2" xfId="31452" xr:uid="{550315D6-8174-4728-AB1C-590A5C9510DF}"/>
    <cellStyle name="Normal 742" xfId="18338" xr:uid="{472E2A76-AC63-4934-801C-400F098CBCC5}"/>
    <cellStyle name="Normal 742 2" xfId="31453" xr:uid="{A904FF83-C32E-4F8A-ACD1-ACE33031AF26}"/>
    <cellStyle name="Normal 743" xfId="18339" xr:uid="{160690DA-1BEE-42DA-A1B3-6F81E220BDD2}"/>
    <cellStyle name="Normal 743 2" xfId="31454" xr:uid="{0D47693D-BB27-4CA4-913D-736DDA2C0D51}"/>
    <cellStyle name="Normal 744" xfId="18340" xr:uid="{8FC8CD4A-2C6D-469E-9327-76A66D1AB454}"/>
    <cellStyle name="Normal 744 2" xfId="31455" xr:uid="{B99FA385-0031-4212-86EF-7528C6613048}"/>
    <cellStyle name="Normal 745" xfId="18341" xr:uid="{04AD28F8-13FC-4615-B9D0-2C8390C5A9B7}"/>
    <cellStyle name="Normal 745 2" xfId="31456" xr:uid="{D6D156D7-AB43-4DE0-9AF7-2D37797DD59F}"/>
    <cellStyle name="Normal 746" xfId="18342" xr:uid="{CE3D93C0-1F5A-4E14-8A85-0117A843B420}"/>
    <cellStyle name="Normal 746 2" xfId="18343" xr:uid="{39F36276-AED3-4551-A99E-FD1568D5AACA}"/>
    <cellStyle name="Normal 746 2 2" xfId="31458" xr:uid="{26B1DC49-32A4-49C2-86BA-D8E9C9808FB8}"/>
    <cellStyle name="Normal 746 3" xfId="31457" xr:uid="{6FAAA7E6-6430-4244-A711-76489D8DA1E6}"/>
    <cellStyle name="Normal 747" xfId="18344" xr:uid="{A3183D9A-1B33-41E1-8BCE-125D29ECFAFA}"/>
    <cellStyle name="Normal 747 2" xfId="18345" xr:uid="{6A9F9267-5CCF-40BB-A278-6705A9CB1775}"/>
    <cellStyle name="Normal 747 2 2" xfId="31460" xr:uid="{72791BD3-AF78-4468-BA4E-DCA243D0F9C6}"/>
    <cellStyle name="Normal 747 3" xfId="31459" xr:uid="{D2DD8C6B-C4C6-4139-BA34-025A968C4391}"/>
    <cellStyle name="Normal 748" xfId="18346" xr:uid="{AE9ABBB4-3933-4703-9A5E-59A72F683FDF}"/>
    <cellStyle name="Normal 748 2" xfId="31461" xr:uid="{DFF1D0B3-9158-4631-8349-C5914565DF37}"/>
    <cellStyle name="Normal 749" xfId="18347" xr:uid="{72FC0520-313A-4566-B46A-4BC437E164F7}"/>
    <cellStyle name="Normal 749 2" xfId="18348" xr:uid="{63CEAAAA-C41C-4BEE-BAE7-570CBC184B5F}"/>
    <cellStyle name="Normal 749 2 2" xfId="31463" xr:uid="{193AE2B3-83C0-4E91-A227-A548743D1E2D}"/>
    <cellStyle name="Normal 749 3" xfId="31462" xr:uid="{AC42A814-0D22-4394-BF32-92792E86DDD5}"/>
    <cellStyle name="Normal 75" xfId="18349" xr:uid="{1DE318D6-AF0F-468A-9F45-F37C305BFF59}"/>
    <cellStyle name="Normal 75 10" xfId="31464" xr:uid="{0FF34565-0E57-43F0-A607-BCF85430CCBC}"/>
    <cellStyle name="Normal 75 2" xfId="18350" xr:uid="{E0B6378F-9168-4548-8DD0-93A5E7E02781}"/>
    <cellStyle name="Normal 75 2 2" xfId="18351" xr:uid="{95413A20-5291-4005-9450-7902F5E81D33}"/>
    <cellStyle name="Normal 75 2 2 2" xfId="18352" xr:uid="{D2CF587B-B91B-4E63-9CCE-D7197C0B37A4}"/>
    <cellStyle name="Normal 75 2 2 3" xfId="18353" xr:uid="{6192B57E-7457-4888-B532-42AD3F8520B0}"/>
    <cellStyle name="Normal 75 2 3" xfId="18354" xr:uid="{BE78618A-9C85-4022-B47A-0208B52941EC}"/>
    <cellStyle name="Normal 75 2 3 2" xfId="18355" xr:uid="{922BD1CB-08EC-48F7-BD10-117E477C2AB1}"/>
    <cellStyle name="Normal 75 2 4" xfId="18356" xr:uid="{337D2BE8-89B5-460C-8B71-BEA095F6D004}"/>
    <cellStyle name="Normal 75 2 4 2" xfId="18357" xr:uid="{5BFF25B4-CA8C-4A6D-8E20-F985F2498E04}"/>
    <cellStyle name="Normal 75 2 5" xfId="18358" xr:uid="{57A079CE-C616-4E4C-B504-961AB7263665}"/>
    <cellStyle name="Normal 75 3" xfId="18359" xr:uid="{7C48A753-3833-441C-969D-AB7AA7716676}"/>
    <cellStyle name="Normal 75 3 2" xfId="18360" xr:uid="{ABD35E44-B3E8-45CC-B2C1-E7B0C5917879}"/>
    <cellStyle name="Normal 75 3 2 2" xfId="18361" xr:uid="{1A9093CF-7164-4E43-B4E2-A1E7B0720FAF}"/>
    <cellStyle name="Normal 75 3 2 3" xfId="18362" xr:uid="{5E1CE84A-8859-439B-A5CB-116C147F8AAD}"/>
    <cellStyle name="Normal 75 3 3" xfId="18363" xr:uid="{AA66F0C7-BB67-4445-BA09-82EF8E10C609}"/>
    <cellStyle name="Normal 75 3 3 2" xfId="18364" xr:uid="{32E30B8B-EC24-4F49-96F4-4BF544B6AE79}"/>
    <cellStyle name="Normal 75 3 4" xfId="18365" xr:uid="{76AEC62C-CB93-4E3B-8061-1FAB774532BB}"/>
    <cellStyle name="Normal 75 3 4 2" xfId="18366" xr:uid="{04082BCA-A112-40B7-8F49-3087661E37D2}"/>
    <cellStyle name="Normal 75 3 5" xfId="18367" xr:uid="{77AB4677-1A44-4D50-B07A-BC5737F57716}"/>
    <cellStyle name="Normal 75 3 6" xfId="31465" xr:uid="{58C4D20D-1ECF-4582-8473-041FFAFFF69F}"/>
    <cellStyle name="Normal 75 4" xfId="18368" xr:uid="{20FC5433-F919-4C43-A9C8-14B68ABA7CB5}"/>
    <cellStyle name="Normal 75 4 2" xfId="18369" xr:uid="{E2A38FBD-4D76-4F5D-8EAA-A90B7B9220F7}"/>
    <cellStyle name="Normal 75 4 2 2" xfId="18370" xr:uid="{83D34BC3-C678-4C13-B145-5AEECBFF77D3}"/>
    <cellStyle name="Normal 75 4 2 3" xfId="18371" xr:uid="{A41CBD8E-7B1E-46EC-8A2E-A8545F578399}"/>
    <cellStyle name="Normal 75 4 3" xfId="18372" xr:uid="{55F8B58A-7FE4-4956-95BD-E8E260B3E5DF}"/>
    <cellStyle name="Normal 75 4 3 2" xfId="18373" xr:uid="{CA06B166-CFB1-447E-92C3-41D99BC61B83}"/>
    <cellStyle name="Normal 75 4 4" xfId="18374" xr:uid="{2C9C7AF0-F6E9-47E0-AD87-295011F62F31}"/>
    <cellStyle name="Normal 75 5" xfId="18375" xr:uid="{F94C0C74-FCDB-405A-AAD1-5273E7498BEE}"/>
    <cellStyle name="Normal 75 5 2" xfId="18376" xr:uid="{E2156822-E5F2-4D3A-8A90-6F7DEEBB211C}"/>
    <cellStyle name="Normal 75 5 3" xfId="18377" xr:uid="{58D32C37-D1D0-4EC1-9037-912F9F85CA82}"/>
    <cellStyle name="Normal 75 6" xfId="18378" xr:uid="{246093C8-EA7D-47AD-9E12-1E014D0CBA44}"/>
    <cellStyle name="Normal 75 6 2" xfId="18379" xr:uid="{96278FE9-DFFA-4C26-A560-115F5A1A013D}"/>
    <cellStyle name="Normal 75 7" xfId="18380" xr:uid="{0F204F5D-8BA6-4574-9F13-A984EAE30B3B}"/>
    <cellStyle name="Normal 75 7 2" xfId="18381" xr:uid="{ACD81101-DBE9-40E6-BC41-90C972C04EF6}"/>
    <cellStyle name="Normal 75 8" xfId="18382" xr:uid="{4466A712-CEB0-49C7-8DB8-D6B3A7FD4B73}"/>
    <cellStyle name="Normal 75 9" xfId="18383" xr:uid="{EBD2A534-F3F5-4AB0-9764-329524318A29}"/>
    <cellStyle name="Normal 750" xfId="18384" xr:uid="{26E94F38-7821-4556-BAF4-6910CCE1B4B1}"/>
    <cellStyle name="Normal 750 2" xfId="18385" xr:uid="{11A3950B-84B2-4B7E-8129-E13ABE152CBC}"/>
    <cellStyle name="Normal 750 2 2" xfId="31467" xr:uid="{DA3959D4-1568-48E9-8577-21B08B575C72}"/>
    <cellStyle name="Normal 750 3" xfId="31466" xr:uid="{DA9C77F3-FC46-4177-AB9C-E3BAACA34603}"/>
    <cellStyle name="Normal 751" xfId="18386" xr:uid="{173C2401-3089-49E2-A58F-F9F5B1A39255}"/>
    <cellStyle name="Normal 751 2" xfId="31468" xr:uid="{8E28BEBF-EA29-4179-9328-BD915E2271D0}"/>
    <cellStyle name="Normal 752" xfId="18387" xr:uid="{578F593B-26DD-487E-AF1C-A3C9C8287C9A}"/>
    <cellStyle name="Normal 752 2" xfId="31469" xr:uid="{D7C04CD1-B0BA-45D4-8411-9B62DCCCFA9A}"/>
    <cellStyle name="Normal 753" xfId="18388" xr:uid="{CAAC8051-4AB5-4F55-BEC4-6DD26D1F4519}"/>
    <cellStyle name="Normal 753 2" xfId="31470" xr:uid="{D5C0FB3B-2C9C-478D-BA7A-F07819D4E572}"/>
    <cellStyle name="Normal 754" xfId="18389" xr:uid="{48A71277-35D6-43E6-9055-3575EDE9B368}"/>
    <cellStyle name="Normal 754 2" xfId="31471" xr:uid="{F263F42F-421B-4511-B44E-1D0DFC369355}"/>
    <cellStyle name="Normal 755" xfId="18390" xr:uid="{29496B45-5AD7-4E8E-810E-7A254E78FA1D}"/>
    <cellStyle name="Normal 755 2" xfId="31472" xr:uid="{5F2A75EE-D1D1-4F38-A8C9-0F61E8154628}"/>
    <cellStyle name="Normal 756" xfId="18391" xr:uid="{C0661383-DAD9-4E2C-9FFA-8F9956EA9711}"/>
    <cellStyle name="Normal 756 2" xfId="31473" xr:uid="{083A5FBB-417C-4A66-B205-DD9108BC6C57}"/>
    <cellStyle name="Normal 757" xfId="18392" xr:uid="{88044725-DE6B-4864-854A-2D014091A503}"/>
    <cellStyle name="Normal 757 2" xfId="31474" xr:uid="{8CDE03F9-2A6A-4CF7-9458-3B0B03F0C400}"/>
    <cellStyle name="Normal 758" xfId="18393" xr:uid="{F05225EA-72E8-47B2-8728-39E42C915D0F}"/>
    <cellStyle name="Normal 758 2" xfId="31475" xr:uid="{C6EAEB85-DC44-45DF-A2F3-1C925379E9FB}"/>
    <cellStyle name="Normal 759" xfId="18394" xr:uid="{BD8673C9-090E-4650-99A9-2163C867F4CD}"/>
    <cellStyle name="Normal 759 2" xfId="31476" xr:uid="{80CD0A05-9EC0-4D6D-83FE-C8AC265A818E}"/>
    <cellStyle name="Normal 76" xfId="18395" xr:uid="{F82FEC91-7768-4C03-BB6E-B72696C0260B}"/>
    <cellStyle name="Normal 76 10" xfId="31477" xr:uid="{101C3C95-75E2-4112-A847-C1CAB6600E0A}"/>
    <cellStyle name="Normal 76 2" xfId="18396" xr:uid="{300481CB-56DE-4ACD-B561-53CEA37D86FE}"/>
    <cellStyle name="Normal 76 2 2" xfId="18397" xr:uid="{96035ADC-E104-4DEE-87CF-98A77C4CE042}"/>
    <cellStyle name="Normal 76 2 2 2" xfId="18398" xr:uid="{149AF11F-60EE-4D31-9017-1468C2F843DC}"/>
    <cellStyle name="Normal 76 2 2 3" xfId="18399" xr:uid="{8598689D-6185-4F4F-AB79-F81B60390F1F}"/>
    <cellStyle name="Normal 76 2 3" xfId="18400" xr:uid="{9450637E-CA73-46B5-A268-09B34D5C1955}"/>
    <cellStyle name="Normal 76 2 3 2" xfId="18401" xr:uid="{DDEB26EC-3F43-4A7E-B97E-4FAEB6AD058E}"/>
    <cellStyle name="Normal 76 2 4" xfId="18402" xr:uid="{D3070057-98B3-4609-8F78-47601C95662F}"/>
    <cellStyle name="Normal 76 2 4 2" xfId="18403" xr:uid="{7BE949C3-78EB-4AC4-BADE-31340E3973BC}"/>
    <cellStyle name="Normal 76 2 5" xfId="18404" xr:uid="{B08CA0A7-B878-421A-84B9-BCDA1394A9E7}"/>
    <cellStyle name="Normal 76 2 6" xfId="31478" xr:uid="{A56BC852-EA9E-4DFA-BDF4-CD08B78C7C66}"/>
    <cellStyle name="Normal 76 3" xfId="18405" xr:uid="{FB1C044B-D729-4841-A93C-9F44AFCFCE02}"/>
    <cellStyle name="Normal 76 3 2" xfId="18406" xr:uid="{D7855C39-431D-4C5E-9EE0-4C0B6A0EA7BF}"/>
    <cellStyle name="Normal 76 3 2 2" xfId="18407" xr:uid="{2271F4FD-D6FC-4923-9547-0797D067F623}"/>
    <cellStyle name="Normal 76 3 2 3" xfId="18408" xr:uid="{7101877C-7E94-4792-91CC-4A759BE90EA3}"/>
    <cellStyle name="Normal 76 3 3" xfId="18409" xr:uid="{1C96AB7F-63D1-4BD3-A0F6-0E5E511C1914}"/>
    <cellStyle name="Normal 76 3 3 2" xfId="18410" xr:uid="{DA9D328B-466B-417F-B92A-8C47C2793B88}"/>
    <cellStyle name="Normal 76 3 4" xfId="18411" xr:uid="{985FA15C-C6DB-4E1D-86F5-859F2B4D8C04}"/>
    <cellStyle name="Normal 76 3 4 2" xfId="18412" xr:uid="{17E0E8BA-C726-4E5A-B55D-7394F3887600}"/>
    <cellStyle name="Normal 76 3 5" xfId="18413" xr:uid="{129333B7-4C1B-496E-82E8-0DE81FA6AC57}"/>
    <cellStyle name="Normal 76 4" xfId="18414" xr:uid="{3FA13720-1E38-41CF-B031-605922F86696}"/>
    <cellStyle name="Normal 76 4 2" xfId="18415" xr:uid="{5B3E0D35-D1C3-4D96-A80A-79C8BB45632E}"/>
    <cellStyle name="Normal 76 4 2 2" xfId="18416" xr:uid="{BA09FE92-4BCF-4A2D-B0C4-24466AFB27DF}"/>
    <cellStyle name="Normal 76 4 2 3" xfId="18417" xr:uid="{7DB77DAD-BEEA-4BAB-A6D3-6F843DE6EF0E}"/>
    <cellStyle name="Normal 76 4 3" xfId="18418" xr:uid="{21C14830-8F1F-4DD4-A09C-871097892FFC}"/>
    <cellStyle name="Normal 76 4 3 2" xfId="18419" xr:uid="{81554D61-F434-46A9-B440-6D44136F0394}"/>
    <cellStyle name="Normal 76 4 4" xfId="18420" xr:uid="{003F8241-ADD0-4C36-822A-6C899F725339}"/>
    <cellStyle name="Normal 76 5" xfId="18421" xr:uid="{FD766713-141A-4040-B65A-90C82AEF7FF0}"/>
    <cellStyle name="Normal 76 5 2" xfId="18422" xr:uid="{8DA416C7-556A-45D1-B6E4-83F149051B74}"/>
    <cellStyle name="Normal 76 5 3" xfId="18423" xr:uid="{992B786F-D1C2-4E4A-9785-2BB3B2B66B8C}"/>
    <cellStyle name="Normal 76 6" xfId="18424" xr:uid="{B773CB6B-0573-4F06-802C-589A842C4C1C}"/>
    <cellStyle name="Normal 76 6 2" xfId="18425" xr:uid="{0D0B0824-5436-4B7A-BC95-16854EAE8C3B}"/>
    <cellStyle name="Normal 76 7" xfId="18426" xr:uid="{3376C83E-9DF6-48C5-B725-0DB4E4215F91}"/>
    <cellStyle name="Normal 76 7 2" xfId="18427" xr:uid="{064AD9CB-AFB7-4AAD-A91E-025F223D0E65}"/>
    <cellStyle name="Normal 76 8" xfId="18428" xr:uid="{4C4E0A2C-BD13-4313-98F6-EF36829D4872}"/>
    <cellStyle name="Normal 76 9" xfId="18429" xr:uid="{E34A8A6B-894F-4C74-ABD5-002321B4B1F9}"/>
    <cellStyle name="Normal 760" xfId="18430" xr:uid="{C7827798-EDB1-4E15-B855-90DA9EA40E93}"/>
    <cellStyle name="Normal 760 2" xfId="18431" xr:uid="{B4D12CB4-C897-4B58-945E-EE75649FBB33}"/>
    <cellStyle name="Normal 760 2 2" xfId="31480" xr:uid="{01A3E485-281F-40AE-BE35-3285FB8357D4}"/>
    <cellStyle name="Normal 760 3" xfId="31479" xr:uid="{5BE42476-A860-4678-90E5-A3B40FF34511}"/>
    <cellStyle name="Normal 761" xfId="18432" xr:uid="{ABE94F57-79E6-4FC6-824F-36F4EDAE2347}"/>
    <cellStyle name="Normal 761 2" xfId="31481" xr:uid="{4DA1FC4A-8AFA-431C-809A-284FB2F7B55C}"/>
    <cellStyle name="Normal 762" xfId="18433" xr:uid="{89F130F6-1F01-43B7-9624-7C10386C56CD}"/>
    <cellStyle name="Normal 762 2" xfId="31482" xr:uid="{442E9648-6D6B-4525-A3A9-F607CBDB4524}"/>
    <cellStyle name="Normal 763" xfId="18434" xr:uid="{060A280D-1801-4690-9D37-4A12D235203E}"/>
    <cellStyle name="Normal 763 2" xfId="31483" xr:uid="{57D0416D-86E1-4563-AA8A-67F35356C10E}"/>
    <cellStyle name="Normal 764" xfId="18435" xr:uid="{A4C71301-FB71-4CD2-87D3-3B83365C6502}"/>
    <cellStyle name="Normal 764 2" xfId="18436" xr:uid="{4FC188E3-8506-4FF3-9025-A6243548E334}"/>
    <cellStyle name="Normal 764 2 2" xfId="31485" xr:uid="{A3DA6118-178F-44A5-9475-A88B1A54037E}"/>
    <cellStyle name="Normal 764 3" xfId="31484" xr:uid="{B21F9360-B94F-42CD-B620-653EDAF44431}"/>
    <cellStyle name="Normal 765" xfId="18437" xr:uid="{7598E306-5540-42F7-950F-6574DFAA368A}"/>
    <cellStyle name="Normal 765 2" xfId="18438" xr:uid="{1CD0209F-33D7-44EF-9E5F-44C54562744D}"/>
    <cellStyle name="Normal 765 2 2" xfId="31487" xr:uid="{C05E4DA2-9906-4DDB-AFE7-92DC66D4C532}"/>
    <cellStyle name="Normal 765 3" xfId="31486" xr:uid="{05650315-3777-471A-9DCB-AA2BF6809755}"/>
    <cellStyle name="Normal 766" xfId="18439" xr:uid="{5E2DBF1B-35AB-4F52-81A3-DC6C00C4EC85}"/>
    <cellStyle name="Normal 766 2" xfId="31488" xr:uid="{B0F22E6D-033B-4994-84AD-8A46CB4CCEC8}"/>
    <cellStyle name="Normal 767" xfId="18440" xr:uid="{FC045E02-4A19-4EF3-9F22-E3A432FAB735}"/>
    <cellStyle name="Normal 767 2" xfId="31489" xr:uid="{ECF0D8DC-5D27-46DE-A562-224EB728B28D}"/>
    <cellStyle name="Normal 768" xfId="18441" xr:uid="{4D7ADAB8-7BE8-4799-B899-E2BB20539AFF}"/>
    <cellStyle name="Normal 768 2" xfId="18442" xr:uid="{4B0D1D6E-3CC8-44D9-8B80-FD4DAE56323D}"/>
    <cellStyle name="Normal 768 2 2" xfId="31491" xr:uid="{B5E9526A-7ACC-4388-99FA-CF4BE4E966EE}"/>
    <cellStyle name="Normal 768 3" xfId="31490" xr:uid="{0BF80E75-7867-48BC-A36F-A2EBD1B2CBA7}"/>
    <cellStyle name="Normal 769" xfId="18443" xr:uid="{756F59B2-2DE1-4D6D-8CE2-EEE065A35E44}"/>
    <cellStyle name="Normal 769 2" xfId="31492" xr:uid="{47559609-F097-4DE1-83CC-31160E972CBD}"/>
    <cellStyle name="Normal 77" xfId="18444" xr:uid="{66B96110-88D0-4EAD-8A60-9D02F95629CB}"/>
    <cellStyle name="Normal 77 10" xfId="18445" xr:uid="{6AD15732-0206-43D8-B979-C13C5B89F075}"/>
    <cellStyle name="Normal 77 2" xfId="18446" xr:uid="{3A69AE13-5289-4222-A5E9-7770DD37E68F}"/>
    <cellStyle name="Normal 77 2 2" xfId="18447" xr:uid="{9EEF8589-3BB1-4F35-8C73-3093E807926D}"/>
    <cellStyle name="Normal 77 2 2 2" xfId="18448" xr:uid="{B133B93C-6C9B-43DC-89AA-76D84969283E}"/>
    <cellStyle name="Normal 77 2 2 3" xfId="18449" xr:uid="{6D8B9271-7920-4B91-B759-7F57CF59C6FA}"/>
    <cellStyle name="Normal 77 2 3" xfId="18450" xr:uid="{978931B0-2299-46F1-A510-389C62659BDB}"/>
    <cellStyle name="Normal 77 2 3 2" xfId="18451" xr:uid="{EE821D72-E2B8-4AFE-8515-9A43ABFB6A26}"/>
    <cellStyle name="Normal 77 2 4" xfId="18452" xr:uid="{D98D606A-4329-4F03-A513-8A9C99F7E9B4}"/>
    <cellStyle name="Normal 77 2 4 2" xfId="18453" xr:uid="{1A647B4A-4E5C-4D9A-9D1F-8B2EAA808CD8}"/>
    <cellStyle name="Normal 77 2 5" xfId="18454" xr:uid="{F75FDCB4-81C8-45F0-8E0D-3E39B17BB444}"/>
    <cellStyle name="Normal 77 3" xfId="18455" xr:uid="{AACE081E-7CBE-4BD8-AED9-0E783CD51EDE}"/>
    <cellStyle name="Normal 77 3 2" xfId="18456" xr:uid="{3A8D40D6-EDFC-401D-A807-FCC38D10DE5C}"/>
    <cellStyle name="Normal 77 3 2 2" xfId="18457" xr:uid="{4AF4BE44-0BF6-4546-9665-88B76ADCAE90}"/>
    <cellStyle name="Normal 77 3 2 3" xfId="18458" xr:uid="{B2C087B4-B09B-486F-BC96-F9CEA7DFBD43}"/>
    <cellStyle name="Normal 77 3 3" xfId="18459" xr:uid="{D7CA4C50-242A-435B-A536-0BF4BA62C1C5}"/>
    <cellStyle name="Normal 77 3 3 2" xfId="18460" xr:uid="{492C82C5-B0F3-4209-B4E8-B1A6AB5A81F0}"/>
    <cellStyle name="Normal 77 3 4" xfId="18461" xr:uid="{14550C22-A7E7-46CF-9970-328FF2976385}"/>
    <cellStyle name="Normal 77 3 4 2" xfId="18462" xr:uid="{10B447A7-7574-43C5-936D-E10FDA26C9A2}"/>
    <cellStyle name="Normal 77 3 5" xfId="18463" xr:uid="{78E33119-770F-4DB4-9E85-1C6AE85C1A86}"/>
    <cellStyle name="Normal 77 4" xfId="18464" xr:uid="{979CEAF5-2F72-47B7-9F6E-D19BC9752DB8}"/>
    <cellStyle name="Normal 77 4 2" xfId="18465" xr:uid="{75158A01-FC38-4714-A1EA-F0FD52783EC5}"/>
    <cellStyle name="Normal 77 4 2 2" xfId="18466" xr:uid="{92328955-CD49-4D37-AFA3-D01C947B0B57}"/>
    <cellStyle name="Normal 77 4 2 3" xfId="18467" xr:uid="{F6E484E2-FF4C-48D9-9BF9-1389999158E0}"/>
    <cellStyle name="Normal 77 4 3" xfId="18468" xr:uid="{F621CC6C-C787-4555-8BB3-65DC52EA08C5}"/>
    <cellStyle name="Normal 77 4 3 2" xfId="18469" xr:uid="{B129748F-8AAB-4D0B-90A3-47C8F5AA2476}"/>
    <cellStyle name="Normal 77 4 4" xfId="18470" xr:uid="{4F52B38F-F2E6-4C8B-BDBD-EE71DAF5FB9C}"/>
    <cellStyle name="Normal 77 5" xfId="18471" xr:uid="{8C688C99-09F9-4B0C-ACB1-A7FC3BEB14E6}"/>
    <cellStyle name="Normal 77 5 2" xfId="18472" xr:uid="{61E8891B-36B6-4792-8E8E-BE2DE4F4CFB6}"/>
    <cellStyle name="Normal 77 5 3" xfId="18473" xr:uid="{4264F150-2896-43AE-96D0-0D4FDEFD4B46}"/>
    <cellStyle name="Normal 77 6" xfId="18474" xr:uid="{592E42BF-4141-4DC3-88FB-5831DAB4E606}"/>
    <cellStyle name="Normal 77 6 2" xfId="18475" xr:uid="{94BA6284-A16D-4F4D-BA0C-DF71EAEF9B63}"/>
    <cellStyle name="Normal 77 7" xfId="18476" xr:uid="{114557BC-0953-41AC-BFD2-785E6823FB07}"/>
    <cellStyle name="Normal 77 7 2" xfId="18477" xr:uid="{87A599AB-8F7C-4072-84D7-8471D26338D8}"/>
    <cellStyle name="Normal 77 8" xfId="18478" xr:uid="{E10AA2D5-C574-431E-8B97-BF1A7EF05870}"/>
    <cellStyle name="Normal 77 9" xfId="18479" xr:uid="{985E1B2A-6D03-452C-BF7F-F64FCB1824EF}"/>
    <cellStyle name="Normal 770" xfId="18480" xr:uid="{86E9FCCF-7FC2-4A05-8737-3411E3889CF9}"/>
    <cellStyle name="Normal 770 2" xfId="31493" xr:uid="{13D6FADE-B6FA-4069-92D9-CCC0ABED7AC3}"/>
    <cellStyle name="Normal 771" xfId="18481" xr:uid="{3309EF56-1DC3-4527-A998-82F4961A2FA4}"/>
    <cellStyle name="Normal 771 2" xfId="31494" xr:uid="{5A2F3BD1-F25D-4583-A010-5BF16071E984}"/>
    <cellStyle name="Normal 772" xfId="18482" xr:uid="{B3C2BCD6-0ECD-4987-864F-4995AC5908AA}"/>
    <cellStyle name="Normal 772 2" xfId="18483" xr:uid="{C6F2A81E-049D-4129-8077-AD14C329078A}"/>
    <cellStyle name="Normal 772 2 2" xfId="31496" xr:uid="{763A7799-F300-4714-B794-461B99E8A1F9}"/>
    <cellStyle name="Normal 772 3" xfId="31495" xr:uid="{E5AE55C4-2B10-49FD-97C6-76D1C3313A93}"/>
    <cellStyle name="Normal 773" xfId="18484" xr:uid="{E7969EF9-75D0-4D68-A2DA-64D15B24D95D}"/>
    <cellStyle name="Normal 773 2" xfId="31497" xr:uid="{67CF94C6-C8CC-4B08-AEEA-75086E3937BA}"/>
    <cellStyle name="Normal 774" xfId="18485" xr:uid="{155A1CB6-D2B0-4243-8FB5-3BFCFF87CC2D}"/>
    <cellStyle name="Normal 774 2" xfId="31498" xr:uid="{46046A18-F385-45CC-9800-687160AFC623}"/>
    <cellStyle name="Normal 775" xfId="18486" xr:uid="{4DF2F945-C0D6-4BDC-9D18-33AD79A07C16}"/>
    <cellStyle name="Normal 775 2" xfId="31499" xr:uid="{D596FF32-3E36-4993-92F0-A558423E4908}"/>
    <cellStyle name="Normal 776" xfId="18487" xr:uid="{6BF89AB7-6F08-47BE-B322-A4AA1647255A}"/>
    <cellStyle name="Normal 776 2" xfId="31500" xr:uid="{1E3BBAB7-B38C-45E5-AB25-6DAAACB066C0}"/>
    <cellStyle name="Normal 777" xfId="18488" xr:uid="{B925729A-86EF-4E75-8A67-29631840B3A9}"/>
    <cellStyle name="Normal 777 2" xfId="31501" xr:uid="{71466207-11D0-49CF-9573-1C7DC6C98BF8}"/>
    <cellStyle name="Normal 778" xfId="18489" xr:uid="{7343D7A2-F929-4E89-8426-5D2051E70EBB}"/>
    <cellStyle name="Normal 778 2" xfId="31502" xr:uid="{EA717D66-B214-4192-9096-9527C7E0A1B0}"/>
    <cellStyle name="Normal 779" xfId="18490" xr:uid="{2D4F44E7-908C-4CF7-9A76-34AFAAE5E726}"/>
    <cellStyle name="Normal 779 2" xfId="31503" xr:uid="{E7DA7359-5BDA-45A4-B92A-959D86EE1497}"/>
    <cellStyle name="Normal 78" xfId="18491" xr:uid="{8190C0FC-B5B8-4595-AC61-AC54D97E12DF}"/>
    <cellStyle name="Normal 78 10" xfId="31504" xr:uid="{E3E16968-23FD-4143-A56D-41326FF60E92}"/>
    <cellStyle name="Normal 78 2" xfId="18492" xr:uid="{1C0CEC32-8887-4DA7-B0EE-6AA75B836086}"/>
    <cellStyle name="Normal 78 2 2" xfId="18493" xr:uid="{25D74F6E-59B7-4F08-B85A-B6517720F382}"/>
    <cellStyle name="Normal 78 2 2 2" xfId="18494" xr:uid="{993CEC7E-EC7F-4BCB-9156-C6BF230A0700}"/>
    <cellStyle name="Normal 78 2 2 3" xfId="18495" xr:uid="{C5356B72-356A-43AF-A2E2-1FC97C9D71A2}"/>
    <cellStyle name="Normal 78 2 3" xfId="18496" xr:uid="{A84FCF1D-D49C-4DFC-9FB4-594DC6435EFF}"/>
    <cellStyle name="Normal 78 2 3 2" xfId="18497" xr:uid="{E568D831-3EC2-44E4-8A5C-C939C379CF3D}"/>
    <cellStyle name="Normal 78 2 4" xfId="18498" xr:uid="{0DDEDEDF-218C-4EE0-88FD-024E92A257C2}"/>
    <cellStyle name="Normal 78 2 4 2" xfId="18499" xr:uid="{C07DAE47-3DBB-4C51-8EF2-C8E2190C8E1C}"/>
    <cellStyle name="Normal 78 2 5" xfId="18500" xr:uid="{D49B32BD-C1C3-439D-B99F-38312760D81C}"/>
    <cellStyle name="Normal 78 3" xfId="18501" xr:uid="{9108F9E3-C81A-4E58-8F67-3365666A7E89}"/>
    <cellStyle name="Normal 78 3 2" xfId="18502" xr:uid="{C5B760EF-A81F-45A7-BD74-B62F35E55404}"/>
    <cellStyle name="Normal 78 3 2 2" xfId="18503" xr:uid="{CEDE6304-EE2B-4709-811C-9A033D15B877}"/>
    <cellStyle name="Normal 78 3 2 3" xfId="18504" xr:uid="{F9EF7E57-D042-4755-AC62-E420AFFEAD60}"/>
    <cellStyle name="Normal 78 3 3" xfId="18505" xr:uid="{79115FCD-7A50-4431-9B7A-F810B10B6232}"/>
    <cellStyle name="Normal 78 3 3 2" xfId="18506" xr:uid="{D00AAE43-81A0-4657-8DD9-3FD5DD38AA7A}"/>
    <cellStyle name="Normal 78 3 4" xfId="18507" xr:uid="{DE12C4A1-17EF-42AE-8042-FA778719B21D}"/>
    <cellStyle name="Normal 78 3 4 2" xfId="18508" xr:uid="{9FE06C19-3DB3-4CEE-8F8A-50C2E2534151}"/>
    <cellStyle name="Normal 78 3 5" xfId="18509" xr:uid="{1DF7393A-6DB9-4643-B5B4-A245553E770F}"/>
    <cellStyle name="Normal 78 4" xfId="18510" xr:uid="{E60E2654-0918-46B3-8225-54E68CAAB367}"/>
    <cellStyle name="Normal 78 4 2" xfId="18511" xr:uid="{F4FF31D2-B334-4E66-861F-4F4C741AC979}"/>
    <cellStyle name="Normal 78 4 2 2" xfId="18512" xr:uid="{FDAB133D-F694-4BAA-9985-D2493C06B1FA}"/>
    <cellStyle name="Normal 78 4 2 3" xfId="18513" xr:uid="{7F623CA9-9293-42B7-BE25-364CD149CD8A}"/>
    <cellStyle name="Normal 78 4 3" xfId="18514" xr:uid="{E3B2FCB7-F624-4000-820A-85A778064CE0}"/>
    <cellStyle name="Normal 78 4 3 2" xfId="18515" xr:uid="{7B26EFEC-67C2-4523-8A9A-5E685113B1FC}"/>
    <cellStyle name="Normal 78 4 4" xfId="18516" xr:uid="{566C9746-B69C-499B-9E0E-77C9E4FB53DC}"/>
    <cellStyle name="Normal 78 5" xfId="18517" xr:uid="{B9FEFE24-C1DE-474B-91FB-6AB46FDD02E8}"/>
    <cellStyle name="Normal 78 5 2" xfId="18518" xr:uid="{47E6A8F8-6869-4659-BDEB-423756C61C24}"/>
    <cellStyle name="Normal 78 5 3" xfId="18519" xr:uid="{3F5AAEFD-9368-455D-8DC8-6131EE0260A7}"/>
    <cellStyle name="Normal 78 6" xfId="18520" xr:uid="{7D7F7B78-98A8-427F-A38D-02422C078E78}"/>
    <cellStyle name="Normal 78 6 2" xfId="18521" xr:uid="{32764C65-884C-4BAE-BD5B-28630D6B1B3F}"/>
    <cellStyle name="Normal 78 7" xfId="18522" xr:uid="{72632C07-BDDE-4C2F-9D68-5D2CEBBDB3EE}"/>
    <cellStyle name="Normal 78 7 2" xfId="18523" xr:uid="{72E55BC9-2C6A-488A-8FF8-A31D7C651AA6}"/>
    <cellStyle name="Normal 78 8" xfId="18524" xr:uid="{4A4D1A02-B8E0-4194-BB76-72D0D94F9D3E}"/>
    <cellStyle name="Normal 78 9" xfId="18525" xr:uid="{29CD1947-6CA3-4001-9790-4718BC5EF84F}"/>
    <cellStyle name="Normal 780" xfId="18526" xr:uid="{F9EBFB73-DF8B-4418-9E6B-5B9278BF4054}"/>
    <cellStyle name="Normal 780 2" xfId="31505" xr:uid="{DA9D05ED-51B3-44E1-97D0-C48CA6C5D731}"/>
    <cellStyle name="Normal 781" xfId="18527" xr:uid="{FE324BAF-C5C0-409A-9731-FE057F526E93}"/>
    <cellStyle name="Normal 781 2" xfId="31506" xr:uid="{F20E4C6D-5D46-4CDD-AFB9-28BD58EA8A7A}"/>
    <cellStyle name="Normal 782" xfId="18528" xr:uid="{44CBC8ED-C869-464A-A38F-37DAFA8E0F4C}"/>
    <cellStyle name="Normal 782 2" xfId="31507" xr:uid="{20FD1427-750E-4832-B0AE-5C65A712E9A0}"/>
    <cellStyle name="Normal 783" xfId="18529" xr:uid="{3A9FAEB6-9E29-4995-B8BF-31561EB971B9}"/>
    <cellStyle name="Normal 783 2" xfId="18530" xr:uid="{35CEA9F8-BB5F-4EFB-8642-B40933B27F54}"/>
    <cellStyle name="Normal 783 2 2" xfId="31509" xr:uid="{6C85341A-57F7-4049-9DFF-45F0C43D9842}"/>
    <cellStyle name="Normal 783 3" xfId="31508" xr:uid="{4AD06DFB-120F-4131-9917-804621406F3F}"/>
    <cellStyle name="Normal 784" xfId="18531" xr:uid="{A556847D-2147-4EA9-B15F-6A4714AA6782}"/>
    <cellStyle name="Normal 784 2" xfId="31510" xr:uid="{38392399-5353-49C4-A6A8-F5C41ADA7660}"/>
    <cellStyle name="Normal 785" xfId="18532" xr:uid="{9CAA5FD1-9897-46AC-BB53-A87DFEFF1E38}"/>
    <cellStyle name="Normal 785 2" xfId="18533" xr:uid="{B0AF228A-90DD-4FE1-8FEB-01EA96A17985}"/>
    <cellStyle name="Normal 785 2 2" xfId="31512" xr:uid="{A268CAE1-6045-4446-A012-17C376A73015}"/>
    <cellStyle name="Normal 785 3" xfId="31511" xr:uid="{726BFEB4-58D3-480B-8222-146968E32D62}"/>
    <cellStyle name="Normal 786" xfId="18534" xr:uid="{0E4DDCAB-678D-416C-990F-03BD4338ADE3}"/>
    <cellStyle name="Normal 786 2" xfId="18535" xr:uid="{73B43BF5-39B3-4359-9411-030C346E7009}"/>
    <cellStyle name="Normal 786 2 2" xfId="31514" xr:uid="{1901FF2A-814D-4788-AA7B-E5B55D98D3B3}"/>
    <cellStyle name="Normal 786 3" xfId="31513" xr:uid="{51566A35-6D4A-4AED-92F6-E6AA5950BE3D}"/>
    <cellStyle name="Normal 787" xfId="18536" xr:uid="{2F5E5A69-E419-481C-8E6F-E6DC741F93B3}"/>
    <cellStyle name="Normal 787 2" xfId="31515" xr:uid="{28293DB9-04D0-4E59-9C8A-DAA112ECEAC3}"/>
    <cellStyle name="Normal 788" xfId="18537" xr:uid="{824043A9-CFE3-49FB-9773-C9B4B62C374F}"/>
    <cellStyle name="Normal 788 2" xfId="31516" xr:uid="{9DA906E4-48A3-4D65-9D79-E8A542C0A2A5}"/>
    <cellStyle name="Normal 789" xfId="18538" xr:uid="{01912A4C-D2CF-40CD-9A21-17A890B2A07C}"/>
    <cellStyle name="Normal 789 2" xfId="31517" xr:uid="{1DCB3C68-DF3C-492C-8F8E-52FB10867FE2}"/>
    <cellStyle name="Normal 79" xfId="18539" xr:uid="{D6264B08-32A4-4CDC-B1DD-9299EA4799D4}"/>
    <cellStyle name="Normal 79 10" xfId="31518" xr:uid="{2D0A9F10-B491-4C13-B437-78DD46A14CC4}"/>
    <cellStyle name="Normal 79 2" xfId="18540" xr:uid="{45D9975E-2A97-4D3D-9B64-A617CB4E66D7}"/>
    <cellStyle name="Normal 79 2 2" xfId="18541" xr:uid="{58AE3A5C-BFBE-480E-8DE9-8B22895E1DED}"/>
    <cellStyle name="Normal 79 2 2 2" xfId="18542" xr:uid="{C8BB6EE4-4E80-46A1-9453-1164CBEAD982}"/>
    <cellStyle name="Normal 79 2 2 3" xfId="18543" xr:uid="{DD09673B-157D-41B2-85FC-B88B480B9C25}"/>
    <cellStyle name="Normal 79 2 3" xfId="18544" xr:uid="{95A92800-AC71-4DEF-886D-1F6D2899117C}"/>
    <cellStyle name="Normal 79 2 3 2" xfId="18545" xr:uid="{09264D1D-B049-4F71-8308-720441055BAA}"/>
    <cellStyle name="Normal 79 2 4" xfId="18546" xr:uid="{F5A2C1C5-92FF-403F-BC65-1D9C6CBE60E4}"/>
    <cellStyle name="Normal 79 2 4 2" xfId="18547" xr:uid="{34A4E622-917B-4455-96EA-B8CAEED22243}"/>
    <cellStyle name="Normal 79 2 5" xfId="18548" xr:uid="{25CC5E09-318F-47EE-8D2C-462ED17893AC}"/>
    <cellStyle name="Normal 79 3" xfId="18549" xr:uid="{518B2766-2172-4A03-86A7-98D3E7C3D4BD}"/>
    <cellStyle name="Normal 79 3 2" xfId="18550" xr:uid="{65A75DCB-298F-4B19-9C1C-09D0EE99F6F6}"/>
    <cellStyle name="Normal 79 3 2 2" xfId="18551" xr:uid="{630584DB-3751-4104-8734-A79EAF235B3B}"/>
    <cellStyle name="Normal 79 3 2 3" xfId="18552" xr:uid="{058B72D5-0C6B-4100-B817-CFF8511C9831}"/>
    <cellStyle name="Normal 79 3 3" xfId="18553" xr:uid="{FA70FB12-6A63-488E-AAD3-A22DA34D3B10}"/>
    <cellStyle name="Normal 79 3 3 2" xfId="18554" xr:uid="{126363EB-344C-44C6-AEDD-7C5F5C48CDAC}"/>
    <cellStyle name="Normal 79 3 4" xfId="18555" xr:uid="{A96584CA-B264-408A-90AE-CABBB77DF000}"/>
    <cellStyle name="Normal 79 3 4 2" xfId="18556" xr:uid="{A15746DE-B5F2-42B8-9792-4CB21448754B}"/>
    <cellStyle name="Normal 79 3 5" xfId="18557" xr:uid="{FB543026-1171-4AC4-AA43-D75C75BFA9EB}"/>
    <cellStyle name="Normal 79 4" xfId="18558" xr:uid="{04EB06DE-9413-4F99-9150-99B8ECA17675}"/>
    <cellStyle name="Normal 79 4 2" xfId="18559" xr:uid="{03A47012-E4AF-450D-9AD7-7EFA6236D093}"/>
    <cellStyle name="Normal 79 4 2 2" xfId="18560" xr:uid="{7E4F11B5-9CFD-4A8D-AE9A-163CCDA61C6F}"/>
    <cellStyle name="Normal 79 4 2 3" xfId="18561" xr:uid="{19372864-868F-4F7D-B48C-A9B427F18984}"/>
    <cellStyle name="Normal 79 4 3" xfId="18562" xr:uid="{116689E5-2F2B-47AC-A088-30760D97127E}"/>
    <cellStyle name="Normal 79 4 3 2" xfId="18563" xr:uid="{494AEF77-A88E-49DE-9C63-41C7BBDB0B04}"/>
    <cellStyle name="Normal 79 4 4" xfId="18564" xr:uid="{718D11B2-6AA8-4A36-A952-D16BFA0ED0F4}"/>
    <cellStyle name="Normal 79 5" xfId="18565" xr:uid="{350F0E7A-56C0-4368-A3D4-CAFEA2050F0A}"/>
    <cellStyle name="Normal 79 5 2" xfId="18566" xr:uid="{D30D2C6F-1254-4046-8496-84EB9754B38E}"/>
    <cellStyle name="Normal 79 5 3" xfId="18567" xr:uid="{28637C6A-1D12-4E1C-AD14-F432B7368B36}"/>
    <cellStyle name="Normal 79 6" xfId="18568" xr:uid="{F9458DB1-FDEA-4B7F-8822-988E79ABE490}"/>
    <cellStyle name="Normal 79 6 2" xfId="18569" xr:uid="{F1CE8ECD-37B6-4A84-9650-EE2E2D73C473}"/>
    <cellStyle name="Normal 79 7" xfId="18570" xr:uid="{332DE8F8-E36D-4375-A9E5-ADB9B9AC57BA}"/>
    <cellStyle name="Normal 79 7 2" xfId="18571" xr:uid="{C5FD1089-0E37-4431-9FC1-52DB75E1EF02}"/>
    <cellStyle name="Normal 79 8" xfId="18572" xr:uid="{E4ED7DA8-1AF9-408F-8F69-BD3AF4B50E5B}"/>
    <cellStyle name="Normal 79 9" xfId="18573" xr:uid="{E77489F8-B7B6-47C1-98B5-4A1E64C0756E}"/>
    <cellStyle name="Normal 790" xfId="18574" xr:uid="{8F31AD60-00B3-428A-993E-2FC6A3560F8D}"/>
    <cellStyle name="Normal 790 2" xfId="31519" xr:uid="{AC4AB6B9-B47C-4609-9C7E-6805F5F2AA74}"/>
    <cellStyle name="Normal 791" xfId="18575" xr:uid="{71D98951-EB24-45BD-9F16-FAE67607C6D5}"/>
    <cellStyle name="Normal 791 2" xfId="31520" xr:uid="{D49330C5-FD61-4F5A-B423-C9B1CC4051E3}"/>
    <cellStyle name="Normal 792" xfId="18576" xr:uid="{DEE639DB-B7F4-4B97-B1EB-370E5BCBD852}"/>
    <cellStyle name="Normal 792 2" xfId="18577" xr:uid="{89C2A4F8-6EB5-4E9A-9791-54FE1556D390}"/>
    <cellStyle name="Normal 792 2 2" xfId="31522" xr:uid="{79023016-FE0D-47A5-AA74-F8D2BE43AFD2}"/>
    <cellStyle name="Normal 792 3" xfId="31521" xr:uid="{CD2BF8FA-EACB-4386-BA0D-8C2E0D6459AE}"/>
    <cellStyle name="Normal 793" xfId="18578" xr:uid="{37F26DE3-17C3-4AD3-855A-08CA0196E2C0}"/>
    <cellStyle name="Normal 793 2" xfId="31523" xr:uid="{61489CBC-824D-4101-8B94-B4BF3CB06767}"/>
    <cellStyle name="Normal 794" xfId="18579" xr:uid="{6D395651-420C-4D00-971D-500ABE6A1E53}"/>
    <cellStyle name="Normal 794 2" xfId="18580" xr:uid="{3EFAA5FC-E78D-4AE6-B9FF-00C5FC4393B6}"/>
    <cellStyle name="Normal 794 2 2" xfId="31525" xr:uid="{746AC3D6-5D84-49BC-BA58-5340381571A9}"/>
    <cellStyle name="Normal 794 3" xfId="31524" xr:uid="{B2190E79-1723-47FA-84B9-54213D1CCEC1}"/>
    <cellStyle name="Normal 795" xfId="18581" xr:uid="{B7F12CCE-A565-4094-93F2-17BCEBE255F6}"/>
    <cellStyle name="Normal 795 2" xfId="31526" xr:uid="{A9838858-383D-4C12-AE14-6C51531B2A02}"/>
    <cellStyle name="Normal 796" xfId="18582" xr:uid="{B7480B55-27DF-4A1B-91EE-DD21C8878FF3}"/>
    <cellStyle name="Normal 796 2" xfId="31527" xr:uid="{F6205817-C330-4C8C-AD98-F9FC5EEA9F19}"/>
    <cellStyle name="Normal 797" xfId="18583" xr:uid="{FAADFD97-B36B-4616-8635-2E4A5793DD90}"/>
    <cellStyle name="Normal 797 2" xfId="31528" xr:uid="{E0EFADD2-272B-4A91-81E0-0EB912942DA2}"/>
    <cellStyle name="Normal 798" xfId="18584" xr:uid="{DBE4A189-6132-4582-90A4-6181A1ECF0AF}"/>
    <cellStyle name="Normal 798 2" xfId="31529" xr:uid="{4CAA6E16-2E32-4629-8ED3-E2A8C24D7F0A}"/>
    <cellStyle name="Normal 799" xfId="18585" xr:uid="{10D4B3E9-B843-425E-9502-92FBCB81BEF4}"/>
    <cellStyle name="Normal 799 2" xfId="31530" xr:uid="{070B752C-30F3-416C-A844-FEA82151F9E9}"/>
    <cellStyle name="Normal 8" xfId="18586" xr:uid="{E2D5B133-3980-48F0-B868-F782FEFCB060}"/>
    <cellStyle name="Normal 8 2" xfId="18587" xr:uid="{E4F03988-1EB0-41E2-9F20-90D97D2AEE7D}"/>
    <cellStyle name="Normal 8 2 2" xfId="18588" xr:uid="{27407C70-914A-4202-BB44-24C838CDBD42}"/>
    <cellStyle name="Normal 8 2 3" xfId="31532" xr:uid="{CE05572E-67DE-409C-B02C-B797BF4418C4}"/>
    <cellStyle name="Normal 8 3" xfId="18589" xr:uid="{67F5A488-FD42-4F74-BC40-846A44AD5941}"/>
    <cellStyle name="Normal 8 3 2" xfId="18590" xr:uid="{C1E01849-83ED-44E5-9B6D-BA43D3C1BC3C}"/>
    <cellStyle name="Normal 8 4" xfId="18591" xr:uid="{E1A2F644-B54E-4BFC-9159-D248B9E55CB1}"/>
    <cellStyle name="Normal 8 4 2" xfId="31533" xr:uid="{1A3C4EC0-A175-422A-A4DE-0DF957283151}"/>
    <cellStyle name="Normal 8 5" xfId="18592" xr:uid="{CB62E579-3641-4F5E-A329-E3D62E134267}"/>
    <cellStyle name="Normal 8 5 2" xfId="31534" xr:uid="{E8B478AE-4775-485B-A4A6-95E3AB98E968}"/>
    <cellStyle name="Normal 8 6" xfId="27339" xr:uid="{0764382A-4368-4D8F-B452-A25898CEB7AD}"/>
    <cellStyle name="Normal 8 7" xfId="31531" xr:uid="{51E00764-9498-41AD-87F2-707B03DB91A8}"/>
    <cellStyle name="Normal 8_134000 Vendor Prepayment _30 Sept'11" xfId="18593" xr:uid="{7C2141BF-0E66-4305-981A-5288574F4EE8}"/>
    <cellStyle name="Normal 80" xfId="18594" xr:uid="{FA9DD1D0-B160-4599-9A28-5EF2175F1B3A}"/>
    <cellStyle name="Normal 80 10" xfId="31535" xr:uid="{66C7AABB-C14A-462D-AD58-33CD8F08806C}"/>
    <cellStyle name="Normal 80 2" xfId="18595" xr:uid="{CD99DEA0-D482-4A07-851B-7F951DD5EC91}"/>
    <cellStyle name="Normal 80 2 2" xfId="18596" xr:uid="{E910F4E2-B1FE-4397-833A-AD47DFB4400B}"/>
    <cellStyle name="Normal 80 2 2 2" xfId="18597" xr:uid="{61E79242-F590-4B77-82A4-3D8184ED44AC}"/>
    <cellStyle name="Normal 80 2 2 3" xfId="18598" xr:uid="{7F44CA8A-AD44-499D-8CD8-F5D668F0C987}"/>
    <cellStyle name="Normal 80 2 3" xfId="18599" xr:uid="{35FCEB86-3B70-480F-B32A-2B87D65DA7F3}"/>
    <cellStyle name="Normal 80 2 3 2" xfId="18600" xr:uid="{843C7F94-60CE-4290-974B-E94312B5BC7D}"/>
    <cellStyle name="Normal 80 2 4" xfId="18601" xr:uid="{0EB26A3D-C243-4779-85E8-69E28204D727}"/>
    <cellStyle name="Normal 80 2 4 2" xfId="18602" xr:uid="{BCC36022-F392-40A8-A808-A9C23C76DACB}"/>
    <cellStyle name="Normal 80 2 5" xfId="18603" xr:uid="{D33F5485-0AC7-4177-9C1B-FCCF40C101C2}"/>
    <cellStyle name="Normal 80 3" xfId="18604" xr:uid="{84C0ED55-AE62-416D-889F-B145B38486B2}"/>
    <cellStyle name="Normal 80 3 2" xfId="18605" xr:uid="{DC9D0AD4-3DE9-4F2F-8AF1-3409A165071C}"/>
    <cellStyle name="Normal 80 3 2 2" xfId="18606" xr:uid="{35CD6BCE-DAA1-4A77-ABD5-D1A1C1800504}"/>
    <cellStyle name="Normal 80 3 2 3" xfId="18607" xr:uid="{6E27031E-0422-4672-B36E-EEE0F7E0F985}"/>
    <cellStyle name="Normal 80 3 3" xfId="18608" xr:uid="{8CE35CBD-C128-43B8-A09A-E9ECDCF48DCD}"/>
    <cellStyle name="Normal 80 3 3 2" xfId="18609" xr:uid="{BFCBCEE7-F1E7-4A1B-8216-F6666AB0EB12}"/>
    <cellStyle name="Normal 80 3 4" xfId="18610" xr:uid="{E0290345-4134-4DF8-8C91-69A37EC74077}"/>
    <cellStyle name="Normal 80 3 4 2" xfId="18611" xr:uid="{784E52AC-A77F-4464-AA94-59A24242D181}"/>
    <cellStyle name="Normal 80 3 5" xfId="18612" xr:uid="{2A2A36AD-76C4-4A26-8584-921C74684D12}"/>
    <cellStyle name="Normal 80 4" xfId="18613" xr:uid="{9662277B-3976-4D6D-AE7F-8128D3213957}"/>
    <cellStyle name="Normal 80 4 2" xfId="18614" xr:uid="{4639038E-4895-4A8E-A7C8-68CFF197D7DF}"/>
    <cellStyle name="Normal 80 4 2 2" xfId="18615" xr:uid="{362A5F5B-2EFB-4149-B01E-763F6F173550}"/>
    <cellStyle name="Normal 80 4 2 3" xfId="18616" xr:uid="{664D3690-F158-477D-A3E3-D25F6E623CD0}"/>
    <cellStyle name="Normal 80 4 3" xfId="18617" xr:uid="{EFC14B28-1E97-417A-A0BE-5C675EDC8E9C}"/>
    <cellStyle name="Normal 80 4 3 2" xfId="18618" xr:uid="{5E2AD394-31F9-435E-8FB9-EA28EB937388}"/>
    <cellStyle name="Normal 80 4 4" xfId="18619" xr:uid="{AE3367A5-38CE-4D8D-9915-404C15E5FC1F}"/>
    <cellStyle name="Normal 80 5" xfId="18620" xr:uid="{AEE400CD-E2C3-466B-B0A9-761AA158F3D4}"/>
    <cellStyle name="Normal 80 5 2" xfId="18621" xr:uid="{761DCEF2-7DB3-4B37-A8CC-5EBAA90F0088}"/>
    <cellStyle name="Normal 80 5 3" xfId="18622" xr:uid="{57155346-BD54-4AD3-B2FE-C8AF39BF2B0A}"/>
    <cellStyle name="Normal 80 6" xfId="18623" xr:uid="{D1F1C759-BF46-4F9F-BA7E-9FF3EC4493FD}"/>
    <cellStyle name="Normal 80 6 2" xfId="18624" xr:uid="{2C309ABC-668A-46B3-BF1D-5EE66AE6DB73}"/>
    <cellStyle name="Normal 80 7" xfId="18625" xr:uid="{E2446291-28A1-4A00-82B3-96E4B285FCD0}"/>
    <cellStyle name="Normal 80 7 2" xfId="18626" xr:uid="{38E9DBE5-3CE4-4F78-ABA0-69D75D7147F1}"/>
    <cellStyle name="Normal 80 8" xfId="18627" xr:uid="{76FFF454-EF78-4F5F-B8E9-5F48D0A8E47E}"/>
    <cellStyle name="Normal 80 9" xfId="18628" xr:uid="{29A1021C-D152-42BA-9E50-8D5BEF2D428F}"/>
    <cellStyle name="Normal 800" xfId="18629" xr:uid="{CD55CB21-3EEE-40A8-9B01-0776E63516CD}"/>
    <cellStyle name="Normal 800 2" xfId="31536" xr:uid="{C299A437-297A-4F34-8A6B-8A064D0B741D}"/>
    <cellStyle name="Normal 801" xfId="18630" xr:uid="{9235C5D4-92E9-4839-8ECA-851A08B3E94B}"/>
    <cellStyle name="Normal 801 2" xfId="31537" xr:uid="{DBA46FD6-638B-4BB5-BB74-BBFCCD1B336D}"/>
    <cellStyle name="Normal 802" xfId="18631" xr:uid="{EC676DD7-DCED-4345-97A0-1B044FFB42C8}"/>
    <cellStyle name="Normal 802 2" xfId="31538" xr:uid="{163A90CA-045F-4DBD-A598-1DFF3E344BDB}"/>
    <cellStyle name="Normal 803" xfId="18632" xr:uid="{CCF991A6-3E02-4574-A1AA-679EE73489FA}"/>
    <cellStyle name="Normal 803 2" xfId="31539" xr:uid="{70C27DF2-5358-4597-8CFF-10A8F8AA2F15}"/>
    <cellStyle name="Normal 804" xfId="18633" xr:uid="{EC833ED7-D1C8-40A8-8AA2-917D5F914434}"/>
    <cellStyle name="Normal 804 2" xfId="31540" xr:uid="{B4FFD1DE-44F0-4DC0-A1F9-57119C7F6B5D}"/>
    <cellStyle name="Normal 805" xfId="18634" xr:uid="{8566169F-D298-4D06-A4E9-4004FF002862}"/>
    <cellStyle name="Normal 805 2" xfId="31541" xr:uid="{256CE4EA-1CA3-4A3D-8AF8-3496908AF67B}"/>
    <cellStyle name="Normal 806" xfId="18635" xr:uid="{1030DF06-9458-4DF8-87B0-1EB3DFF36123}"/>
    <cellStyle name="Normal 806 2" xfId="31542" xr:uid="{550684D0-A3EF-415D-8EA4-1207C1CDD42C}"/>
    <cellStyle name="Normal 807" xfId="18636" xr:uid="{788AA7FA-F2D1-4314-B3E7-90C011FF3C9A}"/>
    <cellStyle name="Normal 807 2" xfId="31543" xr:uid="{27135DDF-A68E-4FEC-88A0-F43DC7AC593A}"/>
    <cellStyle name="Normal 808" xfId="27300" xr:uid="{5C74BC7E-F96E-40C3-AFB1-FEF4B63861C5}"/>
    <cellStyle name="Normal 808 2" xfId="32295" xr:uid="{3351D711-EFF2-4956-BDFA-816C9BF21A00}"/>
    <cellStyle name="Normal 809" xfId="27301" xr:uid="{83724DE8-F1BA-4002-A56A-2368FBBD80EA}"/>
    <cellStyle name="Normal 81" xfId="18637" xr:uid="{B400B03E-BAD9-4121-9820-80B0993ED514}"/>
    <cellStyle name="Normal 81 10" xfId="31544" xr:uid="{728252D5-4122-41E8-BD4A-9CB84AAC016A}"/>
    <cellStyle name="Normal 81 2" xfId="18638" xr:uid="{C62897C8-65EE-4F7E-B955-37843E1039C7}"/>
    <cellStyle name="Normal 81 2 2" xfId="18639" xr:uid="{F830A46C-B4D7-4766-BB26-67A2B1A31DE9}"/>
    <cellStyle name="Normal 81 2 2 2" xfId="18640" xr:uid="{B1106BF5-EE68-45C5-AB73-1A400E12FB36}"/>
    <cellStyle name="Normal 81 2 2 3" xfId="18641" xr:uid="{3422857F-BBE1-457B-BCE8-9877F8CEF9B1}"/>
    <cellStyle name="Normal 81 2 3" xfId="18642" xr:uid="{FAB048BD-C743-4DC3-BE24-2E2E60147E90}"/>
    <cellStyle name="Normal 81 2 3 2" xfId="18643" xr:uid="{DE3A64BF-DD5E-49AD-BC81-2AE41204FC14}"/>
    <cellStyle name="Normal 81 2 4" xfId="18644" xr:uid="{0E4A7C79-20C3-43FF-925C-67E84165B52C}"/>
    <cellStyle name="Normal 81 2 4 2" xfId="18645" xr:uid="{E3C02D54-4BCE-4B01-BD37-B0ADD6B53A6E}"/>
    <cellStyle name="Normal 81 2 5" xfId="18646" xr:uid="{DD77488C-CF26-4CD2-B85E-7A253FBB1FD8}"/>
    <cellStyle name="Normal 81 2 6" xfId="31545" xr:uid="{F7D64779-8B22-467A-8FEA-927161F0F0F9}"/>
    <cellStyle name="Normal 81 3" xfId="18647" xr:uid="{16DFDC82-49A2-4951-8724-8BAE8467B04E}"/>
    <cellStyle name="Normal 81 3 2" xfId="18648" xr:uid="{784028B4-DCAF-43A7-BFB0-B1324651BBD4}"/>
    <cellStyle name="Normal 81 3 2 2" xfId="18649" xr:uid="{A86C9B0A-9919-4FB5-B087-7D5E56191495}"/>
    <cellStyle name="Normal 81 3 2 3" xfId="18650" xr:uid="{98B755DB-C5FF-4FEA-9DE0-88608B6184E6}"/>
    <cellStyle name="Normal 81 3 3" xfId="18651" xr:uid="{C583938C-D87E-4E03-A58A-3C304F4AECCD}"/>
    <cellStyle name="Normal 81 3 3 2" xfId="18652" xr:uid="{2EF35863-28EA-4B21-8865-D61A8E9ABCA3}"/>
    <cellStyle name="Normal 81 3 4" xfId="18653" xr:uid="{97545721-354E-40AC-9B3D-961875BD1EF1}"/>
    <cellStyle name="Normal 81 3 4 2" xfId="18654" xr:uid="{88181782-EDED-47F6-8E89-6F04376C1223}"/>
    <cellStyle name="Normal 81 3 5" xfId="18655" xr:uid="{C8711E49-D93D-42F4-8F7A-52600BA0CF1D}"/>
    <cellStyle name="Normal 81 4" xfId="18656" xr:uid="{AFB4C851-DDE3-4904-859D-33C83BA9310E}"/>
    <cellStyle name="Normal 81 4 2" xfId="18657" xr:uid="{2FF4F9E9-C2F7-4F30-BB10-B3598963EBDA}"/>
    <cellStyle name="Normal 81 4 2 2" xfId="18658" xr:uid="{E49EC852-90C3-43D3-BED1-B6E9D6C960DC}"/>
    <cellStyle name="Normal 81 4 2 3" xfId="18659" xr:uid="{A6DE401F-6D4E-46C4-8285-5403F8261350}"/>
    <cellStyle name="Normal 81 4 3" xfId="18660" xr:uid="{3C804894-B2CC-401E-A0BE-63D32425478B}"/>
    <cellStyle name="Normal 81 4 3 2" xfId="18661" xr:uid="{E1CB3614-1C09-402E-AD59-DF14CAD6D1BD}"/>
    <cellStyle name="Normal 81 4 4" xfId="18662" xr:uid="{F41FD1FC-BCCC-4E89-A6F2-974048618E33}"/>
    <cellStyle name="Normal 81 5" xfId="18663" xr:uid="{4381A74D-F8E9-4FF2-9B75-B1A26CDC7182}"/>
    <cellStyle name="Normal 81 5 2" xfId="18664" xr:uid="{D44F88EF-EB1F-43B4-8B81-0AE79C50A2AA}"/>
    <cellStyle name="Normal 81 5 3" xfId="18665" xr:uid="{FD391EC2-5113-4C4F-A940-102115213A63}"/>
    <cellStyle name="Normal 81 6" xfId="18666" xr:uid="{531E568B-82DC-4561-BD9A-BCD0E09F3DDD}"/>
    <cellStyle name="Normal 81 6 2" xfId="18667" xr:uid="{A10EB7FD-E6AB-4DB4-9C40-65BAB0517030}"/>
    <cellStyle name="Normal 81 7" xfId="18668" xr:uid="{0C344844-FE76-4855-8E78-8B0CC7B34A20}"/>
    <cellStyle name="Normal 81 7 2" xfId="18669" xr:uid="{1B6EEB3A-E851-405D-B293-52902A8B63F9}"/>
    <cellStyle name="Normal 81 8" xfId="18670" xr:uid="{B7AC1B92-7F41-40FF-B44F-6F2116224B0A}"/>
    <cellStyle name="Normal 81 9" xfId="18671" xr:uid="{3FE21434-A327-4768-A62D-60A0F14B4045}"/>
    <cellStyle name="Normal 810" xfId="27347" xr:uid="{F64AC26D-A8A3-4608-A6F3-FF69E3A605B4}"/>
    <cellStyle name="Normal 811" xfId="32297" xr:uid="{B64613BE-1D64-46B3-86F9-F427DEE347E2}"/>
    <cellStyle name="Normal 812" xfId="32300" xr:uid="{B6577271-30E9-407B-A37E-DD89EC3425B0}"/>
    <cellStyle name="Normal 813" xfId="32309" xr:uid="{ECA43C80-9292-4AA7-8214-066320CAF868}"/>
    <cellStyle name="Normal 814" xfId="32310" xr:uid="{6D3A2BED-7855-47EF-96F9-55B254146EA6}"/>
    <cellStyle name="Normal 815" xfId="32311" xr:uid="{4F166E75-2510-4555-AABD-58804B7943AD}"/>
    <cellStyle name="Normal 816" xfId="32312" xr:uid="{A91ECF35-B6D2-4F85-ABEA-C239C2833AA2}"/>
    <cellStyle name="Normal 817" xfId="27" xr:uid="{C551FBE6-2898-4293-8FC5-578267AA5E0A}"/>
    <cellStyle name="Normal 82" xfId="18672" xr:uid="{B4CA4C82-2415-418D-A508-7EFF17D36EB4}"/>
    <cellStyle name="Normal 82 10" xfId="31546" xr:uid="{FC848BB7-58FE-497A-989D-3D75549BD7A6}"/>
    <cellStyle name="Normal 82 2" xfId="18673" xr:uid="{8A1C0655-FB60-4647-9A56-F112F7422C88}"/>
    <cellStyle name="Normal 82 2 2" xfId="18674" xr:uid="{38051133-C9BB-4ED8-9309-203CAAAEE01C}"/>
    <cellStyle name="Normal 82 2 2 2" xfId="18675" xr:uid="{DE1352BE-6543-4816-A8FE-18737ED549E4}"/>
    <cellStyle name="Normal 82 2 2 3" xfId="18676" xr:uid="{6801263B-ABAF-47C8-A46E-74D8620B0160}"/>
    <cellStyle name="Normal 82 2 3" xfId="18677" xr:uid="{CE883A88-3134-4FA0-A013-B812A94A539F}"/>
    <cellStyle name="Normal 82 2 3 2" xfId="18678" xr:uid="{FA65DC6F-8F3B-4BEB-8AA5-E38F6230D71C}"/>
    <cellStyle name="Normal 82 2 4" xfId="18679" xr:uid="{A9647FB7-0081-48AC-A4EB-252470FE866A}"/>
    <cellStyle name="Normal 82 2 4 2" xfId="18680" xr:uid="{ED0BDC07-CFD8-4F59-939F-CD149DC8AA88}"/>
    <cellStyle name="Normal 82 2 5" xfId="18681" xr:uid="{9ED8EF14-3732-499C-8A36-77800E7AF6AC}"/>
    <cellStyle name="Normal 82 3" xfId="18682" xr:uid="{1B6C9CE5-6FEB-443F-920E-DD1C5FCDD85D}"/>
    <cellStyle name="Normal 82 3 2" xfId="18683" xr:uid="{2F6EE34B-4BAE-48FC-AE1E-19B01EE9AC06}"/>
    <cellStyle name="Normal 82 3 2 2" xfId="18684" xr:uid="{64D6FCE8-8661-44C4-939E-7BFBF12FBD96}"/>
    <cellStyle name="Normal 82 3 2 3" xfId="18685" xr:uid="{8B79D4F3-ED2A-4CE3-825B-E798B8AA3D64}"/>
    <cellStyle name="Normal 82 3 3" xfId="18686" xr:uid="{615187C3-6E65-41CD-A8E5-0E58B8C9A905}"/>
    <cellStyle name="Normal 82 3 3 2" xfId="18687" xr:uid="{58CC70D8-8F8D-422A-B91F-65D3E6658BBD}"/>
    <cellStyle name="Normal 82 3 4" xfId="18688" xr:uid="{4FBFCB5E-C33D-4537-A8C1-968A0C66F7F7}"/>
    <cellStyle name="Normal 82 3 4 2" xfId="18689" xr:uid="{AF86EBE3-2ED6-4C77-95BB-7A54FA642D31}"/>
    <cellStyle name="Normal 82 3 5" xfId="18690" xr:uid="{F5879C8F-9106-484C-9FA8-E0B4DCF357F8}"/>
    <cellStyle name="Normal 82 4" xfId="18691" xr:uid="{50CB4DE3-BF56-4546-9D74-EB71B8104E42}"/>
    <cellStyle name="Normal 82 4 2" xfId="18692" xr:uid="{5BCADC2A-0369-4076-A4DB-38B0835EEDCC}"/>
    <cellStyle name="Normal 82 4 2 2" xfId="18693" xr:uid="{FBE2ECE7-7958-490A-A9AF-1FA7C5335157}"/>
    <cellStyle name="Normal 82 4 2 3" xfId="18694" xr:uid="{9085263D-771E-40A3-A988-9F074E3B4887}"/>
    <cellStyle name="Normal 82 4 3" xfId="18695" xr:uid="{C540DAD5-6D11-4D69-84BF-F98DBFC4F6B5}"/>
    <cellStyle name="Normal 82 4 3 2" xfId="18696" xr:uid="{364494C0-2DC2-4774-B355-3C232C7899F8}"/>
    <cellStyle name="Normal 82 4 4" xfId="18697" xr:uid="{0B674C7C-A8B9-4D17-BC2B-4EB6159DF9E6}"/>
    <cellStyle name="Normal 82 5" xfId="18698" xr:uid="{2626D1CB-A2B9-4C47-8BED-234FC0CF3149}"/>
    <cellStyle name="Normal 82 5 2" xfId="18699" xr:uid="{26A05BF5-FC46-4B58-9F0A-B4BFEA801EE5}"/>
    <cellStyle name="Normal 82 5 3" xfId="18700" xr:uid="{6F04A63F-808C-4A4D-B3F9-B5D4F4A12B12}"/>
    <cellStyle name="Normal 82 6" xfId="18701" xr:uid="{3991F9C5-68C1-4C14-B71C-99732425538A}"/>
    <cellStyle name="Normal 82 6 2" xfId="18702" xr:uid="{C3D26178-1924-4D14-932A-4453093EB002}"/>
    <cellStyle name="Normal 82 7" xfId="18703" xr:uid="{09F52BFE-BAD4-4014-8754-99FE0A6E72DE}"/>
    <cellStyle name="Normal 82 7 2" xfId="18704" xr:uid="{33ED0C28-260F-4E45-8C8E-444A32338610}"/>
    <cellStyle name="Normal 82 8" xfId="18705" xr:uid="{90FCDAA4-148F-43C9-86D0-FF1B5D0F7174}"/>
    <cellStyle name="Normal 82 9" xfId="18706" xr:uid="{78056DE2-A614-452F-8602-97005B2E6C7B}"/>
    <cellStyle name="Normal 83" xfId="18707" xr:uid="{D8381A1F-C218-448C-9137-65CC036A009D}"/>
    <cellStyle name="Normal 83 10" xfId="31547" xr:uid="{31EA680A-40F0-49EC-9F40-F2F15C39C6A9}"/>
    <cellStyle name="Normal 83 2" xfId="18708" xr:uid="{84FCB3B8-1A06-46F9-AD2E-6A3CCD2A4B82}"/>
    <cellStyle name="Normal 83 2 2" xfId="18709" xr:uid="{CDBBF847-0589-42BA-B061-EA8055867AD2}"/>
    <cellStyle name="Normal 83 2 2 2" xfId="18710" xr:uid="{4B367628-39ED-47E3-8558-B6DD79FB6213}"/>
    <cellStyle name="Normal 83 2 2 3" xfId="18711" xr:uid="{84B4D060-4D14-4E27-A710-6BED0DD12763}"/>
    <cellStyle name="Normal 83 2 3" xfId="18712" xr:uid="{770D4495-F255-4FB6-9DEB-B9E009C6FC0E}"/>
    <cellStyle name="Normal 83 2 3 2" xfId="18713" xr:uid="{2A6663E7-D32C-40B7-856B-A72D6AB347B1}"/>
    <cellStyle name="Normal 83 2 4" xfId="18714" xr:uid="{1568A3B3-2A7C-419A-97DA-043018E1ECFA}"/>
    <cellStyle name="Normal 83 2 4 2" xfId="18715" xr:uid="{B383B0BB-3741-4F58-8524-63CA51549B43}"/>
    <cellStyle name="Normal 83 2 5" xfId="18716" xr:uid="{9F64C1B2-A8B5-4E86-A1AE-68C788233AED}"/>
    <cellStyle name="Normal 83 3" xfId="18717" xr:uid="{2F6DC422-2F7C-40D3-B987-60DB1679B090}"/>
    <cellStyle name="Normal 83 3 2" xfId="18718" xr:uid="{947A6311-C994-40F4-AE94-5E01B633975D}"/>
    <cellStyle name="Normal 83 3 2 2" xfId="18719" xr:uid="{6F73B137-01B3-4D1C-81CB-9184683D1D2C}"/>
    <cellStyle name="Normal 83 3 2 3" xfId="18720" xr:uid="{BB445819-90F0-4EEF-BB80-CCA16BFA6CCF}"/>
    <cellStyle name="Normal 83 3 3" xfId="18721" xr:uid="{D0E4B876-483C-4006-8ADD-13C8887B52AC}"/>
    <cellStyle name="Normal 83 3 3 2" xfId="18722" xr:uid="{E6496799-DF6C-4DCF-9C54-210C90615DF1}"/>
    <cellStyle name="Normal 83 3 4" xfId="18723" xr:uid="{DFBEC509-79A5-411E-8E97-76E4B88F423D}"/>
    <cellStyle name="Normal 83 3 4 2" xfId="18724" xr:uid="{392EA6CD-E72E-48DA-9120-70CDA9E66F29}"/>
    <cellStyle name="Normal 83 3 5" xfId="18725" xr:uid="{F079F705-73E0-4682-B890-3C3DE7FFFA45}"/>
    <cellStyle name="Normal 83 4" xfId="18726" xr:uid="{185E0AFC-E10D-42A8-AAAA-C0B22EE9E781}"/>
    <cellStyle name="Normal 83 4 2" xfId="18727" xr:uid="{BDD9A178-9197-4D1C-9859-8A0B133C233D}"/>
    <cellStyle name="Normal 83 4 2 2" xfId="18728" xr:uid="{CE8A1552-0E2A-42AB-AC91-D2B18AE4A5E1}"/>
    <cellStyle name="Normal 83 4 2 3" xfId="18729" xr:uid="{A93F87F3-026A-42AB-A60D-A81373EBFC18}"/>
    <cellStyle name="Normal 83 4 3" xfId="18730" xr:uid="{EEBC9F4E-540B-4E61-AE53-D450E9F21889}"/>
    <cellStyle name="Normal 83 4 3 2" xfId="18731" xr:uid="{8C24F8E1-8539-43E4-BE62-B858AE271041}"/>
    <cellStyle name="Normal 83 4 4" xfId="18732" xr:uid="{8F045A27-0536-4948-8375-EF131C9C9ED4}"/>
    <cellStyle name="Normal 83 5" xfId="18733" xr:uid="{4AF303CA-4D95-48A8-9723-DC612F89C407}"/>
    <cellStyle name="Normal 83 5 2" xfId="18734" xr:uid="{CB08D0A8-9B3A-4BBD-B8D3-88EE7C93130C}"/>
    <cellStyle name="Normal 83 5 3" xfId="18735" xr:uid="{D8CC29AA-A3DA-41AB-A582-F523BF0A5E00}"/>
    <cellStyle name="Normal 83 6" xfId="18736" xr:uid="{8E0E1D8C-3187-4F0A-A4D8-5F59C93D74C7}"/>
    <cellStyle name="Normal 83 6 2" xfId="18737" xr:uid="{09B5F474-3F85-48B9-AC2B-D486DE5934B2}"/>
    <cellStyle name="Normal 83 7" xfId="18738" xr:uid="{653F961D-DF77-4CAE-8C5C-7A68E076D472}"/>
    <cellStyle name="Normal 83 7 2" xfId="18739" xr:uid="{E0FAF4E4-1AEA-41E4-90BB-540E063F6B7E}"/>
    <cellStyle name="Normal 83 8" xfId="18740" xr:uid="{488AF10B-D626-403C-9E6A-3345AAE7D8B4}"/>
    <cellStyle name="Normal 83 9" xfId="18741" xr:uid="{E170745E-4DC2-4ACF-9D36-A58D7BA43097}"/>
    <cellStyle name="Normal 84" xfId="18742" xr:uid="{144F6F1A-2108-4C28-9E28-CBB847CD6F2E}"/>
    <cellStyle name="Normal 84 10" xfId="31548" xr:uid="{7CB16E56-46AC-47B2-84C9-5F13E76569CA}"/>
    <cellStyle name="Normal 84 2" xfId="18743" xr:uid="{604AC236-464E-4FEB-B018-BDFF8603E473}"/>
    <cellStyle name="Normal 84 2 2" xfId="18744" xr:uid="{649E3197-4FC5-411A-87D0-8760A6D62C01}"/>
    <cellStyle name="Normal 84 2 2 2" xfId="18745" xr:uid="{67983021-D70D-4F69-B6EC-3528693CA5C9}"/>
    <cellStyle name="Normal 84 2 2 3" xfId="18746" xr:uid="{B193161E-EFCA-4F09-9A21-BBE4A2FDCBEE}"/>
    <cellStyle name="Normal 84 2 3" xfId="18747" xr:uid="{A8F7A952-753F-4BC2-824C-D75CD56160B1}"/>
    <cellStyle name="Normal 84 2 3 2" xfId="18748" xr:uid="{718B86F1-512E-4F49-A0F1-7F3EAC8AF667}"/>
    <cellStyle name="Normal 84 2 4" xfId="18749" xr:uid="{59F353BF-3950-4DAC-B3B2-3315A872D842}"/>
    <cellStyle name="Normal 84 2 4 2" xfId="18750" xr:uid="{64B99FE7-CA82-4709-A6EE-AFC51C032C07}"/>
    <cellStyle name="Normal 84 2 5" xfId="18751" xr:uid="{8A4A6075-947F-4B8D-B7D8-CDEBC607E112}"/>
    <cellStyle name="Normal 84 2 6" xfId="18752" xr:uid="{A1941527-B353-4546-A87C-03D2BEAFEBBB}"/>
    <cellStyle name="Normal 84 2 6 2" xfId="31549" xr:uid="{642879CB-30DF-4B67-972F-B907F3C991B9}"/>
    <cellStyle name="Normal 84 3" xfId="18753" xr:uid="{3568FECC-513B-47FA-85E5-7317A0DB5470}"/>
    <cellStyle name="Normal 84 3 2" xfId="18754" xr:uid="{C921D82A-DE0D-4DC3-8775-C9D2293142A2}"/>
    <cellStyle name="Normal 84 3 2 2" xfId="18755" xr:uid="{D62500C9-F39C-4452-9161-2A09BD63D1F4}"/>
    <cellStyle name="Normal 84 3 2 3" xfId="18756" xr:uid="{9774AEC7-215E-4CA4-9A2B-123B16C0AD2F}"/>
    <cellStyle name="Normal 84 3 3" xfId="18757" xr:uid="{1623A0EC-7E1D-44CF-8A52-638A6C1837F2}"/>
    <cellStyle name="Normal 84 3 3 2" xfId="18758" xr:uid="{E27A58F2-90F6-4E5A-BA66-7FA503999872}"/>
    <cellStyle name="Normal 84 3 4" xfId="18759" xr:uid="{625A3F78-7003-4E29-8426-D470DB4BAF40}"/>
    <cellStyle name="Normal 84 3 4 2" xfId="18760" xr:uid="{7065C86E-2B16-4AE8-A777-108BCFB3EB44}"/>
    <cellStyle name="Normal 84 3 5" xfId="18761" xr:uid="{A4AB7152-2567-4114-8374-C0C9B089ED32}"/>
    <cellStyle name="Normal 84 4" xfId="18762" xr:uid="{42C42B36-894C-4053-ADF5-C848735AA91F}"/>
    <cellStyle name="Normal 84 4 2" xfId="18763" xr:uid="{E60A7FE2-EE53-4A87-B5B6-9B38B64EDA5F}"/>
    <cellStyle name="Normal 84 4 2 2" xfId="18764" xr:uid="{6213F0EB-E3C5-4578-B2AC-FB55FE8B85EE}"/>
    <cellStyle name="Normal 84 4 2 3" xfId="18765" xr:uid="{2D48BE39-1663-4372-A32B-A752F33D2D62}"/>
    <cellStyle name="Normal 84 4 3" xfId="18766" xr:uid="{BA8AC62B-D1D0-4027-83DB-795E7D795BB2}"/>
    <cellStyle name="Normal 84 4 3 2" xfId="18767" xr:uid="{318C3F6C-CAB1-42F2-AB2A-9E8DE058987F}"/>
    <cellStyle name="Normal 84 4 4" xfId="18768" xr:uid="{AAF14EB0-7003-4DB5-ACC3-CE7D828A2BBB}"/>
    <cellStyle name="Normal 84 5" xfId="18769" xr:uid="{149F5618-E736-4B91-A2B9-C835F48BC57B}"/>
    <cellStyle name="Normal 84 5 2" xfId="18770" xr:uid="{58A82B1D-5981-4196-9975-761310C32EF7}"/>
    <cellStyle name="Normal 84 5 3" xfId="18771" xr:uid="{66421F49-0C4D-4FB1-A121-29C7E6F107F8}"/>
    <cellStyle name="Normal 84 6" xfId="18772" xr:uid="{F0322BAF-CEDA-4703-B9FB-087E156221BE}"/>
    <cellStyle name="Normal 84 6 2" xfId="18773" xr:uid="{EB0C1910-A5C6-4E2B-94DE-ECCA1EDB624B}"/>
    <cellStyle name="Normal 84 7" xfId="18774" xr:uid="{82AEE935-F423-4C8B-8DC1-0CE5191DFA08}"/>
    <cellStyle name="Normal 84 7 2" xfId="18775" xr:uid="{FC2C4CB3-C0F8-4B57-BABC-C43D5640B40A}"/>
    <cellStyle name="Normal 84 8" xfId="18776" xr:uid="{B818CB24-E03C-4B84-8807-52643BC9626D}"/>
    <cellStyle name="Normal 84 9" xfId="18777" xr:uid="{256BDDB8-6DEC-4AAE-ABD4-4E95B102190C}"/>
    <cellStyle name="Normal 85" xfId="18778" xr:uid="{93AE5D01-6702-4FEC-B2A9-57082388EEE4}"/>
    <cellStyle name="Normal 85 10" xfId="18779" xr:uid="{1B194AF3-76E7-49D5-B765-D7AC0C2015C6}"/>
    <cellStyle name="Normal 85 2" xfId="18780" xr:uid="{F5553FA9-E822-4266-81AF-DB508BA80F36}"/>
    <cellStyle name="Normal 85 2 2" xfId="18781" xr:uid="{269581E5-9E9E-4A57-8914-707A61C6EFD7}"/>
    <cellStyle name="Normal 85 2 2 2" xfId="18782" xr:uid="{C52C450A-C6A5-4E50-968A-21FFC1061345}"/>
    <cellStyle name="Normal 85 2 2 3" xfId="18783" xr:uid="{9E101F27-DABB-403E-A60F-E4E7F0D74181}"/>
    <cellStyle name="Normal 85 2 3" xfId="18784" xr:uid="{8233D374-4C50-4637-924F-2166A3C9C77B}"/>
    <cellStyle name="Normal 85 2 3 2" xfId="18785" xr:uid="{AB3E50DC-5AE7-421A-9B69-557F96109639}"/>
    <cellStyle name="Normal 85 2 4" xfId="18786" xr:uid="{88873CB6-E072-40F4-89B6-D0CF675AF591}"/>
    <cellStyle name="Normal 85 2 4 2" xfId="18787" xr:uid="{679148E4-1219-4759-8A15-914C422470FA}"/>
    <cellStyle name="Normal 85 2 5" xfId="18788" xr:uid="{2E5394F0-364A-4060-BE10-D3214C92C648}"/>
    <cellStyle name="Normal 85 3" xfId="18789" xr:uid="{E609EB1E-B605-491E-BA0E-E62027BC0324}"/>
    <cellStyle name="Normal 85 3 2" xfId="18790" xr:uid="{C70C0851-99E5-4EE1-9847-A10BB2E6B207}"/>
    <cellStyle name="Normal 85 3 2 2" xfId="18791" xr:uid="{E80D8D9F-0DEC-47B8-A89D-46B5F9824A01}"/>
    <cellStyle name="Normal 85 3 2 3" xfId="18792" xr:uid="{5FEFD357-78CB-44D9-98C1-93EE9214ABA2}"/>
    <cellStyle name="Normal 85 3 3" xfId="18793" xr:uid="{E3287125-DD5D-4EB1-9673-313DE95D1F99}"/>
    <cellStyle name="Normal 85 3 3 2" xfId="18794" xr:uid="{F9AB93C9-AF4C-4A73-8581-826E7C30C8FA}"/>
    <cellStyle name="Normal 85 3 4" xfId="18795" xr:uid="{44728DFD-5916-463C-AB3E-10C0DE40E233}"/>
    <cellStyle name="Normal 85 3 4 2" xfId="18796" xr:uid="{FB5568CA-4D07-4261-A73B-42551B8D9B53}"/>
    <cellStyle name="Normal 85 3 5" xfId="18797" xr:uid="{BBF89F8E-4C34-4C73-92FC-1BD01BA89F8E}"/>
    <cellStyle name="Normal 85 4" xfId="18798" xr:uid="{CB5E6F16-68CB-4A95-B715-4D00755B9E5B}"/>
    <cellStyle name="Normal 85 4 2" xfId="18799" xr:uid="{AA8A7A0D-829B-4BE3-B452-09C54DC3E0F3}"/>
    <cellStyle name="Normal 85 4 2 2" xfId="18800" xr:uid="{E08F199F-C6B4-42AC-BF2E-4EE001856BFF}"/>
    <cellStyle name="Normal 85 4 2 3" xfId="18801" xr:uid="{38853FFC-5F10-4ED7-88E0-2D3748A0D001}"/>
    <cellStyle name="Normal 85 4 3" xfId="18802" xr:uid="{05F5DB37-1B8D-4B0E-A0EB-31C5D1236135}"/>
    <cellStyle name="Normal 85 4 3 2" xfId="18803" xr:uid="{6EE7535C-77FB-4161-AB5B-A7FB6F1B6DD9}"/>
    <cellStyle name="Normal 85 4 4" xfId="18804" xr:uid="{CC8F34D7-C57E-4838-9D7A-7951944C9FBC}"/>
    <cellStyle name="Normal 85 5" xfId="18805" xr:uid="{23F268C4-369D-4478-BC85-72ACB63AD4FE}"/>
    <cellStyle name="Normal 85 5 2" xfId="18806" xr:uid="{861C130B-2F88-446A-9912-2509EC8037F5}"/>
    <cellStyle name="Normal 85 5 3" xfId="18807" xr:uid="{2271F0CF-F1ED-48AD-8B7F-FED1E4550071}"/>
    <cellStyle name="Normal 85 6" xfId="18808" xr:uid="{97FA24F5-C5D5-467B-A446-2D047FAB08A5}"/>
    <cellStyle name="Normal 85 6 2" xfId="18809" xr:uid="{904EC37B-1F2C-4F16-A068-26D470765409}"/>
    <cellStyle name="Normal 85 7" xfId="18810" xr:uid="{B64F9F76-2FAE-449E-BB02-BF73802A9F46}"/>
    <cellStyle name="Normal 85 7 2" xfId="18811" xr:uid="{E03F7931-9F0A-481C-9418-FC8EFCFDFE29}"/>
    <cellStyle name="Normal 85 8" xfId="18812" xr:uid="{CE4BF6A1-A381-4EA9-88B0-00129339A50A}"/>
    <cellStyle name="Normal 85 9" xfId="18813" xr:uid="{97C300BB-3F95-41D7-B694-1BE2F5A301E9}"/>
    <cellStyle name="Normal 86" xfId="18814" xr:uid="{3BD2678D-CAD2-489E-BF05-2CF4D0A284BF}"/>
    <cellStyle name="Normal 86 2" xfId="18815" xr:uid="{ED51CBF6-60B3-4BE4-904C-5CCC772086EA}"/>
    <cellStyle name="Normal 86 2 2" xfId="18816" xr:uid="{19CD960F-4A31-4267-A579-E19C3D086444}"/>
    <cellStyle name="Normal 86 2 2 2" xfId="18817" xr:uid="{34195064-1E80-4392-B50F-2272AFBFA836}"/>
    <cellStyle name="Normal 86 2 2 3" xfId="18818" xr:uid="{F86B53CE-F0FC-47A1-9E40-09E1492D0BE0}"/>
    <cellStyle name="Normal 86 2 3" xfId="18819" xr:uid="{6ABB0F18-9ED1-44D1-82FB-9B841F15D187}"/>
    <cellStyle name="Normal 86 2 3 2" xfId="18820" xr:uid="{1F47461A-BF15-428E-A869-A129311B9CD3}"/>
    <cellStyle name="Normal 86 2 4" xfId="18821" xr:uid="{FFCA6377-3598-46F0-ADAA-D3899DB31811}"/>
    <cellStyle name="Normal 86 2 4 2" xfId="18822" xr:uid="{B9E95A18-2F4F-4B91-AAE3-29908BD6E37C}"/>
    <cellStyle name="Normal 86 2 5" xfId="18823" xr:uid="{D39D9499-311D-4BF9-9519-C6EB5A9AD7E5}"/>
    <cellStyle name="Normal 86 3" xfId="18824" xr:uid="{E0FA634B-D9A5-4B6B-9638-C13B8B5385A9}"/>
    <cellStyle name="Normal 86 3 2" xfId="18825" xr:uid="{498DF9FB-D71B-4B6C-9912-BB2EFA61A7C4}"/>
    <cellStyle name="Normal 86 3 2 2" xfId="18826" xr:uid="{D150C377-FF73-47F5-8B90-B502A938E775}"/>
    <cellStyle name="Normal 86 3 2 3" xfId="18827" xr:uid="{EF30885B-EB4A-4E08-A8DC-BC33DD5D3EE3}"/>
    <cellStyle name="Normal 86 3 3" xfId="18828" xr:uid="{E2671C1D-879B-48F8-B71E-A2EB7CEFED62}"/>
    <cellStyle name="Normal 86 3 3 2" xfId="18829" xr:uid="{8C121F1D-A6C9-4B8D-9A65-51BB9DAD8716}"/>
    <cellStyle name="Normal 86 3 4" xfId="18830" xr:uid="{B9513B50-78ED-4D98-B0B9-1782025C794D}"/>
    <cellStyle name="Normal 86 3 4 2" xfId="18831" xr:uid="{4DA6AF36-F1CA-422A-BE3A-6BBE4D86E5BA}"/>
    <cellStyle name="Normal 86 3 5" xfId="18832" xr:uid="{BB48AF6D-9E58-4006-B25E-0A8C48DA3714}"/>
    <cellStyle name="Normal 86 4" xfId="18833" xr:uid="{E49B9CA0-49BE-4E86-9B5F-FF0DA79F384F}"/>
    <cellStyle name="Normal 86 4 2" xfId="18834" xr:uid="{7C75E737-581C-494B-B001-39D596290B17}"/>
    <cellStyle name="Normal 86 4 2 2" xfId="18835" xr:uid="{A51FD45D-ED96-4617-B29B-5930E1C42231}"/>
    <cellStyle name="Normal 86 4 2 3" xfId="18836" xr:uid="{7991D90A-5A75-4B18-877C-F9E9C26198AC}"/>
    <cellStyle name="Normal 86 4 3" xfId="18837" xr:uid="{199BAE78-A156-4BC1-967D-73A577E8F13C}"/>
    <cellStyle name="Normal 86 4 3 2" xfId="18838" xr:uid="{AF84A510-EDF3-4EBA-A30B-EB04FC99508B}"/>
    <cellStyle name="Normal 86 4 4" xfId="18839" xr:uid="{CD92FECF-226B-4F22-96B6-4689866748F1}"/>
    <cellStyle name="Normal 86 5" xfId="18840" xr:uid="{23E3CEAA-7F3B-4FD8-A93C-AE2EF2247896}"/>
    <cellStyle name="Normal 86 5 2" xfId="18841" xr:uid="{CC800D1C-01B1-4BC1-B90C-98BABDB623C5}"/>
    <cellStyle name="Normal 86 5 3" xfId="18842" xr:uid="{9E4C91EE-A377-455F-801A-E75AC5813381}"/>
    <cellStyle name="Normal 86 6" xfId="18843" xr:uid="{1CF8E22A-F8B4-49DE-9776-6FC587C0B5E2}"/>
    <cellStyle name="Normal 86 6 2" xfId="18844" xr:uid="{6BE1FC9A-DADD-4342-A17B-7EC9FE04D351}"/>
    <cellStyle name="Normal 86 7" xfId="18845" xr:uid="{A70986D0-4169-417A-9FCC-2F440DF4DFDC}"/>
    <cellStyle name="Normal 86 7 2" xfId="18846" xr:uid="{A1D680C0-41A0-4A85-9180-E3CBAF52F198}"/>
    <cellStyle name="Normal 86 8" xfId="18847" xr:uid="{2218DE32-DC7F-4FD4-B594-14C5E12652EC}"/>
    <cellStyle name="Normal 86 9" xfId="18848" xr:uid="{6289B118-7FF4-41EA-AFCC-B325C5686F6B}"/>
    <cellStyle name="Normal 87" xfId="18849" xr:uid="{9502E231-4822-4635-8B9C-3ED50CCF2F57}"/>
    <cellStyle name="Normal 87 2" xfId="18850" xr:uid="{515F0688-FD49-4337-B613-F01EACC364BC}"/>
    <cellStyle name="Normal 87 2 2" xfId="18851" xr:uid="{6E4DADAA-4F92-4FEF-AF78-0DD1DE81B78B}"/>
    <cellStyle name="Normal 87 2 2 2" xfId="18852" xr:uid="{D3344948-15D7-4A77-9529-8E2F8FA0F08F}"/>
    <cellStyle name="Normal 87 2 2 3" xfId="18853" xr:uid="{0C23D425-21B2-4F4E-94DE-DF263D3B38FB}"/>
    <cellStyle name="Normal 87 2 3" xfId="18854" xr:uid="{4203B966-2745-4099-A3A1-3C3BAC34A5FD}"/>
    <cellStyle name="Normal 87 2 3 2" xfId="18855" xr:uid="{07561205-0DC4-4A7A-8563-648F7EE61C91}"/>
    <cellStyle name="Normal 87 2 4" xfId="18856" xr:uid="{B887FAC8-AA54-47E4-9AA6-ADC8773FFD49}"/>
    <cellStyle name="Normal 87 2 4 2" xfId="18857" xr:uid="{5547BADE-B3CF-4B00-81FD-7CF1355E2AA2}"/>
    <cellStyle name="Normal 87 2 5" xfId="18858" xr:uid="{7C2467EC-7AA2-408B-B1E1-7E266BA9015E}"/>
    <cellStyle name="Normal 87 3" xfId="18859" xr:uid="{987E937E-A2F6-4216-9621-64541A85C02F}"/>
    <cellStyle name="Normal 87 3 2" xfId="18860" xr:uid="{B3EA43A3-4A4C-4C36-8EE0-08A7E2EF718E}"/>
    <cellStyle name="Normal 87 3 2 2" xfId="18861" xr:uid="{F4B3EB8B-DFCC-41AE-A827-CBB2CC448955}"/>
    <cellStyle name="Normal 87 3 2 3" xfId="18862" xr:uid="{291C21CD-9D84-4B1F-91A5-7F531967B800}"/>
    <cellStyle name="Normal 87 3 3" xfId="18863" xr:uid="{ACF4728A-84F1-43BF-B82E-CD38F8B85CCE}"/>
    <cellStyle name="Normal 87 3 3 2" xfId="18864" xr:uid="{C30CA658-62C1-4DCE-A188-D9511D5C60A2}"/>
    <cellStyle name="Normal 87 3 4" xfId="18865" xr:uid="{4AF8EFEF-42F4-4E42-B2A7-724DDE3956FA}"/>
    <cellStyle name="Normal 87 3 4 2" xfId="18866" xr:uid="{E81599C3-6ED2-4B5E-82DE-5C424F37764C}"/>
    <cellStyle name="Normal 87 3 5" xfId="18867" xr:uid="{7CE33509-381E-4FAE-97D7-24953C7C4E95}"/>
    <cellStyle name="Normal 87 4" xfId="18868" xr:uid="{5D591B69-F735-4DD5-8992-E4EC36925BE4}"/>
    <cellStyle name="Normal 87 4 2" xfId="18869" xr:uid="{36A419ED-832D-469D-820E-11010AC4E13F}"/>
    <cellStyle name="Normal 87 4 2 2" xfId="18870" xr:uid="{DD5E6929-545E-4782-82A6-AC5E46ADB668}"/>
    <cellStyle name="Normal 87 4 2 3" xfId="18871" xr:uid="{6E1858C2-46BF-4DFC-8D1E-38DA9EFEBB0A}"/>
    <cellStyle name="Normal 87 4 3" xfId="18872" xr:uid="{D6A2A44C-FBDD-4560-83DA-ADAFD3B7A4A0}"/>
    <cellStyle name="Normal 87 4 3 2" xfId="18873" xr:uid="{25974AC4-6142-47E4-A8C1-5ABDB6C6B59B}"/>
    <cellStyle name="Normal 87 4 4" xfId="18874" xr:uid="{BBD139EF-A8E2-4D06-8F2E-CAF8CF03DEF5}"/>
    <cellStyle name="Normal 87 5" xfId="18875" xr:uid="{A004B17A-85C2-482D-9F96-A0B83554D688}"/>
    <cellStyle name="Normal 87 5 2" xfId="18876" xr:uid="{767C88DB-E42E-4FA6-A3D8-F089F0AAF87C}"/>
    <cellStyle name="Normal 87 5 3" xfId="18877" xr:uid="{61E70C64-95D5-4601-A4BE-0D78F3791D1D}"/>
    <cellStyle name="Normal 87 6" xfId="18878" xr:uid="{8F3624A7-6BAE-4179-9C81-F89B96712FBA}"/>
    <cellStyle name="Normal 87 6 2" xfId="18879" xr:uid="{A878F6D1-8E4C-4320-BFF3-ADD1598121D6}"/>
    <cellStyle name="Normal 87 7" xfId="18880" xr:uid="{45F0217A-FA05-48A2-A9A8-376553C1E6F4}"/>
    <cellStyle name="Normal 87 7 2" xfId="18881" xr:uid="{2DDF6AD0-4CD1-4027-BC06-8ED330CD0E79}"/>
    <cellStyle name="Normal 87 8" xfId="18882" xr:uid="{B21F2D4E-96B0-462F-861D-1B37E465CB0B}"/>
    <cellStyle name="Normal 87 9" xfId="18883" xr:uid="{C8BF14EA-DBFB-4790-9E5A-54DA44FCEDFF}"/>
    <cellStyle name="Normal 88" xfId="18884" xr:uid="{6709A5BB-49CD-4083-B3A3-681EED294FFA}"/>
    <cellStyle name="Normal 88 2" xfId="18885" xr:uid="{C5B164C0-0090-4792-98B5-F058FFD80395}"/>
    <cellStyle name="Normal 88 2 2" xfId="18886" xr:uid="{CB59E6F9-1CC9-49BA-B849-FBBBD880C052}"/>
    <cellStyle name="Normal 88 2 2 2" xfId="18887" xr:uid="{1AF2B37B-3D4F-488D-B690-B48422E1283C}"/>
    <cellStyle name="Normal 88 2 2 3" xfId="18888" xr:uid="{AFA4E755-94D0-4E2F-952C-3F01A94B8056}"/>
    <cellStyle name="Normal 88 2 3" xfId="18889" xr:uid="{E7012431-5205-4DFB-B239-4BF8B58DB9F9}"/>
    <cellStyle name="Normal 88 2 3 2" xfId="18890" xr:uid="{785D347C-D3F5-4C31-82F7-2B7D07F419A5}"/>
    <cellStyle name="Normal 88 2 4" xfId="18891" xr:uid="{062B4DB5-5EA3-4161-8302-54A5E213D3A1}"/>
    <cellStyle name="Normal 88 2 4 2" xfId="18892" xr:uid="{D2F60748-34E1-4AB3-88A5-F9C8CF126AAE}"/>
    <cellStyle name="Normal 88 2 5" xfId="18893" xr:uid="{D9213623-1E4E-4348-BD86-37EE59F93EDD}"/>
    <cellStyle name="Normal 88 3" xfId="18894" xr:uid="{48AF86EB-7A24-4BCE-AA54-766EABC64369}"/>
    <cellStyle name="Normal 88 3 2" xfId="18895" xr:uid="{404726ED-FEA9-48EE-AB7C-C27C374B8B28}"/>
    <cellStyle name="Normal 88 3 2 2" xfId="18896" xr:uid="{9DF9A7B2-A417-47EB-B07E-368209E7AD76}"/>
    <cellStyle name="Normal 88 3 2 3" xfId="18897" xr:uid="{D987000A-A097-415C-9870-A7C85E9DAC1B}"/>
    <cellStyle name="Normal 88 3 3" xfId="18898" xr:uid="{4A9FBA17-56CD-4616-A2B1-4CF968E12344}"/>
    <cellStyle name="Normal 88 3 3 2" xfId="18899" xr:uid="{5035E5AD-FD61-4202-ADFD-728BA2BDCB29}"/>
    <cellStyle name="Normal 88 3 4" xfId="18900" xr:uid="{A4125A69-2006-447F-943A-455A87003D2F}"/>
    <cellStyle name="Normal 88 3 4 2" xfId="18901" xr:uid="{88DBEB20-E063-4259-A67F-205DAD44AD58}"/>
    <cellStyle name="Normal 88 3 5" xfId="18902" xr:uid="{AE82B6E8-FCFD-4135-8775-BDF4C230E32D}"/>
    <cellStyle name="Normal 88 4" xfId="18903" xr:uid="{B5B9600D-B424-4540-9E0B-808E1D24639B}"/>
    <cellStyle name="Normal 88 4 2" xfId="18904" xr:uid="{BDD4D5DE-B575-4BD6-B14E-079C8F1D48E3}"/>
    <cellStyle name="Normal 88 4 2 2" xfId="18905" xr:uid="{3849DB35-DF8B-4BEF-A41B-D8AB425E1B3F}"/>
    <cellStyle name="Normal 88 4 2 3" xfId="18906" xr:uid="{700700A7-FF5F-480F-9BDC-27F6A81B1802}"/>
    <cellStyle name="Normal 88 4 3" xfId="18907" xr:uid="{3128AF92-7EF3-436D-BB89-DEB58E6291F0}"/>
    <cellStyle name="Normal 88 4 3 2" xfId="18908" xr:uid="{88789B01-85BA-4933-BE11-E77102449C41}"/>
    <cellStyle name="Normal 88 4 4" xfId="18909" xr:uid="{20EBE5B5-B691-4F79-AC41-6386D0752294}"/>
    <cellStyle name="Normal 88 5" xfId="18910" xr:uid="{1EBBE109-1E5A-46DE-AA79-C0BC7B2277CD}"/>
    <cellStyle name="Normal 88 5 2" xfId="18911" xr:uid="{CFEDDF96-6ADC-4E2D-8208-A268D2E8BDDB}"/>
    <cellStyle name="Normal 88 5 3" xfId="18912" xr:uid="{D547C56B-6779-4DB2-833A-1AC68DFF15E4}"/>
    <cellStyle name="Normal 88 6" xfId="18913" xr:uid="{52C5D762-77F7-4065-8DB3-AE6F5ED7CD0F}"/>
    <cellStyle name="Normal 88 6 2" xfId="18914" xr:uid="{715FDA41-2245-4323-9690-1ABA9A6665AB}"/>
    <cellStyle name="Normal 88 7" xfId="18915" xr:uid="{379E2676-A42E-4419-82DC-B2FCDB929BC2}"/>
    <cellStyle name="Normal 88 7 2" xfId="18916" xr:uid="{D8CA695C-E0EB-4C89-8D5A-97B342ABF0FB}"/>
    <cellStyle name="Normal 88 8" xfId="18917" xr:uid="{E8C87EFD-C293-45F9-911A-87C3790CED90}"/>
    <cellStyle name="Normal 88 9" xfId="18918" xr:uid="{E726E67C-A2E3-47DC-A64B-C29B3C9EBA18}"/>
    <cellStyle name="Normal 89" xfId="18919" xr:uid="{C266BA35-87DF-46FF-923C-1F1A7E5F7547}"/>
    <cellStyle name="Normal 89 2" xfId="18920" xr:uid="{27D2E37E-DF08-43A6-90BD-51E2BAB1E77D}"/>
    <cellStyle name="Normal 89 2 2" xfId="18921" xr:uid="{956FA3B0-96F5-4EAB-B66C-8A6357D57140}"/>
    <cellStyle name="Normal 89 2 2 2" xfId="18922" xr:uid="{FC4DFF43-BECD-4B9F-95E4-4B6876F0AFE4}"/>
    <cellStyle name="Normal 89 2 2 3" xfId="18923" xr:uid="{CD5680D4-4AB8-4E93-AE99-ED74C3D3BB37}"/>
    <cellStyle name="Normal 89 2 3" xfId="18924" xr:uid="{EB1030FF-FD68-4158-A524-8D19EC456862}"/>
    <cellStyle name="Normal 89 2 3 2" xfId="18925" xr:uid="{96EAA4B6-D5F5-48A7-A22C-65AB5DCF06FE}"/>
    <cellStyle name="Normal 89 2 4" xfId="18926" xr:uid="{815F711C-3ECA-41F4-8C01-2BB64E87E04E}"/>
    <cellStyle name="Normal 89 2 4 2" xfId="18927" xr:uid="{74C6C64A-1772-4B4B-A002-9406E0305681}"/>
    <cellStyle name="Normal 89 2 5" xfId="18928" xr:uid="{3FF56C41-0CAA-4B9E-AE21-EE915270A811}"/>
    <cellStyle name="Normal 89 3" xfId="18929" xr:uid="{478CE861-BA0D-49C2-BE7F-E4C094536FE8}"/>
    <cellStyle name="Normal 89 3 2" xfId="18930" xr:uid="{B273D64F-1EDA-4C4F-8424-3C9ADB29B8E5}"/>
    <cellStyle name="Normal 89 3 2 2" xfId="18931" xr:uid="{28C33C2C-09E8-4CAD-BBAA-6EEDF3FD1237}"/>
    <cellStyle name="Normal 89 3 2 3" xfId="18932" xr:uid="{58904A76-4E2C-4D9C-89E4-6262173E6040}"/>
    <cellStyle name="Normal 89 3 3" xfId="18933" xr:uid="{9F649B35-4310-43FD-96B4-C99D3AEDB04F}"/>
    <cellStyle name="Normal 89 3 3 2" xfId="18934" xr:uid="{D5CF7E20-B191-4940-BB33-C0A49C70164B}"/>
    <cellStyle name="Normal 89 3 4" xfId="18935" xr:uid="{596812E0-828A-42A9-A41E-AF82D369CC34}"/>
    <cellStyle name="Normal 89 3 4 2" xfId="18936" xr:uid="{ACC9F11D-A37F-439E-9B79-A9AE58E2AB1B}"/>
    <cellStyle name="Normal 89 3 5" xfId="18937" xr:uid="{1C19A33F-6EA7-48A0-BF1D-7489605FD83B}"/>
    <cellStyle name="Normal 89 4" xfId="18938" xr:uid="{24D2D0FC-239E-4DD5-B54D-2E53FB17441D}"/>
    <cellStyle name="Normal 89 4 2" xfId="18939" xr:uid="{9F99F5BD-E7FC-46F3-8365-4164A835D20C}"/>
    <cellStyle name="Normal 89 4 2 2" xfId="18940" xr:uid="{8FB5C23E-6968-4485-8CC2-038259826317}"/>
    <cellStyle name="Normal 89 4 2 3" xfId="18941" xr:uid="{F466B9A5-F5CC-4F43-B195-1FB5FD537E21}"/>
    <cellStyle name="Normal 89 4 3" xfId="18942" xr:uid="{932C8156-58CC-46A5-A6B7-EBC6DF76247B}"/>
    <cellStyle name="Normal 89 4 3 2" xfId="18943" xr:uid="{0EEF4656-9FE5-42A6-A988-4B1484572C74}"/>
    <cellStyle name="Normal 89 4 4" xfId="18944" xr:uid="{A34B9B99-831F-4902-B222-969C1E409ACB}"/>
    <cellStyle name="Normal 89 5" xfId="18945" xr:uid="{54EA7A20-DEC7-4193-9800-3E19DFDD840A}"/>
    <cellStyle name="Normal 89 5 2" xfId="18946" xr:uid="{19B28C4C-A05C-48C8-BB3B-F3E99E06CC64}"/>
    <cellStyle name="Normal 89 5 3" xfId="18947" xr:uid="{28B9009B-66F8-4937-8D3C-FB45A4D9A86E}"/>
    <cellStyle name="Normal 89 6" xfId="18948" xr:uid="{3D637A50-B80E-4607-8E91-5BF59AFFB39F}"/>
    <cellStyle name="Normal 89 6 2" xfId="18949" xr:uid="{F2537EFF-3932-4C2B-8B23-E97312732B42}"/>
    <cellStyle name="Normal 89 7" xfId="18950" xr:uid="{B313E688-F40E-4D8B-BD19-03F5AF4D3CA9}"/>
    <cellStyle name="Normal 89 7 2" xfId="18951" xr:uid="{05F7F8A1-05F4-4668-B55C-9583179390EE}"/>
    <cellStyle name="Normal 89 8" xfId="18952" xr:uid="{C8DC120F-D77D-4C97-9A80-FB8ACFC902A8}"/>
    <cellStyle name="Normal 89 9" xfId="18953" xr:uid="{752EECA6-15A0-4721-9CDA-59E9B6B60B59}"/>
    <cellStyle name="Normal 9" xfId="18954" xr:uid="{249C33E3-DEAB-4CCB-B0EF-D1B5C2B97033}"/>
    <cellStyle name="Normal 9 2" xfId="18955" xr:uid="{ABFB00F8-DC8B-4F7B-AEB3-1A7B89A6FC24}"/>
    <cellStyle name="Normal 9 2 2" xfId="18956" xr:uid="{E91C8E6A-3EFA-41EA-95E4-2C909257A138}"/>
    <cellStyle name="Normal 9 2 2 2" xfId="18957" xr:uid="{A20A7A82-57B0-4109-B1B7-5051DA910DED}"/>
    <cellStyle name="Normal 9 2 2 2 2" xfId="31551" xr:uid="{9DEF6799-9CF4-4F63-A670-402DEABA8A32}"/>
    <cellStyle name="Normal 9 2 3" xfId="18958" xr:uid="{CE2E3FA0-68E2-48A6-86F8-72E807513D93}"/>
    <cellStyle name="Normal 9 2 3 2" xfId="31552" xr:uid="{E22A5F13-1FAA-4410-A7D2-4C9869004A59}"/>
    <cellStyle name="Normal 9 3" xfId="18959" xr:uid="{F9BC9AA2-59F3-419B-BA3D-C29DFE08BE73}"/>
    <cellStyle name="Normal 9 3 2" xfId="18960" xr:uid="{116E0DD4-9C95-4DD2-BCA7-14127C2C3D26}"/>
    <cellStyle name="Normal 9 3 3" xfId="18961" xr:uid="{75D855CC-6164-40B9-BA00-4F4C9F903163}"/>
    <cellStyle name="Normal 9 4" xfId="18962" xr:uid="{46141CC6-5C32-4CDB-B49E-AFE748AD30B4}"/>
    <cellStyle name="Normal 9 4 2" xfId="31553" xr:uid="{75EC85BF-AF4B-4EAB-8D57-3957D404B103}"/>
    <cellStyle name="Normal 9 5" xfId="18963" xr:uid="{DA8D69D2-3926-4580-A29D-FF75175A0C58}"/>
    <cellStyle name="Normal 9 5 2" xfId="31554" xr:uid="{477CDC4F-5B63-4DBC-9E43-DC54131D1BD9}"/>
    <cellStyle name="Normal 9 6" xfId="18964" xr:uid="{24C89918-2FC0-473D-8102-1D5BDBD9A1C6}"/>
    <cellStyle name="Normal 9 6 2" xfId="31555" xr:uid="{09C9DE29-7955-4202-B2E0-D8A9359F69B3}"/>
    <cellStyle name="Normal 9 7" xfId="31550" xr:uid="{AFC66DC7-98B6-4D42-9595-ADBCC6DF2DEF}"/>
    <cellStyle name="Normal 9_0411 Singapore MRP" xfId="18965" xr:uid="{CDD76FF8-1A4D-4A47-9033-B3EA09EBC11D}"/>
    <cellStyle name="Normal 90" xfId="18966" xr:uid="{B7038F31-1EE3-43D9-A2A7-AFCDB1D0769D}"/>
    <cellStyle name="Normal 90 2" xfId="18967" xr:uid="{D63A6DF8-EE2D-4974-ABF5-0059ED281D0B}"/>
    <cellStyle name="Normal 90 2 2" xfId="18968" xr:uid="{562FE836-964E-41DE-B867-BC2AD36AF23D}"/>
    <cellStyle name="Normal 90 2 2 2" xfId="18969" xr:uid="{D18C4966-89C1-41AD-B1EB-9478378966D2}"/>
    <cellStyle name="Normal 90 2 2 3" xfId="18970" xr:uid="{A50A7108-C7B8-4FEB-AA4C-ED9DEB21A072}"/>
    <cellStyle name="Normal 90 2 3" xfId="18971" xr:uid="{8B80B4AB-CF9D-4FD0-B306-4DD7252D3213}"/>
    <cellStyle name="Normal 90 2 3 2" xfId="18972" xr:uid="{E967F859-4427-401D-8DC3-B9F1A9DEC026}"/>
    <cellStyle name="Normal 90 2 4" xfId="18973" xr:uid="{84583D71-32BC-438F-8C81-50DD68FBBD63}"/>
    <cellStyle name="Normal 90 2 4 2" xfId="18974" xr:uid="{30E367CD-81BF-4729-AF12-14C590F7C0BA}"/>
    <cellStyle name="Normal 90 2 5" xfId="18975" xr:uid="{35597AA3-69D4-4033-AA1A-46007E343D99}"/>
    <cellStyle name="Normal 90 3" xfId="18976" xr:uid="{770312B0-0110-4855-8C70-50667FB256B3}"/>
    <cellStyle name="Normal 90 3 2" xfId="18977" xr:uid="{2640CC95-A41A-47A8-98DE-BBC98EDED1D9}"/>
    <cellStyle name="Normal 90 3 2 2" xfId="18978" xr:uid="{E228C212-07C9-4774-A03E-B3FC4AA83B9D}"/>
    <cellStyle name="Normal 90 3 2 3" xfId="18979" xr:uid="{39A8FEF1-47A3-43A6-88A1-EAEA11EF725F}"/>
    <cellStyle name="Normal 90 3 3" xfId="18980" xr:uid="{8E06A178-CBDA-448A-9F2F-5C4EC16D5A66}"/>
    <cellStyle name="Normal 90 3 3 2" xfId="18981" xr:uid="{893ABF05-441B-4570-A4ED-0C9B4A5E355E}"/>
    <cellStyle name="Normal 90 3 4" xfId="18982" xr:uid="{45C386D7-5313-470B-8069-CA8D7E8E1C37}"/>
    <cellStyle name="Normal 90 3 4 2" xfId="18983" xr:uid="{6FD50A01-2347-4BF8-9C0A-A0D0DD2FDE82}"/>
    <cellStyle name="Normal 90 3 5" xfId="18984" xr:uid="{00FFE6A3-3FBF-423A-B5B8-3AD8C29DC662}"/>
    <cellStyle name="Normal 90 4" xfId="18985" xr:uid="{D8D00658-DACB-4092-994D-340016EC6B17}"/>
    <cellStyle name="Normal 90 4 2" xfId="18986" xr:uid="{7CE2AF0E-CB29-4556-8E84-BB2B815E3E19}"/>
    <cellStyle name="Normal 90 4 2 2" xfId="18987" xr:uid="{A1C518A1-E2FB-4D6C-8A9E-1F3588CE89B2}"/>
    <cellStyle name="Normal 90 4 2 3" xfId="18988" xr:uid="{65C1EF87-1732-412A-A909-B2F24776CF11}"/>
    <cellStyle name="Normal 90 4 3" xfId="18989" xr:uid="{F6619DBA-FAE8-4A03-A543-35DA572298CF}"/>
    <cellStyle name="Normal 90 4 3 2" xfId="18990" xr:uid="{FE417C0D-78E8-4C9E-A4D1-D848F71147F0}"/>
    <cellStyle name="Normal 90 4 4" xfId="18991" xr:uid="{565F3FAA-877E-43DC-A39C-53074919E9E6}"/>
    <cellStyle name="Normal 90 5" xfId="18992" xr:uid="{02618731-E39F-456D-9B0A-84B4626DAC32}"/>
    <cellStyle name="Normal 90 5 2" xfId="18993" xr:uid="{6B0AC2AB-5FC7-46D6-BD07-1548D17712AB}"/>
    <cellStyle name="Normal 90 5 3" xfId="18994" xr:uid="{84D30899-6E68-4B5A-91E7-2A2581910CC4}"/>
    <cellStyle name="Normal 90 6" xfId="18995" xr:uid="{3A7A7EA3-BE21-40C8-B683-D2ED079CD513}"/>
    <cellStyle name="Normal 90 6 2" xfId="18996" xr:uid="{200CFD2D-DA7F-49F5-B895-2CD0D3376172}"/>
    <cellStyle name="Normal 90 7" xfId="18997" xr:uid="{018E6A2E-D7CA-47E2-9147-0FA230F83172}"/>
    <cellStyle name="Normal 90 7 2" xfId="18998" xr:uid="{61011729-E00E-46EB-A832-197CBCC76F6F}"/>
    <cellStyle name="Normal 90 8" xfId="18999" xr:uid="{DEAB5200-9A79-45C6-BFA0-7C26CA1C6C89}"/>
    <cellStyle name="Normal 90 9" xfId="19000" xr:uid="{5D5EF612-05B2-4999-91BC-9D26FAED2CFA}"/>
    <cellStyle name="Normal 91" xfId="19001" xr:uid="{92F888D4-BC49-494D-9176-FCA1CE98AE21}"/>
    <cellStyle name="Normal 91 2" xfId="19002" xr:uid="{98076196-311F-49A8-ADF6-B6BABB6DC1E5}"/>
    <cellStyle name="Normal 91 2 2" xfId="19003" xr:uid="{AB413007-5801-47F8-BC3B-822589EC31E6}"/>
    <cellStyle name="Normal 91 2 2 2" xfId="19004" xr:uid="{9362CB67-D1A6-45DE-B030-DB82F908B5F6}"/>
    <cellStyle name="Normal 91 2 2 3" xfId="19005" xr:uid="{3DB1A986-88EF-4EBC-A477-9791A05C72B9}"/>
    <cellStyle name="Normal 91 2 3" xfId="19006" xr:uid="{7C758142-D5B0-4AF2-9030-0A9BC34CA463}"/>
    <cellStyle name="Normal 91 2 3 2" xfId="19007" xr:uid="{9EFBAA56-CA09-47F6-B629-105AC0648320}"/>
    <cellStyle name="Normal 91 2 4" xfId="19008" xr:uid="{442ADA57-EFC6-4E29-A3B2-1528EB0C5E5F}"/>
    <cellStyle name="Normal 91 2 4 2" xfId="19009" xr:uid="{F0F09AFD-B5FC-46F8-9021-E66674667ABF}"/>
    <cellStyle name="Normal 91 2 5" xfId="19010" xr:uid="{2274C3F4-4269-4AE5-BE61-FE4C0CE59132}"/>
    <cellStyle name="Normal 91 3" xfId="19011" xr:uid="{51502532-9BBF-4479-81CA-9C147CEF6921}"/>
    <cellStyle name="Normal 91 3 2" xfId="19012" xr:uid="{A9C25FB3-92AA-42E0-997B-E081377B5923}"/>
    <cellStyle name="Normal 91 3 2 2" xfId="19013" xr:uid="{63D61816-FD7D-4B51-AC63-0858E37730D2}"/>
    <cellStyle name="Normal 91 3 2 3" xfId="19014" xr:uid="{36E3321E-D2B1-4338-9F4E-9A7527D9D03A}"/>
    <cellStyle name="Normal 91 3 3" xfId="19015" xr:uid="{E4C31FAF-B7E3-4368-ABC9-C180193422C9}"/>
    <cellStyle name="Normal 91 3 3 2" xfId="19016" xr:uid="{1E8FCB1A-BFF1-43CC-8E25-1F2AAC937DB3}"/>
    <cellStyle name="Normal 91 3 4" xfId="19017" xr:uid="{C21F1FC5-D4BA-4A52-BAC2-D042B8E8E2BC}"/>
    <cellStyle name="Normal 91 3 4 2" xfId="19018" xr:uid="{1FA4EF1C-F27B-4F09-B024-45DA0680EF47}"/>
    <cellStyle name="Normal 91 3 5" xfId="19019" xr:uid="{36E77B74-AFE1-4A86-A74B-E15F8D122CC8}"/>
    <cellStyle name="Normal 91 4" xfId="19020" xr:uid="{01B62C78-3090-40E8-A6DB-3F076073118D}"/>
    <cellStyle name="Normal 91 4 2" xfId="19021" xr:uid="{73861F40-D70A-4BCA-9231-1B4EF2E81097}"/>
    <cellStyle name="Normal 91 4 2 2" xfId="19022" xr:uid="{F0B2A6A1-60CA-4410-9559-935F2020280D}"/>
    <cellStyle name="Normal 91 4 2 3" xfId="19023" xr:uid="{B802D252-7FFD-4B70-9B85-A04D2902E99D}"/>
    <cellStyle name="Normal 91 4 3" xfId="19024" xr:uid="{5E65C56B-2A51-443A-B736-80563BE961AD}"/>
    <cellStyle name="Normal 91 4 3 2" xfId="19025" xr:uid="{64FDED79-1999-4DE0-9130-7C773F09D1B8}"/>
    <cellStyle name="Normal 91 4 4" xfId="19026" xr:uid="{CFDA1819-5142-4D72-A873-AD8D044BB8DB}"/>
    <cellStyle name="Normal 91 5" xfId="19027" xr:uid="{02A6021A-B021-4283-B60B-4DC913FC1E19}"/>
    <cellStyle name="Normal 91 5 2" xfId="19028" xr:uid="{EAC3DFFE-D9E2-4C93-B574-C955B77618C3}"/>
    <cellStyle name="Normal 91 5 3" xfId="19029" xr:uid="{AF949199-CD88-4A75-B5CC-6888C2E28CCB}"/>
    <cellStyle name="Normal 91 6" xfId="19030" xr:uid="{3D8375C2-9E9B-4159-9C7B-8EB032563CCF}"/>
    <cellStyle name="Normal 91 6 2" xfId="19031" xr:uid="{3154F77B-419A-436D-A721-FCD1C4D4F37E}"/>
    <cellStyle name="Normal 91 7" xfId="19032" xr:uid="{D271B86A-4788-4734-9E8D-432FE87C0106}"/>
    <cellStyle name="Normal 91 7 2" xfId="19033" xr:uid="{9FB4F776-E05A-4988-9B64-EB00202BE7BD}"/>
    <cellStyle name="Normal 91 8" xfId="19034" xr:uid="{32347971-EC3B-4316-AF99-79ADD2F420F1}"/>
    <cellStyle name="Normal 91 9" xfId="19035" xr:uid="{F177E300-57EC-4B3C-A6FC-B140B3E1CB2D}"/>
    <cellStyle name="Normal 92" xfId="19036" xr:uid="{A3881B28-0A1B-42A7-AFDD-FD9C79F8E855}"/>
    <cellStyle name="Normal 92 2" xfId="19037" xr:uid="{DE70F53A-38A5-46FA-976D-94396D1493DB}"/>
    <cellStyle name="Normal 92 2 2" xfId="19038" xr:uid="{3E61473D-71FB-4714-9171-51AA096CEA86}"/>
    <cellStyle name="Normal 92 2 2 2" xfId="31557" xr:uid="{B8D5EE17-C67E-4CA1-8BBA-0AFD90345FF1}"/>
    <cellStyle name="Normal 92 2 3" xfId="31556" xr:uid="{FB111D8F-DFA4-4EB1-804C-332E63F8C2AB}"/>
    <cellStyle name="Normal 92 3" xfId="19039" xr:uid="{BDA0B1BC-C360-427F-AA68-530943AFF0FC}"/>
    <cellStyle name="Normal 92 3 2" xfId="31558" xr:uid="{A2E59541-33BF-4E88-B98C-378028DEC2C3}"/>
    <cellStyle name="Normal 93" xfId="19040" xr:uid="{3902EB9B-2222-403C-AD57-FFF73C8869B0}"/>
    <cellStyle name="Normal 93 2" xfId="19041" xr:uid="{D58EACB3-D938-4757-A6D6-84EC7AC835B7}"/>
    <cellStyle name="Normal 93 2 2" xfId="19042" xr:uid="{881A0B1E-29FB-4BCB-900B-E519EC732B34}"/>
    <cellStyle name="Normal 93 2 2 2" xfId="19043" xr:uid="{B106B107-E40B-4296-B399-961DF64BF5BE}"/>
    <cellStyle name="Normal 93 2 2 3" xfId="19044" xr:uid="{80DBFE1B-56C7-4EF0-8375-8C9C8AF44322}"/>
    <cellStyle name="Normal 93 2 3" xfId="19045" xr:uid="{E833BCB6-7615-4EAB-9981-BA9C757CAE59}"/>
    <cellStyle name="Normal 93 2 3 2" xfId="19046" xr:uid="{70BA4D24-B7C0-4058-8A53-934EB3A182F1}"/>
    <cellStyle name="Normal 93 2 4" xfId="19047" xr:uid="{69F0324E-A72F-48F5-A6F2-3943D115D9E1}"/>
    <cellStyle name="Normal 93 2 4 2" xfId="19048" xr:uid="{71AF4730-7EE0-45D9-8CAB-95FFACC47A18}"/>
    <cellStyle name="Normal 93 2 5" xfId="19049" xr:uid="{E4196ECC-8DF3-4727-A55E-CA206A72A6E9}"/>
    <cellStyle name="Normal 93 3" xfId="19050" xr:uid="{345C2CEA-9772-45E8-A71A-7A9A3100E925}"/>
    <cellStyle name="Normal 93 3 2" xfId="19051" xr:uid="{3F910E05-A73D-4353-B996-AB653792C67E}"/>
    <cellStyle name="Normal 93 3 2 2" xfId="19052" xr:uid="{BB0A3328-007E-44B8-A38A-C384616DFBCB}"/>
    <cellStyle name="Normal 93 3 2 3" xfId="19053" xr:uid="{33B0B6D4-9BCF-47E2-B300-C32745074394}"/>
    <cellStyle name="Normal 93 3 3" xfId="19054" xr:uid="{70C1CA0C-C4BC-429B-B4D4-7F9427F4F481}"/>
    <cellStyle name="Normal 93 3 3 2" xfId="19055" xr:uid="{A1AF3D0F-0EB2-4DBD-8DA5-291273982EE5}"/>
    <cellStyle name="Normal 93 3 4" xfId="19056" xr:uid="{FA34FC64-71DF-49DB-A72A-6765B78136B5}"/>
    <cellStyle name="Normal 93 3 4 2" xfId="19057" xr:uid="{ADEB3F69-D12D-4722-A78A-CD010B408E34}"/>
    <cellStyle name="Normal 93 3 5" xfId="19058" xr:uid="{CD8E27C2-4650-4BD8-AE92-D8C4B80965FD}"/>
    <cellStyle name="Normal 93 4" xfId="19059" xr:uid="{67E83FC6-0463-4BFF-A5DC-9E2F1ED8F028}"/>
    <cellStyle name="Normal 93 4 2" xfId="19060" xr:uid="{7FA84011-7E29-4F88-B716-C1C9F2E795E6}"/>
    <cellStyle name="Normal 93 4 2 2" xfId="19061" xr:uid="{0BE0A205-829D-4E3C-A7D5-266AD258D270}"/>
    <cellStyle name="Normal 93 4 2 3" xfId="19062" xr:uid="{1477CF7F-CD6D-44BC-B1B1-5FBE04A94FDF}"/>
    <cellStyle name="Normal 93 4 3" xfId="19063" xr:uid="{3D1A5163-2654-4465-BE49-4F9CCD028058}"/>
    <cellStyle name="Normal 93 4 3 2" xfId="19064" xr:uid="{CDBD5AB5-C178-4587-A6B0-AAB4AA47B4EA}"/>
    <cellStyle name="Normal 93 4 4" xfId="19065" xr:uid="{B6117905-21B7-4246-8173-395BB4367182}"/>
    <cellStyle name="Normal 93 5" xfId="19066" xr:uid="{D8224173-87C1-4202-9245-307F9B08FE06}"/>
    <cellStyle name="Normal 93 5 2" xfId="19067" xr:uid="{D6D1DA11-B689-4274-86D7-AE0D8507A853}"/>
    <cellStyle name="Normal 93 5 3" xfId="19068" xr:uid="{215F3341-2695-4A75-9543-3ED4414F3067}"/>
    <cellStyle name="Normal 93 6" xfId="19069" xr:uid="{92601BDA-BBBE-480E-A482-A14E1F76599C}"/>
    <cellStyle name="Normal 93 6 2" xfId="19070" xr:uid="{35455E49-2B18-48F3-87E2-57BA15D15DBF}"/>
    <cellStyle name="Normal 93 7" xfId="19071" xr:uid="{84BB28DD-E6B0-4146-AD48-176783894574}"/>
    <cellStyle name="Normal 93 7 2" xfId="19072" xr:uid="{7F052B50-146D-4DDE-B5FB-7977C805B17C}"/>
    <cellStyle name="Normal 93 8" xfId="19073" xr:uid="{852E2D48-153A-4943-9825-B75E2D454F13}"/>
    <cellStyle name="Normal 93 9" xfId="19074" xr:uid="{1D7F473F-5703-4497-81B5-4185308F0E3E}"/>
    <cellStyle name="Normal 94" xfId="19075" xr:uid="{28660A6F-9CAD-4310-A222-8527515DF2D8}"/>
    <cellStyle name="Normal 94 2" xfId="19076" xr:uid="{11237EE1-7DEE-4697-BF1B-48E3A9C36F05}"/>
    <cellStyle name="Normal 94 2 2" xfId="19077" xr:uid="{A617F037-4735-4627-8CA7-87EC25E19956}"/>
    <cellStyle name="Normal 94 2 2 2" xfId="19078" xr:uid="{9ED06FFE-3AD7-4392-B88D-42E116D1BD91}"/>
    <cellStyle name="Normal 94 2 2 3" xfId="19079" xr:uid="{16C66FFF-F68A-4D66-A8D7-BC9CC70D3F4B}"/>
    <cellStyle name="Normal 94 2 3" xfId="19080" xr:uid="{9F958295-DFC7-49BA-B902-D59A1635F2F0}"/>
    <cellStyle name="Normal 94 2 3 2" xfId="19081" xr:uid="{BA55792B-C6DF-4224-98C7-1348FCF01A32}"/>
    <cellStyle name="Normal 94 2 4" xfId="19082" xr:uid="{839EA25C-8AC0-4300-9252-100BACF8E949}"/>
    <cellStyle name="Normal 94 2 4 2" xfId="19083" xr:uid="{62F00869-1C2C-4229-91BF-A9CB037FF8FE}"/>
    <cellStyle name="Normal 94 2 5" xfId="19084" xr:uid="{81671FCF-5514-485E-A364-0ACE5F0D2B31}"/>
    <cellStyle name="Normal 94 3" xfId="19085" xr:uid="{31370732-CEAA-40BB-834A-78F337979017}"/>
    <cellStyle name="Normal 94 3 2" xfId="19086" xr:uid="{D8C9F797-305C-4B85-A2A9-B7878A847111}"/>
    <cellStyle name="Normal 94 3 2 2" xfId="19087" xr:uid="{70154D2B-11B7-481A-9808-33B022D72F93}"/>
    <cellStyle name="Normal 94 3 2 3" xfId="19088" xr:uid="{9D8BA2FF-F7CF-4BC8-8F17-317DD72E208A}"/>
    <cellStyle name="Normal 94 3 3" xfId="19089" xr:uid="{0FDC70CF-BDED-4DC7-8D1E-B9777BA1D31F}"/>
    <cellStyle name="Normal 94 3 3 2" xfId="19090" xr:uid="{8D13C514-8C00-4F05-A9DF-EDA276B5BAD0}"/>
    <cellStyle name="Normal 94 3 4" xfId="19091" xr:uid="{06F85E8C-CD45-4624-8E06-480083C52C9E}"/>
    <cellStyle name="Normal 94 3 4 2" xfId="19092" xr:uid="{9C824EF2-C982-4FFD-B0B1-C1E66439F92D}"/>
    <cellStyle name="Normal 94 3 5" xfId="19093" xr:uid="{EAD004E4-047D-456E-AA66-21802234BE1B}"/>
    <cellStyle name="Normal 94 4" xfId="19094" xr:uid="{62ABB774-DA14-4BAF-A668-D02B5F125A5F}"/>
    <cellStyle name="Normal 94 4 2" xfId="19095" xr:uid="{8FA908C8-446C-4D19-BC55-AB01238795F5}"/>
    <cellStyle name="Normal 94 4 2 2" xfId="19096" xr:uid="{410437E4-67EB-4FCD-A203-3F276F8357D8}"/>
    <cellStyle name="Normal 94 4 2 3" xfId="19097" xr:uid="{DAF73B68-2A65-4424-8816-E7F833D9F5C0}"/>
    <cellStyle name="Normal 94 4 3" xfId="19098" xr:uid="{2FA885DB-8F46-4D94-9C0E-9042CE1E07B7}"/>
    <cellStyle name="Normal 94 4 3 2" xfId="19099" xr:uid="{6E8AF6DC-EA20-4D5E-BFB6-7A8C4FDECABE}"/>
    <cellStyle name="Normal 94 4 4" xfId="19100" xr:uid="{31417DB2-2DDF-4523-9F2D-78EC13DA4070}"/>
    <cellStyle name="Normal 94 5" xfId="19101" xr:uid="{E69ED495-33DF-4B90-B663-5E3E50B9D93B}"/>
    <cellStyle name="Normal 94 5 2" xfId="19102" xr:uid="{D4149835-1968-4613-812C-3DD233A02CD0}"/>
    <cellStyle name="Normal 94 5 3" xfId="19103" xr:uid="{535EF427-B27A-4583-8309-826DD8BEF6C0}"/>
    <cellStyle name="Normal 94 6" xfId="19104" xr:uid="{C47BABBF-BD0E-4297-8941-2C3F1609CFBE}"/>
    <cellStyle name="Normal 94 6 2" xfId="19105" xr:uid="{94F83426-20C4-4ADD-ADEB-FC15A19779AC}"/>
    <cellStyle name="Normal 94 7" xfId="19106" xr:uid="{7691502B-5F3E-48C8-AE8C-1DF2F3242A36}"/>
    <cellStyle name="Normal 94 7 2" xfId="19107" xr:uid="{4AEEBFEE-0961-4A08-9414-1462FDFA34ED}"/>
    <cellStyle name="Normal 94 8" xfId="19108" xr:uid="{285A9CED-B96D-482F-AFEE-B353C61F5D05}"/>
    <cellStyle name="Normal 94 9" xfId="19109" xr:uid="{9D06CB39-0D2F-475D-A7F7-470A9DA64EB3}"/>
    <cellStyle name="Normal 95" xfId="19110" xr:uid="{475D489F-00E5-4981-AC1D-0B3E23739F7A}"/>
    <cellStyle name="Normal 95 2" xfId="19111" xr:uid="{88E0A977-EE68-4E4E-ADB0-11AF86C557D6}"/>
    <cellStyle name="Normal 95 2 2" xfId="19112" xr:uid="{A07E1493-D51E-4FC8-A4E4-27A43E748D1F}"/>
    <cellStyle name="Normal 95 2 2 2" xfId="19113" xr:uid="{7E7A3EB6-9D5F-4925-AD76-D932BC582D96}"/>
    <cellStyle name="Normal 95 2 2 3" xfId="19114" xr:uid="{9694DD23-B09B-4402-BD4A-BC90774F57EA}"/>
    <cellStyle name="Normal 95 2 3" xfId="19115" xr:uid="{27A54BCD-1460-43AC-8567-1D78CDD8D045}"/>
    <cellStyle name="Normal 95 2 3 2" xfId="19116" xr:uid="{2DF90E73-0133-4D36-B97C-B531237D8EE3}"/>
    <cellStyle name="Normal 95 2 4" xfId="19117" xr:uid="{1B4B79BC-B55A-4A50-8AFC-356201613FE1}"/>
    <cellStyle name="Normal 95 2 4 2" xfId="19118" xr:uid="{B3DE5B46-3F3D-43AE-B717-A9F6E91F42D1}"/>
    <cellStyle name="Normal 95 2 5" xfId="19119" xr:uid="{D1C76153-94E4-4E4D-BDC0-E41258D610EC}"/>
    <cellStyle name="Normal 95 3" xfId="19120" xr:uid="{42933169-76EF-4EAC-A41B-C117808F8AF5}"/>
    <cellStyle name="Normal 95 3 2" xfId="19121" xr:uid="{0992F299-925A-4C05-9852-9F983090D9FC}"/>
    <cellStyle name="Normal 95 3 2 2" xfId="19122" xr:uid="{A482BE37-2AE1-4C59-BB70-37F9E6FA6088}"/>
    <cellStyle name="Normal 95 3 2 3" xfId="19123" xr:uid="{57D9546B-2049-4D45-8CA9-C65CB5675774}"/>
    <cellStyle name="Normal 95 3 3" xfId="19124" xr:uid="{0B960D4D-8214-461A-8B0D-88D6435AC3F3}"/>
    <cellStyle name="Normal 95 3 3 2" xfId="19125" xr:uid="{46907063-CE98-428B-9814-92EB61894BF0}"/>
    <cellStyle name="Normal 95 3 4" xfId="19126" xr:uid="{98698135-DBC7-4902-A8B7-C3EFFEF58B0A}"/>
    <cellStyle name="Normal 95 3 4 2" xfId="19127" xr:uid="{35C27DE7-6E57-4BBE-A8A8-D3F9FC0B11C1}"/>
    <cellStyle name="Normal 95 3 5" xfId="19128" xr:uid="{309E641F-F0D4-4F7D-87CE-06B7BBE06FAB}"/>
    <cellStyle name="Normal 95 4" xfId="19129" xr:uid="{6A092C6B-AD72-4CD5-A91E-EF255DEA4CB6}"/>
    <cellStyle name="Normal 95 4 2" xfId="19130" xr:uid="{DE150053-EEF7-4465-B5C6-C1967D5B3BF9}"/>
    <cellStyle name="Normal 95 4 2 2" xfId="19131" xr:uid="{B53EE45E-BC8F-41B1-9409-E9890DCB36B3}"/>
    <cellStyle name="Normal 95 4 2 3" xfId="19132" xr:uid="{3A82C0B0-BD26-46E1-AA01-782720B7F718}"/>
    <cellStyle name="Normal 95 4 3" xfId="19133" xr:uid="{FA3BF661-B9A3-4F0D-A334-490AE6B57C20}"/>
    <cellStyle name="Normal 95 4 3 2" xfId="19134" xr:uid="{9A8A3594-1BE3-4027-9766-D2B6B83942E1}"/>
    <cellStyle name="Normal 95 4 4" xfId="19135" xr:uid="{2AA4C1F4-C534-4FA9-9C50-F26B515DCDC4}"/>
    <cellStyle name="Normal 95 5" xfId="19136" xr:uid="{4847C1B7-5046-49E1-9967-F9D26D510C3F}"/>
    <cellStyle name="Normal 95 5 2" xfId="19137" xr:uid="{78B99C6E-C853-4892-BCFD-4A86440844BB}"/>
    <cellStyle name="Normal 95 5 3" xfId="19138" xr:uid="{F76AF7C9-8A6F-400B-B331-5EC7E65FB866}"/>
    <cellStyle name="Normal 95 6" xfId="19139" xr:uid="{C85359DF-4CEF-4EB8-8773-BEC2A9614731}"/>
    <cellStyle name="Normal 95 6 2" xfId="19140" xr:uid="{B2467802-4527-4D80-BB1C-C82B3F8AEA54}"/>
    <cellStyle name="Normal 95 7" xfId="19141" xr:uid="{47AEEBE8-1B3A-4281-88C3-7E0A77A965FB}"/>
    <cellStyle name="Normal 95 7 2" xfId="19142" xr:uid="{BA4E2BCF-3557-4194-9CA9-5C35004DCF35}"/>
    <cellStyle name="Normal 95 8" xfId="19143" xr:uid="{64F1C170-F3ED-4155-A625-13E52D4AE602}"/>
    <cellStyle name="Normal 95 9" xfId="19144" xr:uid="{D164CEC0-261A-4A23-B18F-AA326AFBAC6F}"/>
    <cellStyle name="Normal 96" xfId="19145" xr:uid="{9DBFEB67-F8DC-4B47-A495-4A0488A18EE9}"/>
    <cellStyle name="Normal 96 2" xfId="19146" xr:uid="{B3590C5D-26D2-4ADC-A78D-85B0E5FFEA06}"/>
    <cellStyle name="Normal 96 2 2" xfId="19147" xr:uid="{EF43BBB6-6622-4765-B1D7-A59F5C6FE819}"/>
    <cellStyle name="Normal 96 2 2 2" xfId="19148" xr:uid="{7685DD00-637C-472A-8A58-2D1DC8D8CF89}"/>
    <cellStyle name="Normal 96 2 2 3" xfId="31561" xr:uid="{FDB01A17-7D3A-40B3-895A-457C0DE7CC00}"/>
    <cellStyle name="Normal 96 2 3" xfId="19149" xr:uid="{B4345F18-4E2D-456A-9C60-4C35F959C3F5}"/>
    <cellStyle name="Normal 96 2 4" xfId="31560" xr:uid="{4760ED3B-21C6-45BE-902C-C818B9A902EA}"/>
    <cellStyle name="Normal 96 3" xfId="19150" xr:uid="{9974A845-370F-488A-96F3-54D4926ABE0B}"/>
    <cellStyle name="Normal 96 3 2" xfId="19151" xr:uid="{9B4D82BB-F611-49D0-8185-D3F201479C1A}"/>
    <cellStyle name="Normal 96 3 2 2" xfId="19152" xr:uid="{790631D0-93E2-428D-8786-0C025C2F20EE}"/>
    <cellStyle name="Normal 96 3 3" xfId="19153" xr:uid="{0F2C6EE7-27AF-46B7-A946-855251435DB6}"/>
    <cellStyle name="Normal 96 3 4" xfId="31562" xr:uid="{166CC7EE-8984-45DE-8BD1-D20FCDD54E9A}"/>
    <cellStyle name="Normal 96 4" xfId="19154" xr:uid="{8DA860B8-BAF5-4D36-BAAA-137BFA88973E}"/>
    <cellStyle name="Normal 96 4 2" xfId="19155" xr:uid="{CC06975A-A56F-4362-ACDB-DC7719156AE3}"/>
    <cellStyle name="Normal 96 5" xfId="19156" xr:uid="{E166A9F1-3442-46F1-841A-CDFF51E0E04E}"/>
    <cellStyle name="Normal 96 6" xfId="31559" xr:uid="{4D685055-FAC1-48D9-8D7C-701DDB921402}"/>
    <cellStyle name="Normal 97" xfId="19157" xr:uid="{65EB248B-5862-449F-BF1E-867C5E35EF56}"/>
    <cellStyle name="Normal 97 2" xfId="19158" xr:uid="{D9CB837D-52BB-4655-9758-9EF7FCA9315F}"/>
    <cellStyle name="Normal 97 2 2" xfId="19159" xr:uid="{4F391CE1-4F60-4E8E-89CD-0B46067A5992}"/>
    <cellStyle name="Normal 97 2 2 2" xfId="31564" xr:uid="{12F14FB9-8B1C-466B-A975-9481E47EDB19}"/>
    <cellStyle name="Normal 97 2 3" xfId="31563" xr:uid="{0CE9AFBF-F3CF-42E3-A015-B001DDACAAC3}"/>
    <cellStyle name="Normal 97 3" xfId="19160" xr:uid="{2ECF89E6-40FF-46F8-9662-AF62E9A36A24}"/>
    <cellStyle name="Normal 97 3 2" xfId="31565" xr:uid="{29C51E4B-E4CF-40FA-A15A-D8DB2CF0151A}"/>
    <cellStyle name="Normal 98" xfId="19161" xr:uid="{060F53FB-3E3B-4624-AD3D-4B1527F50980}"/>
    <cellStyle name="Normal 98 2" xfId="19162" xr:uid="{5DFDEAFE-270C-4688-98A0-BE77891FA07B}"/>
    <cellStyle name="Normal 98 2 2" xfId="19163" xr:uid="{4743B2A6-94AE-4F51-96E1-A518B98FE346}"/>
    <cellStyle name="Normal 98 2 2 2" xfId="31567" xr:uid="{877C20EC-1F2F-4F86-971A-F3423493C137}"/>
    <cellStyle name="Normal 98 2 3" xfId="31566" xr:uid="{32C505CC-9723-4F05-95C8-9378F3998FA8}"/>
    <cellStyle name="Normal 98 3" xfId="19164" xr:uid="{1B6A0169-8E97-416D-A69C-A698D1520E50}"/>
    <cellStyle name="Normal 98 3 2" xfId="31568" xr:uid="{C5A6EA98-6D1F-4056-8735-23E5A827990F}"/>
    <cellStyle name="Normal 98 4" xfId="19165" xr:uid="{12BE97F8-D5F6-4D33-8577-405BA49BB2CC}"/>
    <cellStyle name="Normal 98 4 2" xfId="31569" xr:uid="{DCEA085A-21F1-4F6E-98A8-6DD46357C54F}"/>
    <cellStyle name="Normal 99" xfId="19166" xr:uid="{BEBF3E16-81C2-42AA-94F1-B2F415D37019}"/>
    <cellStyle name="Normal 99 2" xfId="19167" xr:uid="{4004A719-1558-44EF-8EE3-593E9D323CD3}"/>
    <cellStyle name="Normal 99 2 2" xfId="19168" xr:uid="{CD815C04-E82C-45BE-AA63-8E5F444A69B2}"/>
    <cellStyle name="Normal 99 2 2 2" xfId="31571" xr:uid="{01B3A97D-B635-44EA-8D6D-9B9798214316}"/>
    <cellStyle name="Normal 99 2 3" xfId="31570" xr:uid="{772AE83D-C7CE-493F-A335-9B4774D09361}"/>
    <cellStyle name="Normal 99 3" xfId="19169" xr:uid="{F2B4FF19-7C89-4AC2-A12E-55B4BE65D134}"/>
    <cellStyle name="Normal 99 3 2" xfId="31572" xr:uid="{F703F772-E052-4C49-B1CD-1957EC6F78A6}"/>
    <cellStyle name="Normal 99 4" xfId="19170" xr:uid="{50F776D6-77AF-4136-9F1F-3373724AF79C}"/>
    <cellStyle name="Normal 99 4 2" xfId="31573" xr:uid="{D47B6C72-181A-4CF5-924F-40180DF6AAA6}"/>
    <cellStyle name="Notas" xfId="19171" xr:uid="{99901A4B-3C17-4648-B5A6-F675F24357F1}"/>
    <cellStyle name="Notas 10" xfId="19172" xr:uid="{6DB747E1-9714-43CA-956A-E60716780707}"/>
    <cellStyle name="Notas 11" xfId="19173" xr:uid="{2F5DB22E-2FBC-4DF1-B5CC-13ACEDDFF9E2}"/>
    <cellStyle name="Notas 12" xfId="19174" xr:uid="{14E3EA39-6816-4947-8AF9-788FD72D80D9}"/>
    <cellStyle name="Notas 13" xfId="19175" xr:uid="{05632129-F111-4A95-B566-2E174288587F}"/>
    <cellStyle name="Notas 14" xfId="19176" xr:uid="{6B945F51-9CDC-47AC-89F1-C20CAF96B1B7}"/>
    <cellStyle name="Notas 15" xfId="19177" xr:uid="{1524EACE-8F47-4A15-9F3F-470D672ECD24}"/>
    <cellStyle name="Notas 16" xfId="31574" xr:uid="{3C4455EB-F1AF-46EA-BADF-D273FEC8F2AE}"/>
    <cellStyle name="Notas 2" xfId="19178" xr:uid="{295BC10E-9505-454D-8760-F1F7B38687B3}"/>
    <cellStyle name="Notas 2 10" xfId="19179" xr:uid="{955449F1-9CEB-4D6C-AC55-E1DDD732F68E}"/>
    <cellStyle name="Notas 2 11" xfId="19180" xr:uid="{FFAB5AE5-C4D6-4A6E-934C-AC3888283B7B}"/>
    <cellStyle name="Notas 2 12" xfId="19181" xr:uid="{28177A91-2569-4001-A167-F1EB5B9CF0BF}"/>
    <cellStyle name="Notas 2 13" xfId="19182" xr:uid="{9CBF1019-DFA2-4009-8765-9178FB1F37FD}"/>
    <cellStyle name="Notas 2 14" xfId="19183" xr:uid="{D18B17DF-7F60-4C0E-9F81-4E519890EDAC}"/>
    <cellStyle name="Notas 2 15" xfId="31575" xr:uid="{DB5699CC-E46E-45BF-8508-E01F49042A95}"/>
    <cellStyle name="Notas 2 2" xfId="19184" xr:uid="{89425436-2CD6-445D-806A-772543B7CA59}"/>
    <cellStyle name="Notas 2 2 10" xfId="19185" xr:uid="{D58FC3E8-F0AF-4EC4-9DCE-A9AD63CF36AB}"/>
    <cellStyle name="Notas 2 2 11" xfId="19186" xr:uid="{A9BAE5F1-49ED-404A-AFFD-1FD877F0CB85}"/>
    <cellStyle name="Notas 2 2 12" xfId="19187" xr:uid="{4C863D4C-40A8-466A-8A33-87CCF01BAC04}"/>
    <cellStyle name="Notas 2 2 2" xfId="19188" xr:uid="{53C46DF3-AB94-48FC-B70E-E2CD8E5BDD5E}"/>
    <cellStyle name="Notas 2 2 3" xfId="19189" xr:uid="{D4DA9054-C96B-4879-8668-0CFE47D7B336}"/>
    <cellStyle name="Notas 2 2 4" xfId="19190" xr:uid="{2CBAD93A-6A25-4C42-AA3D-2F650417F74D}"/>
    <cellStyle name="Notas 2 2 5" xfId="19191" xr:uid="{7A8734F6-C078-4A38-9CFB-6909B8D2AE2C}"/>
    <cellStyle name="Notas 2 2 6" xfId="19192" xr:uid="{85E9D6A5-7585-40DF-9C26-B68048C7A819}"/>
    <cellStyle name="Notas 2 2 7" xfId="19193" xr:uid="{8D8151FF-041D-41D2-9AFA-6DF17B41612A}"/>
    <cellStyle name="Notas 2 2 8" xfId="19194" xr:uid="{D69F3DFF-D449-4EA6-8637-F2ABDB85BBD5}"/>
    <cellStyle name="Notas 2 2 9" xfId="19195" xr:uid="{5B39A01E-AE68-4209-A2D0-3580A15E55AF}"/>
    <cellStyle name="Notas 2 3" xfId="19196" xr:uid="{BDBD6223-066D-47EC-AE0E-DFEC2C482AE9}"/>
    <cellStyle name="Notas 2 3 10" xfId="19197" xr:uid="{07BA92B7-2252-4BD3-A765-C2B7EB718677}"/>
    <cellStyle name="Notas 2 3 11" xfId="19198" xr:uid="{8E36905C-271F-4679-8ED0-E4556F635A68}"/>
    <cellStyle name="Notas 2 3 12" xfId="19199" xr:uid="{E0431822-FE8F-40E0-B413-88ACB31B1D6C}"/>
    <cellStyle name="Notas 2 3 2" xfId="19200" xr:uid="{DCA33068-0EC6-4A38-ADB8-4C46845E0161}"/>
    <cellStyle name="Notas 2 3 3" xfId="19201" xr:uid="{5D0F4949-EAEE-45D6-9241-1249B8A0B9FF}"/>
    <cellStyle name="Notas 2 3 4" xfId="19202" xr:uid="{708F6CDD-FAB4-4C8C-8B70-41F5870E94DA}"/>
    <cellStyle name="Notas 2 3 5" xfId="19203" xr:uid="{6323C8F2-9AFE-4036-9DEA-E8C949883C13}"/>
    <cellStyle name="Notas 2 3 6" xfId="19204" xr:uid="{4A9ACA76-90BC-4558-8C50-D09499F8FAD2}"/>
    <cellStyle name="Notas 2 3 7" xfId="19205" xr:uid="{BF4DB0C7-810A-40DF-A554-1EF4CC4FE1C6}"/>
    <cellStyle name="Notas 2 3 8" xfId="19206" xr:uid="{ED8BA5F8-5408-4820-BC05-97DB8E47474F}"/>
    <cellStyle name="Notas 2 3 9" xfId="19207" xr:uid="{434814F3-2CC6-401E-AF6A-5C36496E931D}"/>
    <cellStyle name="Notas 2 4" xfId="19208" xr:uid="{74E8D519-842B-4D5E-911D-44179642DEE2}"/>
    <cellStyle name="Notas 2 5" xfId="19209" xr:uid="{8C6F0B37-6173-4D54-A425-3F529AECDDCA}"/>
    <cellStyle name="Notas 2 6" xfId="19210" xr:uid="{35704ABE-C54F-47C6-9EF6-515CEC43C8E4}"/>
    <cellStyle name="Notas 2 7" xfId="19211" xr:uid="{19ABFA39-4BE5-4299-834E-84E18CF02817}"/>
    <cellStyle name="Notas 2 8" xfId="19212" xr:uid="{4A949F40-8B66-44FD-8B25-5E0850A1CAAE}"/>
    <cellStyle name="Notas 2 9" xfId="19213" xr:uid="{1B0DD56D-8C0E-4959-A10D-8255E9BA3469}"/>
    <cellStyle name="Notas 3" xfId="19214" xr:uid="{E5CB580B-79FE-4475-95FF-EF629336C516}"/>
    <cellStyle name="Notas 3 10" xfId="19215" xr:uid="{0745AB5C-3542-4988-A67A-267EA45C5955}"/>
    <cellStyle name="Notas 3 11" xfId="19216" xr:uid="{A6A0E23D-E3E3-4646-BB6D-367782E6150A}"/>
    <cellStyle name="Notas 3 12" xfId="19217" xr:uid="{A8AC3ADC-4AB5-4258-884E-A788C6813EAC}"/>
    <cellStyle name="Notas 3 2" xfId="19218" xr:uid="{AD23B7CB-0BE3-4C7A-B51A-4ECB4844C07A}"/>
    <cellStyle name="Notas 3 3" xfId="19219" xr:uid="{B5176DEA-F5DE-484F-81EB-F2A8CFC3B975}"/>
    <cellStyle name="Notas 3 4" xfId="19220" xr:uid="{78514638-17F8-435E-B6F4-AE0A65CCD55F}"/>
    <cellStyle name="Notas 3 5" xfId="19221" xr:uid="{CFBDA9E5-C001-4501-8194-D49FBA3D5382}"/>
    <cellStyle name="Notas 3 6" xfId="19222" xr:uid="{88633ECB-BCD5-4D46-AAE3-312D91CC143D}"/>
    <cellStyle name="Notas 3 7" xfId="19223" xr:uid="{695C66E9-CB64-4241-BEF0-8000337366B2}"/>
    <cellStyle name="Notas 3 8" xfId="19224" xr:uid="{A7E77ECE-DED7-486B-A321-EB843684FCA0}"/>
    <cellStyle name="Notas 3 9" xfId="19225" xr:uid="{C6068053-B268-4997-A992-95FF59D02FF8}"/>
    <cellStyle name="Notas 4" xfId="19226" xr:uid="{40986820-FC3A-47B2-A8A6-370E58CBBD92}"/>
    <cellStyle name="Notas 4 10" xfId="19227" xr:uid="{7E6A5FC7-B808-4FFC-B9BC-E20D7EEBB69D}"/>
    <cellStyle name="Notas 4 11" xfId="19228" xr:uid="{9C5E7A62-CE0B-4AB6-BE9B-698D093E4710}"/>
    <cellStyle name="Notas 4 12" xfId="19229" xr:uid="{A69B069B-DA5D-4792-89C1-7E2973943D0C}"/>
    <cellStyle name="Notas 4 2" xfId="19230" xr:uid="{37F6DB6D-B2E1-4E1E-8B9F-4C16C1A1CF45}"/>
    <cellStyle name="Notas 4 3" xfId="19231" xr:uid="{99F4FF61-6676-4F22-8E7A-0B82EFB50F15}"/>
    <cellStyle name="Notas 4 4" xfId="19232" xr:uid="{76239C78-2B92-40F4-A6FC-CA95762E374D}"/>
    <cellStyle name="Notas 4 5" xfId="19233" xr:uid="{BF96A3FC-4E23-4B46-B7E4-76B2D1C3E56A}"/>
    <cellStyle name="Notas 4 6" xfId="19234" xr:uid="{D59815C7-DC3C-4D04-9D2A-CD7FC88330A7}"/>
    <cellStyle name="Notas 4 7" xfId="19235" xr:uid="{CC34B659-BF40-4053-8930-3BDFC0A3A902}"/>
    <cellStyle name="Notas 4 8" xfId="19236" xr:uid="{80773B24-4DA0-44D8-B88D-7EFCDB69FD9D}"/>
    <cellStyle name="Notas 4 9" xfId="19237" xr:uid="{CB563373-E569-4510-9898-DD9651D2E6DB}"/>
    <cellStyle name="Notas 5" xfId="19238" xr:uid="{DD6B796E-31B5-4F5A-95B8-219AAD95EC22}"/>
    <cellStyle name="Notas 6" xfId="19239" xr:uid="{82885400-1727-40E6-8A8E-618A199A9561}"/>
    <cellStyle name="Notas 7" xfId="19240" xr:uid="{5D45AD3B-2C7E-4486-9011-0A85206A2C30}"/>
    <cellStyle name="Notas 8" xfId="19241" xr:uid="{926B7412-9BE1-4DD4-98AA-D07A6F560D2C}"/>
    <cellStyle name="Notas 9" xfId="19242" xr:uid="{FAC8051A-71D6-4FC9-891E-B2112832BA24}"/>
    <cellStyle name="Notas_SWD November 2011 balance sheet review_reply 28 Dec'11" xfId="19243" xr:uid="{EBE40FE5-9A60-446F-98BB-84EA80C5B4F7}"/>
    <cellStyle name="Note 10" xfId="19244" xr:uid="{E27A937F-15F9-4F2C-A7CD-F32550E13841}"/>
    <cellStyle name="Note 10 10" xfId="19245" xr:uid="{D13BB7BD-5E45-4479-AF19-8EA9BBAB3DA2}"/>
    <cellStyle name="Note 10 11" xfId="19246" xr:uid="{A760BC23-0062-4506-835D-835D4B0927E6}"/>
    <cellStyle name="Note 10 12" xfId="19247" xr:uid="{FFF33696-E5E9-4409-9F69-722649B3C4A5}"/>
    <cellStyle name="Note 10 13" xfId="19248" xr:uid="{18986BA0-22AF-48AE-9065-E8EFB652D069}"/>
    <cellStyle name="Note 10 14" xfId="19249" xr:uid="{E830108D-22D6-4E07-A3E6-A71A2DB49AB7}"/>
    <cellStyle name="Note 10 15" xfId="19250" xr:uid="{C69D323F-2FD8-48FA-890F-D1B4FB5F0871}"/>
    <cellStyle name="Note 10 16" xfId="31576" xr:uid="{FC9EBB15-B69A-485A-B1B0-B305E09566FD}"/>
    <cellStyle name="Note 10 2" xfId="19251" xr:uid="{C8948176-F3FC-4FFB-A51B-E86399F00AA1}"/>
    <cellStyle name="Note 10 2 10" xfId="19252" xr:uid="{7C88BA9E-170F-4FED-9393-DAB380AFFE6E}"/>
    <cellStyle name="Note 10 2 11" xfId="19253" xr:uid="{0AEA29F4-9641-4AB3-83BA-AD815A44A251}"/>
    <cellStyle name="Note 10 2 12" xfId="19254" xr:uid="{692D16D4-F88D-4B7A-AA3F-5DD8839EC703}"/>
    <cellStyle name="Note 10 2 13" xfId="19255" xr:uid="{B301B013-1B04-4362-80F1-4D0FB421A62B}"/>
    <cellStyle name="Note 10 2 14" xfId="19256" xr:uid="{3B43F0DD-FC5E-4EFA-837C-9BF1482B9B7A}"/>
    <cellStyle name="Note 10 2 15" xfId="31577" xr:uid="{BAC89BC8-B4B4-4283-BB04-B36CF553306D}"/>
    <cellStyle name="Note 10 2 2" xfId="19257" xr:uid="{01119693-FD19-434F-BAF7-95C329DA3108}"/>
    <cellStyle name="Note 10 2 2 10" xfId="19258" xr:uid="{F8A55743-2D75-45A8-AB34-BFD4FF5B8E1C}"/>
    <cellStyle name="Note 10 2 2 11" xfId="19259" xr:uid="{ADD9B2A9-37AC-40F0-890D-CBD8E9ED62D2}"/>
    <cellStyle name="Note 10 2 2 12" xfId="19260" xr:uid="{6F4A37F6-E5FD-4F3A-90D2-8A273D09A41B}"/>
    <cellStyle name="Note 10 2 2 13" xfId="31578" xr:uid="{3ACD47F5-CC7E-45BC-B9AA-79505392C51D}"/>
    <cellStyle name="Note 10 2 2 2" xfId="19261" xr:uid="{95E784C0-AC97-4D03-9E15-51F4FB26957D}"/>
    <cellStyle name="Note 10 2 2 2 2" xfId="31579" xr:uid="{FEF93A76-065C-4F8E-BC4E-047DE82BF7C1}"/>
    <cellStyle name="Note 10 2 2 3" xfId="19262" xr:uid="{09C30EC9-6041-444D-BCCC-F9E05F357281}"/>
    <cellStyle name="Note 10 2 2 4" xfId="19263" xr:uid="{3D2A8EE5-4022-422B-A19F-829EB6B4F2FA}"/>
    <cellStyle name="Note 10 2 2 5" xfId="19264" xr:uid="{D126B761-46FC-4550-B3AE-CC91ED4C0321}"/>
    <cellStyle name="Note 10 2 2 6" xfId="19265" xr:uid="{38160BB1-4F71-4ADE-9CB6-C72A41D859A1}"/>
    <cellStyle name="Note 10 2 2 7" xfId="19266" xr:uid="{AD3D14E1-85D0-4219-97BA-BAACBC3F6BC0}"/>
    <cellStyle name="Note 10 2 2 8" xfId="19267" xr:uid="{42314922-5F05-448C-B9AF-F44F99F78DA7}"/>
    <cellStyle name="Note 10 2 2 9" xfId="19268" xr:uid="{3BD5B4C4-13A3-4E15-A8E7-B3C67EE920FD}"/>
    <cellStyle name="Note 10 2 3" xfId="19269" xr:uid="{31C24D5C-3342-4910-93C3-688C5B66DFA1}"/>
    <cellStyle name="Note 10 2 3 10" xfId="19270" xr:uid="{BB3EE784-6C88-487B-A48D-2DCF96B99FF9}"/>
    <cellStyle name="Note 10 2 3 11" xfId="19271" xr:uid="{F60DA652-376B-44E2-B177-25C4C9BA4DFB}"/>
    <cellStyle name="Note 10 2 3 12" xfId="19272" xr:uid="{FA6C405F-1A92-4EB0-8EF5-732AFFDA2B12}"/>
    <cellStyle name="Note 10 2 3 13" xfId="31580" xr:uid="{E888E480-617D-43A8-92DE-C07845ED2591}"/>
    <cellStyle name="Note 10 2 3 2" xfId="19273" xr:uid="{E97B7D9C-C2B2-403B-9D14-30422044880B}"/>
    <cellStyle name="Note 10 2 3 2 2" xfId="31581" xr:uid="{F53D810B-B4EE-4782-8778-781F6E959209}"/>
    <cellStyle name="Note 10 2 3 3" xfId="19274" xr:uid="{976DDDB8-ACAD-4B7F-9BFE-D546DD6829A4}"/>
    <cellStyle name="Note 10 2 3 4" xfId="19275" xr:uid="{B0DECEF5-9C0C-42C2-AC81-452F6B53566B}"/>
    <cellStyle name="Note 10 2 3 5" xfId="19276" xr:uid="{945C54C7-F140-4E6A-A343-8F92677C94F5}"/>
    <cellStyle name="Note 10 2 3 6" xfId="19277" xr:uid="{41CE28CD-2733-4F26-B0F2-D2469232B4FC}"/>
    <cellStyle name="Note 10 2 3 7" xfId="19278" xr:uid="{2DE9AAFE-AE0C-4585-BE55-CBBB376B5B7A}"/>
    <cellStyle name="Note 10 2 3 8" xfId="19279" xr:uid="{0D6B36F9-FACC-45F8-B3F3-FEB6A7020297}"/>
    <cellStyle name="Note 10 2 3 9" xfId="19280" xr:uid="{92BE0AF1-D4D8-4DFF-921A-A36C762BF8B8}"/>
    <cellStyle name="Note 10 2 4" xfId="19281" xr:uid="{0FA2A994-0DFB-40AE-B1CD-D5F4C6AA9743}"/>
    <cellStyle name="Note 10 2 5" xfId="19282" xr:uid="{FA2D766F-F12D-4FE2-ADF7-4407BDF24424}"/>
    <cellStyle name="Note 10 2 6" xfId="19283" xr:uid="{828E27E2-E0F9-435E-A2A8-F1F305934671}"/>
    <cellStyle name="Note 10 2 7" xfId="19284" xr:uid="{518B2E7B-A43E-4878-9FD5-4FD12CB1B81F}"/>
    <cellStyle name="Note 10 2 8" xfId="19285" xr:uid="{01BD7ECD-B8A8-4D73-93EA-1E982DB65258}"/>
    <cellStyle name="Note 10 2 9" xfId="19286" xr:uid="{B1FE7B92-EDDD-4425-A555-5DEEA8B5DAD5}"/>
    <cellStyle name="Note 10 3" xfId="19287" xr:uid="{55A1F78E-A2E6-4F67-A923-E8ED69DEDF88}"/>
    <cellStyle name="Note 10 3 10" xfId="19288" xr:uid="{A9854FAA-DC29-4B9D-891B-CA93D6A4FDFA}"/>
    <cellStyle name="Note 10 3 11" xfId="19289" xr:uid="{EE499B37-BAEA-4F29-A3F3-C18B67891C03}"/>
    <cellStyle name="Note 10 3 12" xfId="19290" xr:uid="{59944122-4731-4A01-91C5-37D0AB4CBBFB}"/>
    <cellStyle name="Note 10 3 13" xfId="31582" xr:uid="{52331C98-2D9B-4F42-8634-6A507945AC0E}"/>
    <cellStyle name="Note 10 3 2" xfId="19291" xr:uid="{6C707F7F-E011-449C-8C9A-315B0D3D0F89}"/>
    <cellStyle name="Note 10 3 2 2" xfId="19292" xr:uid="{62291FD3-E416-4079-B5CF-938966E123F5}"/>
    <cellStyle name="Note 10 3 2 2 2" xfId="31584" xr:uid="{026C5B85-13B3-42FC-A9D9-50E9F631A767}"/>
    <cellStyle name="Note 10 3 2 3" xfId="31583" xr:uid="{51576630-E40E-472D-850F-4B24B7AFE3D7}"/>
    <cellStyle name="Note 10 3 3" xfId="19293" xr:uid="{A42F2360-F9AF-4271-9934-7B818569FA4A}"/>
    <cellStyle name="Note 10 3 3 2" xfId="19294" xr:uid="{77927C6A-4750-4FEA-9BD7-850C5967A595}"/>
    <cellStyle name="Note 10 3 3 2 2" xfId="31586" xr:uid="{4BC44BFD-F792-4EEF-9EAE-68EADDE900A9}"/>
    <cellStyle name="Note 10 3 3 3" xfId="31585" xr:uid="{3A4CF1B7-54E3-4D78-9C1C-34FFA261B38B}"/>
    <cellStyle name="Note 10 3 4" xfId="19295" xr:uid="{2F4F2D16-1585-464A-A939-D0E01FDC5FFB}"/>
    <cellStyle name="Note 10 3 5" xfId="19296" xr:uid="{862A5052-F940-40DE-A23C-EBF12CB1B1FB}"/>
    <cellStyle name="Note 10 3 6" xfId="19297" xr:uid="{F81C9665-6AFD-4767-AE36-62E74E8FB0FF}"/>
    <cellStyle name="Note 10 3 7" xfId="19298" xr:uid="{14380E8F-A5E6-444F-B1F7-B3064CCE9C26}"/>
    <cellStyle name="Note 10 3 8" xfId="19299" xr:uid="{BCD875B0-AD2F-4C10-806B-4094CAAF783E}"/>
    <cellStyle name="Note 10 3 9" xfId="19300" xr:uid="{8ABCF0C9-4B2A-485D-AB3B-3F98CFCFB08D}"/>
    <cellStyle name="Note 10 4" xfId="19301" xr:uid="{4140F3BF-1D70-4ABC-8A75-7BC466CF7C36}"/>
    <cellStyle name="Note 10 4 10" xfId="19302" xr:uid="{B86DCE78-2BC9-421E-834A-F8172F0EA942}"/>
    <cellStyle name="Note 10 4 11" xfId="19303" xr:uid="{573281E3-75DF-4665-91A2-34028890A8B1}"/>
    <cellStyle name="Note 10 4 12" xfId="19304" xr:uid="{8E1A87BA-270C-4ABD-8016-CC9B8B5A8A39}"/>
    <cellStyle name="Note 10 4 13" xfId="31587" xr:uid="{4B12A0AA-A121-41EA-9EFE-C04EB751F8E3}"/>
    <cellStyle name="Note 10 4 2" xfId="19305" xr:uid="{4D6624F3-E2EB-44DB-A2FD-F34A1BBAD4E5}"/>
    <cellStyle name="Note 10 4 2 2" xfId="31588" xr:uid="{56703E8C-8DE7-4F6F-86EC-E9C8C9EAA454}"/>
    <cellStyle name="Note 10 4 3" xfId="19306" xr:uid="{8BD94C2B-146B-4B0F-BF43-E8F46ABC82D1}"/>
    <cellStyle name="Note 10 4 4" xfId="19307" xr:uid="{F59534F6-4896-470C-86F5-EC55ED695140}"/>
    <cellStyle name="Note 10 4 5" xfId="19308" xr:uid="{0BE365B2-3656-4ED1-ABCA-879FC4297CA1}"/>
    <cellStyle name="Note 10 4 6" xfId="19309" xr:uid="{DF44F788-5720-47D1-863A-AA75E77A7422}"/>
    <cellStyle name="Note 10 4 7" xfId="19310" xr:uid="{3A0DF917-D332-4AE2-8F3D-F393D1B6BE63}"/>
    <cellStyle name="Note 10 4 8" xfId="19311" xr:uid="{51D02EC4-FFEF-48DA-82E5-0FA8F57BFE66}"/>
    <cellStyle name="Note 10 4 9" xfId="19312" xr:uid="{19E04350-B5BB-4355-8FA2-32C3A1559AB3}"/>
    <cellStyle name="Note 10 5" xfId="19313" xr:uid="{587BDE0C-2948-4D31-9C31-7AB7E3D07FCC}"/>
    <cellStyle name="Note 10 5 2" xfId="19314" xr:uid="{A1BD6437-29D9-4DC8-82FD-221A108A5448}"/>
    <cellStyle name="Note 10 5 2 2" xfId="31590" xr:uid="{75B733D8-D487-4F84-A91E-92077575B4E2}"/>
    <cellStyle name="Note 10 5 3" xfId="31589" xr:uid="{B25BB426-4506-49EF-8054-5DB47F49829A}"/>
    <cellStyle name="Note 10 6" xfId="19315" xr:uid="{C761B03F-20C2-4885-AFBE-46C519FED9BB}"/>
    <cellStyle name="Note 10 7" xfId="19316" xr:uid="{AB6BFAE2-A54A-4202-8BCD-289550301F65}"/>
    <cellStyle name="Note 10 8" xfId="19317" xr:uid="{B389C939-4309-45D3-9608-2EE2C63BF50F}"/>
    <cellStyle name="Note 10 9" xfId="19318" xr:uid="{97EDCBD3-5A29-4415-BB9F-ECC283DDAC0D}"/>
    <cellStyle name="Note 11" xfId="19319" xr:uid="{84A7EEE8-2B4C-41E6-A4FC-ACB1F233DAA3}"/>
    <cellStyle name="Note 11 10" xfId="19320" xr:uid="{75B2961D-31E0-4DDE-802D-A8F323E7B0C4}"/>
    <cellStyle name="Note 11 11" xfId="19321" xr:uid="{FD1E45A1-1437-4AF7-B5AA-5247D82327E7}"/>
    <cellStyle name="Note 11 12" xfId="19322" xr:uid="{58C21E21-ACC4-4409-A846-2A56D85B1D57}"/>
    <cellStyle name="Note 11 13" xfId="19323" xr:uid="{149B9D26-A136-4631-9B5E-7B601763C064}"/>
    <cellStyle name="Note 11 14" xfId="19324" xr:uid="{87F1A0FC-1803-420F-B7DA-7F6CA9833EEA}"/>
    <cellStyle name="Note 11 15" xfId="19325" xr:uid="{6E1EDD9D-8735-4277-88A3-43BB47A24F63}"/>
    <cellStyle name="Note 11 16" xfId="31591" xr:uid="{393EC12E-ECCD-4DCA-899D-B29322F33FF3}"/>
    <cellStyle name="Note 11 2" xfId="19326" xr:uid="{7499BC7D-AFF7-4147-BAA7-6FDF56F710A9}"/>
    <cellStyle name="Note 11 2 10" xfId="19327" xr:uid="{C88622B2-7A24-4B10-9BDC-586EBCA0352E}"/>
    <cellStyle name="Note 11 2 11" xfId="19328" xr:uid="{3AD0EDC6-DC7D-417F-B2E2-549B26BD8EB5}"/>
    <cellStyle name="Note 11 2 12" xfId="19329" xr:uid="{33868D7E-55B9-4F58-B790-6539E288D337}"/>
    <cellStyle name="Note 11 2 13" xfId="19330" xr:uid="{90D83342-FEAF-4325-8009-F59B71DE07C5}"/>
    <cellStyle name="Note 11 2 14" xfId="19331" xr:uid="{49FA9D87-451E-4C20-B1C0-391055904A21}"/>
    <cellStyle name="Note 11 2 15" xfId="31592" xr:uid="{20AD0312-9AC5-4664-8F9E-7BA2E990DFDB}"/>
    <cellStyle name="Note 11 2 2" xfId="19332" xr:uid="{80A035AA-9D14-4D64-9873-C03E633BF965}"/>
    <cellStyle name="Note 11 2 2 10" xfId="19333" xr:uid="{19B0D98D-CCE5-40CB-B6C1-06C6ED5453DA}"/>
    <cellStyle name="Note 11 2 2 11" xfId="19334" xr:uid="{B484AE91-2718-4DF7-8496-D5A221541B83}"/>
    <cellStyle name="Note 11 2 2 12" xfId="19335" xr:uid="{A65AC9D0-B4C8-4D42-B6B2-D6CFF08E8BC6}"/>
    <cellStyle name="Note 11 2 2 13" xfId="31593" xr:uid="{0F3B2F45-C40D-4074-8F78-E1B83443A139}"/>
    <cellStyle name="Note 11 2 2 2" xfId="19336" xr:uid="{5F7772A5-4B2E-4810-BDAE-B5C31C56EBAC}"/>
    <cellStyle name="Note 11 2 2 2 2" xfId="31594" xr:uid="{8E02C04D-4C1E-46C2-9227-F8A3BC66850B}"/>
    <cellStyle name="Note 11 2 2 3" xfId="19337" xr:uid="{EA366638-2002-488F-BEBB-320D8611FAF4}"/>
    <cellStyle name="Note 11 2 2 4" xfId="19338" xr:uid="{5E394579-F056-4EC3-BFE1-538BB1484598}"/>
    <cellStyle name="Note 11 2 2 5" xfId="19339" xr:uid="{E8516705-F7BF-4517-B398-DFF91FB1DD50}"/>
    <cellStyle name="Note 11 2 2 6" xfId="19340" xr:uid="{0D015C1C-565C-468D-B3EE-1A6F48CE1D0C}"/>
    <cellStyle name="Note 11 2 2 7" xfId="19341" xr:uid="{6A035E17-94C2-4160-B4EA-E9A244A92811}"/>
    <cellStyle name="Note 11 2 2 8" xfId="19342" xr:uid="{F95615C2-7581-4FAD-AB1D-5C334F5340D0}"/>
    <cellStyle name="Note 11 2 2 9" xfId="19343" xr:uid="{4572D176-F373-41B1-8AF4-D65EE3218013}"/>
    <cellStyle name="Note 11 2 3" xfId="19344" xr:uid="{760DB54C-F968-4736-8E53-B86EF153E912}"/>
    <cellStyle name="Note 11 2 3 10" xfId="19345" xr:uid="{C5FBA8F0-2722-4E8C-8F8E-624684EA67F4}"/>
    <cellStyle name="Note 11 2 3 11" xfId="19346" xr:uid="{C353A509-D358-489C-B4A9-7F8E95B982E0}"/>
    <cellStyle name="Note 11 2 3 12" xfId="19347" xr:uid="{629307C8-5939-4125-AE79-6D50E2110942}"/>
    <cellStyle name="Note 11 2 3 13" xfId="31595" xr:uid="{88D4533E-40B9-4E08-B24D-B641C31A4665}"/>
    <cellStyle name="Note 11 2 3 2" xfId="19348" xr:uid="{55015D1D-DAFF-44E2-90AC-562A931A6584}"/>
    <cellStyle name="Note 11 2 3 2 2" xfId="31596" xr:uid="{1FB4E4B5-EC20-4E8D-9BC1-A073485D44A3}"/>
    <cellStyle name="Note 11 2 3 3" xfId="19349" xr:uid="{154E4A8F-0DFD-424A-8EF8-B88CF8227244}"/>
    <cellStyle name="Note 11 2 3 4" xfId="19350" xr:uid="{6B1766C0-B5E1-4526-9D59-6F865F59E1E2}"/>
    <cellStyle name="Note 11 2 3 5" xfId="19351" xr:uid="{D8A4128A-782D-4945-879E-E88B3FA8B3F7}"/>
    <cellStyle name="Note 11 2 3 6" xfId="19352" xr:uid="{8109E1EF-3967-4B25-9F6E-FB3AB3E82B26}"/>
    <cellStyle name="Note 11 2 3 7" xfId="19353" xr:uid="{DD4F0D93-7E4C-418B-BC04-B96FBEE35DF8}"/>
    <cellStyle name="Note 11 2 3 8" xfId="19354" xr:uid="{5E3CF76B-A493-4112-9E7D-1A83804276BB}"/>
    <cellStyle name="Note 11 2 3 9" xfId="19355" xr:uid="{F6E7A9EE-D1F3-4F8A-86C8-38F378660405}"/>
    <cellStyle name="Note 11 2 4" xfId="19356" xr:uid="{5FBDB2F2-6C29-4756-8730-8D78980100B9}"/>
    <cellStyle name="Note 11 2 5" xfId="19357" xr:uid="{4D06E315-2A36-4367-B133-53C33F509D9E}"/>
    <cellStyle name="Note 11 2 6" xfId="19358" xr:uid="{1F61E18C-13FA-4C67-8646-CBE82F9A9B1F}"/>
    <cellStyle name="Note 11 2 7" xfId="19359" xr:uid="{D7023275-93B6-4B05-81C5-6086EC4EBE89}"/>
    <cellStyle name="Note 11 2 8" xfId="19360" xr:uid="{58F9AD4E-E4E2-4AC2-A9F5-D6B9B0926936}"/>
    <cellStyle name="Note 11 2 9" xfId="19361" xr:uid="{918C2989-4A1E-4859-A1AA-8700AC8639F3}"/>
    <cellStyle name="Note 11 3" xfId="19362" xr:uid="{43AA8983-C45C-4125-9C3F-CE415E8B4319}"/>
    <cellStyle name="Note 11 3 10" xfId="19363" xr:uid="{A95D5B04-689E-4F90-9D76-BD6037AAA09B}"/>
    <cellStyle name="Note 11 3 11" xfId="19364" xr:uid="{0F69C79C-BFE9-4FE6-9A24-FFDAF224804E}"/>
    <cellStyle name="Note 11 3 12" xfId="19365" xr:uid="{4A39E1B7-CF35-41E5-A208-36114C5CF245}"/>
    <cellStyle name="Note 11 3 13" xfId="31597" xr:uid="{9C68B578-E0EE-4FD4-8AAD-6D955BEBF6BB}"/>
    <cellStyle name="Note 11 3 2" xfId="19366" xr:uid="{A9567A30-037D-49AC-9D94-613CAD8E93EB}"/>
    <cellStyle name="Note 11 3 2 2" xfId="19367" xr:uid="{CA9C361B-061F-4FE5-AD7D-2E665338AAB7}"/>
    <cellStyle name="Note 11 3 2 2 2" xfId="31599" xr:uid="{7198E330-4476-4D64-8D23-E4C3FDF6D7E4}"/>
    <cellStyle name="Note 11 3 2 3" xfId="31598" xr:uid="{1335C4AD-208E-4387-8D79-B8435099EC6B}"/>
    <cellStyle name="Note 11 3 3" xfId="19368" xr:uid="{8F3C7CBC-91DB-46A3-A173-C25AE2F38BA3}"/>
    <cellStyle name="Note 11 3 3 2" xfId="19369" xr:uid="{2A6EB77F-4F59-4061-92A8-6DB2B7051EBE}"/>
    <cellStyle name="Note 11 3 3 2 2" xfId="31601" xr:uid="{175BF848-1AC3-4FA8-982F-5FF213CF68E2}"/>
    <cellStyle name="Note 11 3 3 3" xfId="31600" xr:uid="{5456A84F-77F4-47AE-9AEC-5EA9470E9B24}"/>
    <cellStyle name="Note 11 3 4" xfId="19370" xr:uid="{84537D08-49CD-4C8A-90E3-1398EF899C92}"/>
    <cellStyle name="Note 11 3 5" xfId="19371" xr:uid="{95A92E56-6A18-492F-A11C-806E73BF4345}"/>
    <cellStyle name="Note 11 3 6" xfId="19372" xr:uid="{2688ADB4-D7B1-4528-929D-F7A0CA0168E5}"/>
    <cellStyle name="Note 11 3 7" xfId="19373" xr:uid="{4B820ABE-C28D-466F-9DB6-5C64422081CF}"/>
    <cellStyle name="Note 11 3 8" xfId="19374" xr:uid="{66C4B21C-A187-4135-927B-F5AF909DF1A3}"/>
    <cellStyle name="Note 11 3 9" xfId="19375" xr:uid="{16B7A57D-EBE8-4993-9314-2E1F22F4CE08}"/>
    <cellStyle name="Note 11 4" xfId="19376" xr:uid="{DFA29688-84FB-43E8-9013-A66CDECC8906}"/>
    <cellStyle name="Note 11 4 10" xfId="19377" xr:uid="{26BB4F01-9DFE-42B3-A556-E538DD0BDC58}"/>
    <cellStyle name="Note 11 4 11" xfId="19378" xr:uid="{549633F5-735F-4A8B-BC97-5716CB830B23}"/>
    <cellStyle name="Note 11 4 12" xfId="19379" xr:uid="{DE1C824B-856C-4B7D-9058-EF67937F3B90}"/>
    <cellStyle name="Note 11 4 13" xfId="31602" xr:uid="{EBA8143D-321E-4571-8421-E73980D8C2F3}"/>
    <cellStyle name="Note 11 4 2" xfId="19380" xr:uid="{9A1FC222-DAEC-45E5-A402-D054FEAED7EF}"/>
    <cellStyle name="Note 11 4 2 2" xfId="31603" xr:uid="{77DA1C29-DD3B-45A5-9F69-486948604802}"/>
    <cellStyle name="Note 11 4 3" xfId="19381" xr:uid="{729F2FCE-C779-4A86-8E80-4B9DA522FB20}"/>
    <cellStyle name="Note 11 4 4" xfId="19382" xr:uid="{81B85B5A-5F05-488A-89A5-F7EFD2E85BDB}"/>
    <cellStyle name="Note 11 4 5" xfId="19383" xr:uid="{4E12419E-EE3A-4C4C-B6A8-E3FE316ED660}"/>
    <cellStyle name="Note 11 4 6" xfId="19384" xr:uid="{E4519087-16C3-4186-8B1C-57CE00AAE128}"/>
    <cellStyle name="Note 11 4 7" xfId="19385" xr:uid="{8B26974E-6E10-4F5F-B321-B95497679F8F}"/>
    <cellStyle name="Note 11 4 8" xfId="19386" xr:uid="{B868A1F3-3C51-4D4B-B8D9-F75B503788BE}"/>
    <cellStyle name="Note 11 4 9" xfId="19387" xr:uid="{E64BFA5E-3069-40D1-A044-C40BDAA0BE97}"/>
    <cellStyle name="Note 11 5" xfId="19388" xr:uid="{84E30726-A5A0-4C7F-9350-BA89282B33A4}"/>
    <cellStyle name="Note 11 5 2" xfId="19389" xr:uid="{66C03623-CCA4-48A7-A3D5-449A51C2CD18}"/>
    <cellStyle name="Note 11 5 2 2" xfId="31605" xr:uid="{66F8FF46-F5E2-4065-8184-FA4697F6FCA9}"/>
    <cellStyle name="Note 11 5 3" xfId="31604" xr:uid="{C3153881-D335-4B32-9FC3-3B9D38B22C52}"/>
    <cellStyle name="Note 11 6" xfId="19390" xr:uid="{1476D2CF-0992-4C69-9C44-417E2782EC91}"/>
    <cellStyle name="Note 11 7" xfId="19391" xr:uid="{76FD8E8A-DD5D-4B65-BD08-7A329DF40B07}"/>
    <cellStyle name="Note 11 8" xfId="19392" xr:uid="{6F7A1448-2CC0-49E4-86F9-00CA27B703F0}"/>
    <cellStyle name="Note 11 9" xfId="19393" xr:uid="{FBFCDF24-286A-4B3E-8560-8153074F106E}"/>
    <cellStyle name="Note 12" xfId="19394" xr:uid="{A88E6338-0FE2-4C2E-B07C-CF84FBFE2DC2}"/>
    <cellStyle name="Note 12 10" xfId="19395" xr:uid="{79A8028E-5876-4719-9DDD-31F96CAF7FE9}"/>
    <cellStyle name="Note 12 11" xfId="19396" xr:uid="{7867D1F8-600C-4563-AF22-F65832EEB13F}"/>
    <cellStyle name="Note 12 12" xfId="19397" xr:uid="{EF0B3F41-5091-4E6C-94E7-F959109B1E20}"/>
    <cellStyle name="Note 12 13" xfId="19398" xr:uid="{9FC7BDEF-07A4-4648-9211-F8985EA2F133}"/>
    <cellStyle name="Note 12 14" xfId="19399" xr:uid="{EA80BC98-5743-4C09-926B-62F26B489A9E}"/>
    <cellStyle name="Note 12 15" xfId="19400" xr:uid="{D7DEA7D0-D955-4818-AC06-5E9810B90630}"/>
    <cellStyle name="Note 12 16" xfId="31606" xr:uid="{5473C6BB-68A8-4932-AB66-4ED450A20AB1}"/>
    <cellStyle name="Note 12 2" xfId="19401" xr:uid="{898A1AA1-1DA7-4EC5-94CB-C00693221546}"/>
    <cellStyle name="Note 12 2 10" xfId="19402" xr:uid="{020042AA-6A48-453D-AF04-8A56CF3C359B}"/>
    <cellStyle name="Note 12 2 11" xfId="19403" xr:uid="{9F47BA1D-18D8-4B30-B33A-BF56F5F970E7}"/>
    <cellStyle name="Note 12 2 12" xfId="19404" xr:uid="{BDDFC9C4-A7B5-4BD2-926F-E1EC1548C75B}"/>
    <cellStyle name="Note 12 2 13" xfId="19405" xr:uid="{D164DFBB-9E89-468B-8E6C-51ACC07A8B6E}"/>
    <cellStyle name="Note 12 2 14" xfId="19406" xr:uid="{628DF912-0108-40F1-BF20-36222B0E29DE}"/>
    <cellStyle name="Note 12 2 15" xfId="31607" xr:uid="{71576CA6-1221-4434-A6AF-C5DB74695F4D}"/>
    <cellStyle name="Note 12 2 2" xfId="19407" xr:uid="{8218CC68-5CA5-4CD4-94B4-CFEF00130761}"/>
    <cellStyle name="Note 12 2 2 10" xfId="19408" xr:uid="{93A30AA6-9A13-4FB7-BF50-C4997019AAF6}"/>
    <cellStyle name="Note 12 2 2 11" xfId="19409" xr:uid="{D90D4743-CDB0-45F5-8CAE-1F2BDE700651}"/>
    <cellStyle name="Note 12 2 2 12" xfId="19410" xr:uid="{6281D1F4-65D1-49FC-8D07-FE3DA658819A}"/>
    <cellStyle name="Note 12 2 2 13" xfId="31608" xr:uid="{94C77639-6F5C-439E-AF70-37C8F54897F7}"/>
    <cellStyle name="Note 12 2 2 2" xfId="19411" xr:uid="{E3F622F4-6CA8-4BE1-A5EC-70EB2769667F}"/>
    <cellStyle name="Note 12 2 2 2 2" xfId="31609" xr:uid="{375841C4-806D-4697-861A-02A897EB0B15}"/>
    <cellStyle name="Note 12 2 2 3" xfId="19412" xr:uid="{ADF74AE3-3EFC-4725-A059-D186E367F6FB}"/>
    <cellStyle name="Note 12 2 2 4" xfId="19413" xr:uid="{FBB2F903-5385-4035-A421-7CD06F48044F}"/>
    <cellStyle name="Note 12 2 2 5" xfId="19414" xr:uid="{96123474-F3A1-4003-9EDD-460BD0D7C0F9}"/>
    <cellStyle name="Note 12 2 2 6" xfId="19415" xr:uid="{DAF0328A-E725-46BC-BD17-DE646A753B6C}"/>
    <cellStyle name="Note 12 2 2 7" xfId="19416" xr:uid="{0DB72DC3-6D7C-4335-A587-E1B988AE2E8E}"/>
    <cellStyle name="Note 12 2 2 8" xfId="19417" xr:uid="{35A55FBC-D9C0-441F-A25D-F63198189419}"/>
    <cellStyle name="Note 12 2 2 9" xfId="19418" xr:uid="{208FAB10-B039-4CCA-AC5A-CE6116CB95C7}"/>
    <cellStyle name="Note 12 2 3" xfId="19419" xr:uid="{A714FB7B-6A80-41A5-AC3C-1037D85E05FE}"/>
    <cellStyle name="Note 12 2 3 10" xfId="19420" xr:uid="{93C1050C-5CF1-4D1C-A4AA-113DF9269A59}"/>
    <cellStyle name="Note 12 2 3 11" xfId="19421" xr:uid="{0D1CD7C5-56F0-4C21-994C-1A04B4AFE0B8}"/>
    <cellStyle name="Note 12 2 3 12" xfId="19422" xr:uid="{8AA591D5-1BEF-4CE1-B2C6-005DCC6EA4E8}"/>
    <cellStyle name="Note 12 2 3 13" xfId="31610" xr:uid="{53634FCC-5EC4-4818-8921-99BD533CB679}"/>
    <cellStyle name="Note 12 2 3 2" xfId="19423" xr:uid="{8C09FBE2-6944-4830-976C-A3DE056131D7}"/>
    <cellStyle name="Note 12 2 3 2 2" xfId="31611" xr:uid="{094A7EAF-A47B-47CB-B429-B20496275A33}"/>
    <cellStyle name="Note 12 2 3 3" xfId="19424" xr:uid="{F5F906DA-DF3F-4EBF-B7A4-8562DBFD6EE4}"/>
    <cellStyle name="Note 12 2 3 4" xfId="19425" xr:uid="{796B7C27-A0D5-45AB-89D5-D0878EDB6C05}"/>
    <cellStyle name="Note 12 2 3 5" xfId="19426" xr:uid="{4FA5CAC1-6315-4B1F-AA3F-236E88519075}"/>
    <cellStyle name="Note 12 2 3 6" xfId="19427" xr:uid="{FBB12023-FBE9-4518-ADB2-A5322ACDC59C}"/>
    <cellStyle name="Note 12 2 3 7" xfId="19428" xr:uid="{5C50E775-C08E-4E6C-B93C-FA470844DDB4}"/>
    <cellStyle name="Note 12 2 3 8" xfId="19429" xr:uid="{84D5C504-B6B8-4C1B-B3CC-959CD7BCB4D2}"/>
    <cellStyle name="Note 12 2 3 9" xfId="19430" xr:uid="{FE76AB1C-8E57-4AE2-9437-B400516B4AF3}"/>
    <cellStyle name="Note 12 2 4" xfId="19431" xr:uid="{F858533B-DB09-4176-9795-631712E67F56}"/>
    <cellStyle name="Note 12 2 5" xfId="19432" xr:uid="{0D3DDB79-8A15-485D-88A3-BA6669B72DE6}"/>
    <cellStyle name="Note 12 2 6" xfId="19433" xr:uid="{3E874E01-4440-4CB7-BC26-A5CDEBA3BF79}"/>
    <cellStyle name="Note 12 2 7" xfId="19434" xr:uid="{421BB3E9-AA59-4302-9D66-07CC326E086E}"/>
    <cellStyle name="Note 12 2 8" xfId="19435" xr:uid="{C030F140-07E7-48F8-9F10-8D4C5CCA2F4F}"/>
    <cellStyle name="Note 12 2 9" xfId="19436" xr:uid="{6EC48443-33CF-4C62-824A-79CEF277C379}"/>
    <cellStyle name="Note 12 3" xfId="19437" xr:uid="{5B4BDCD5-214A-4967-8441-7434F6BE625D}"/>
    <cellStyle name="Note 12 3 10" xfId="19438" xr:uid="{50B6E966-B1F2-4382-83F0-D33494D8F109}"/>
    <cellStyle name="Note 12 3 11" xfId="19439" xr:uid="{DE0A8F48-391A-48AF-9A56-8D42AF755E47}"/>
    <cellStyle name="Note 12 3 12" xfId="19440" xr:uid="{E468A96E-98DF-4AA4-ADF8-B41C074AC533}"/>
    <cellStyle name="Note 12 3 13" xfId="31612" xr:uid="{7DEACC2C-4B87-4726-8C5D-8D04ECC40BAE}"/>
    <cellStyle name="Note 12 3 2" xfId="19441" xr:uid="{421CF8D1-36E0-4AEE-A05C-F1CA7D790A0F}"/>
    <cellStyle name="Note 12 3 2 2" xfId="19442" xr:uid="{1FEE4E1F-D1BB-4896-9349-CE436DE72FC7}"/>
    <cellStyle name="Note 12 3 2 2 2" xfId="31614" xr:uid="{C076B72C-3FD6-45AD-A2C1-166B06A06123}"/>
    <cellStyle name="Note 12 3 2 3" xfId="31613" xr:uid="{CE209CCC-769F-4D35-B7EE-FCAA8661DE83}"/>
    <cellStyle name="Note 12 3 3" xfId="19443" xr:uid="{7FC3ECFB-5A1C-4DEE-AB50-CDBD9F745E9A}"/>
    <cellStyle name="Note 12 3 3 2" xfId="19444" xr:uid="{10D31382-8DBA-45C2-A5B5-AF60A5B082DC}"/>
    <cellStyle name="Note 12 3 3 2 2" xfId="31616" xr:uid="{02BCD4D9-69D5-4C93-B2C4-91177B7BD25C}"/>
    <cellStyle name="Note 12 3 3 3" xfId="31615" xr:uid="{40C2B9B5-D4CC-405E-A166-A10F04D98BFC}"/>
    <cellStyle name="Note 12 3 4" xfId="19445" xr:uid="{26BB96F3-E0E3-401A-AAE1-505512990ECB}"/>
    <cellStyle name="Note 12 3 5" xfId="19446" xr:uid="{4547EBF3-630F-4613-A7A2-F930445CE6B8}"/>
    <cellStyle name="Note 12 3 6" xfId="19447" xr:uid="{2FB53894-166B-42AB-8EB1-3807A35F7F98}"/>
    <cellStyle name="Note 12 3 7" xfId="19448" xr:uid="{813FA5AA-8BA2-40E5-8129-FF4FAB22AD7C}"/>
    <cellStyle name="Note 12 3 8" xfId="19449" xr:uid="{85E78AC2-9349-444A-98D6-7B5AB7577AA9}"/>
    <cellStyle name="Note 12 3 9" xfId="19450" xr:uid="{52CF972D-1B39-4C5E-A2CA-25D90B380365}"/>
    <cellStyle name="Note 12 4" xfId="19451" xr:uid="{C255880C-97CF-4852-9511-B80EE6E6F706}"/>
    <cellStyle name="Note 12 4 10" xfId="19452" xr:uid="{53AB0B8B-E8E6-46DF-A253-8E76EE822F1A}"/>
    <cellStyle name="Note 12 4 11" xfId="19453" xr:uid="{B095B0C1-CE50-4CEE-928B-B731639753DC}"/>
    <cellStyle name="Note 12 4 12" xfId="19454" xr:uid="{72F8603A-499A-4D43-AA40-7451EE508F78}"/>
    <cellStyle name="Note 12 4 13" xfId="31617" xr:uid="{DBD4D0A1-2945-4D4C-95CA-B60D3785B6F1}"/>
    <cellStyle name="Note 12 4 2" xfId="19455" xr:uid="{060EE6F1-4D52-45ED-B4D4-533E25F21CE3}"/>
    <cellStyle name="Note 12 4 2 2" xfId="31618" xr:uid="{C7A55E6E-04A2-4DD1-AD64-D53F46714D7D}"/>
    <cellStyle name="Note 12 4 3" xfId="19456" xr:uid="{BE2FEA3D-3830-4730-B3C8-F80B5C6C5791}"/>
    <cellStyle name="Note 12 4 4" xfId="19457" xr:uid="{0A6FEF94-0506-41E4-8188-0982FF0A6D3B}"/>
    <cellStyle name="Note 12 4 5" xfId="19458" xr:uid="{8EF0048D-2A24-4086-B693-E6A876C7F984}"/>
    <cellStyle name="Note 12 4 6" xfId="19459" xr:uid="{413B3DE2-B395-4BAF-8B27-FB49EC1E4285}"/>
    <cellStyle name="Note 12 4 7" xfId="19460" xr:uid="{23CCECD5-4AC2-4530-A3E0-5E2FAFD1E8D5}"/>
    <cellStyle name="Note 12 4 8" xfId="19461" xr:uid="{EB1934C7-D501-4877-AFE8-ED004EE1EFCA}"/>
    <cellStyle name="Note 12 4 9" xfId="19462" xr:uid="{3430FD15-538A-406E-8EE7-A9FE28FDBC8C}"/>
    <cellStyle name="Note 12 5" xfId="19463" xr:uid="{08E0F0D5-CA4A-4158-BDB3-3F54DF7F94DE}"/>
    <cellStyle name="Note 12 5 2" xfId="19464" xr:uid="{D3402D23-3524-4C8F-8D1B-A5DD0E654E15}"/>
    <cellStyle name="Note 12 5 2 2" xfId="31620" xr:uid="{DF0C3E17-BF98-4AE1-8CB7-74173DFC3660}"/>
    <cellStyle name="Note 12 5 3" xfId="31619" xr:uid="{1E9D10F3-9809-4120-9648-7193643EF4F7}"/>
    <cellStyle name="Note 12 6" xfId="19465" xr:uid="{980145C3-E698-4A7C-9D66-D1583C34E7AE}"/>
    <cellStyle name="Note 12 7" xfId="19466" xr:uid="{28F8B250-F290-4DF1-97DB-944ECEA40EE8}"/>
    <cellStyle name="Note 12 8" xfId="19467" xr:uid="{87C04AA7-BB7A-4084-AE67-6C9D30198528}"/>
    <cellStyle name="Note 12 9" xfId="19468" xr:uid="{BD78104B-83CC-48B2-8CCF-28CA3510950A}"/>
    <cellStyle name="Note 13" xfId="19469" xr:uid="{5C77E416-2EBD-41E2-B50F-A07172CB5D63}"/>
    <cellStyle name="Note 13 10" xfId="19470" xr:uid="{AF38C4CF-54E6-4B75-B9F1-13F83887BD8D}"/>
    <cellStyle name="Note 13 11" xfId="19471" xr:uid="{71343771-B3B6-4374-A752-3DB552134341}"/>
    <cellStyle name="Note 13 12" xfId="19472" xr:uid="{51F20EB7-8D0D-42C7-B2EF-FE1044616A34}"/>
    <cellStyle name="Note 13 13" xfId="19473" xr:uid="{C431F36B-1750-4C14-92EA-6C0E281F389C}"/>
    <cellStyle name="Note 13 14" xfId="19474" xr:uid="{687789D6-1E8A-43EE-96C6-5314D4D144CB}"/>
    <cellStyle name="Note 13 15" xfId="19475" xr:uid="{1AC94820-DB3E-41BC-8EDC-3130563A8C76}"/>
    <cellStyle name="Note 13 16" xfId="31621" xr:uid="{65AC8339-7B83-4891-93C3-14D319B98AE3}"/>
    <cellStyle name="Note 13 2" xfId="19476" xr:uid="{BE5F24BC-DD05-4D2E-A087-70E0FF47ADF4}"/>
    <cellStyle name="Note 13 2 10" xfId="19477" xr:uid="{D466D0BA-B288-4DF6-A984-305FDE774E06}"/>
    <cellStyle name="Note 13 2 11" xfId="19478" xr:uid="{8B53B538-5B64-47FF-8962-30EFE467B56E}"/>
    <cellStyle name="Note 13 2 12" xfId="19479" xr:uid="{48525F30-CDE9-45C6-922B-2A39AB917A2C}"/>
    <cellStyle name="Note 13 2 13" xfId="19480" xr:uid="{0761C892-94FC-440E-90D6-6939A555E01F}"/>
    <cellStyle name="Note 13 2 14" xfId="19481" xr:uid="{D8D1403A-6C01-43CB-9E27-C5E6EAA59695}"/>
    <cellStyle name="Note 13 2 15" xfId="31622" xr:uid="{93F2F7C5-4352-4237-997C-EBE2F197607D}"/>
    <cellStyle name="Note 13 2 2" xfId="19482" xr:uid="{5FDE4A17-92F4-4A0A-AB2F-D61547F836E9}"/>
    <cellStyle name="Note 13 2 2 10" xfId="19483" xr:uid="{6A61B496-B5A4-4BA8-A23A-07E9CC602F0B}"/>
    <cellStyle name="Note 13 2 2 11" xfId="19484" xr:uid="{C4B93D79-6401-4688-B790-19D1A4C60BC0}"/>
    <cellStyle name="Note 13 2 2 12" xfId="19485" xr:uid="{2E777650-1BDA-41B8-A407-1A13FDAFC3F1}"/>
    <cellStyle name="Note 13 2 2 13" xfId="31623" xr:uid="{8338CC51-3963-4007-82E2-A866F29464D6}"/>
    <cellStyle name="Note 13 2 2 2" xfId="19486" xr:uid="{E2E331F8-5CC0-421A-8F23-785484247B8C}"/>
    <cellStyle name="Note 13 2 2 2 2" xfId="31624" xr:uid="{4B3889F9-D023-4B42-A773-D543450FBB87}"/>
    <cellStyle name="Note 13 2 2 3" xfId="19487" xr:uid="{1A949B26-FB3A-44B0-B9B2-D69074E6DEBE}"/>
    <cellStyle name="Note 13 2 2 4" xfId="19488" xr:uid="{1D29FED4-A64E-45EB-8A33-2D082AB7CDA0}"/>
    <cellStyle name="Note 13 2 2 5" xfId="19489" xr:uid="{598FFB86-87BC-468A-B6E0-D62450D034AD}"/>
    <cellStyle name="Note 13 2 2 6" xfId="19490" xr:uid="{9D937E34-1747-4230-93A6-EBF870AEC744}"/>
    <cellStyle name="Note 13 2 2 7" xfId="19491" xr:uid="{9BDF22CD-BB06-4191-B4A1-5E5920BF4FD3}"/>
    <cellStyle name="Note 13 2 2 8" xfId="19492" xr:uid="{A5949DF9-D69B-4458-94D8-14436803D690}"/>
    <cellStyle name="Note 13 2 2 9" xfId="19493" xr:uid="{B28F6387-D884-4709-AC24-70540C75E623}"/>
    <cellStyle name="Note 13 2 3" xfId="19494" xr:uid="{4EBEE838-4BDE-4648-A9D3-B6E162ACB8AE}"/>
    <cellStyle name="Note 13 2 3 10" xfId="19495" xr:uid="{04724D87-18F1-4193-B7A0-8E59A9BDCB27}"/>
    <cellStyle name="Note 13 2 3 11" xfId="19496" xr:uid="{7E7ABD8B-3E67-449F-A8F4-4B208E5F6DD5}"/>
    <cellStyle name="Note 13 2 3 12" xfId="19497" xr:uid="{BCEEACA4-D879-4C8F-95CA-49FC5C290A54}"/>
    <cellStyle name="Note 13 2 3 13" xfId="31625" xr:uid="{42E7C847-3CCC-41C8-8179-A3334FD03738}"/>
    <cellStyle name="Note 13 2 3 2" xfId="19498" xr:uid="{070900E5-56E5-4EDF-BCCE-0697635FA155}"/>
    <cellStyle name="Note 13 2 3 2 2" xfId="31626" xr:uid="{B8637AB0-DC74-404A-A668-012C4775AA32}"/>
    <cellStyle name="Note 13 2 3 3" xfId="19499" xr:uid="{FA074D8D-5585-4F5B-BCE1-F5ACB0BD2796}"/>
    <cellStyle name="Note 13 2 3 4" xfId="19500" xr:uid="{44553478-75CF-4F33-B081-155DF20F958E}"/>
    <cellStyle name="Note 13 2 3 5" xfId="19501" xr:uid="{3717305B-AEB0-4A10-BB57-167BDDCED2DC}"/>
    <cellStyle name="Note 13 2 3 6" xfId="19502" xr:uid="{C2BC22C1-8043-45CB-BB0D-A96D76AE5882}"/>
    <cellStyle name="Note 13 2 3 7" xfId="19503" xr:uid="{CCBA7DAB-4A86-4710-9DCE-022F8C94E47B}"/>
    <cellStyle name="Note 13 2 3 8" xfId="19504" xr:uid="{0CBB5B14-5961-47E5-A407-CD8E06C12C79}"/>
    <cellStyle name="Note 13 2 3 9" xfId="19505" xr:uid="{A8E7665D-38DD-405F-AE9F-C90923268462}"/>
    <cellStyle name="Note 13 2 4" xfId="19506" xr:uid="{862FF46C-0B0A-457D-BD7B-EE3151A3A934}"/>
    <cellStyle name="Note 13 2 5" xfId="19507" xr:uid="{25293215-D88E-4257-B7BF-7541CAEC331D}"/>
    <cellStyle name="Note 13 2 6" xfId="19508" xr:uid="{79F243D2-E263-4B25-9A3A-C81C855623BC}"/>
    <cellStyle name="Note 13 2 7" xfId="19509" xr:uid="{94D1BA12-3AE0-4A04-8A94-52F304A77E16}"/>
    <cellStyle name="Note 13 2 8" xfId="19510" xr:uid="{39E322EA-8DE2-44DD-B9A8-330619C85A4D}"/>
    <cellStyle name="Note 13 2 9" xfId="19511" xr:uid="{71DA21D8-BC12-407B-AF80-C110B85BCE41}"/>
    <cellStyle name="Note 13 3" xfId="19512" xr:uid="{0901EEC8-BF2A-442E-94D9-22F9B63FA601}"/>
    <cellStyle name="Note 13 3 10" xfId="19513" xr:uid="{7DD39A00-FD3A-4FA5-8276-51B830DDB9D3}"/>
    <cellStyle name="Note 13 3 11" xfId="19514" xr:uid="{FDB27C87-5393-41C6-8E24-D260870ABB4B}"/>
    <cellStyle name="Note 13 3 12" xfId="19515" xr:uid="{006F20C5-FD83-477C-BC51-EBFC7FC44F37}"/>
    <cellStyle name="Note 13 3 13" xfId="31627" xr:uid="{B7D89447-677F-42B9-839E-06068EC28471}"/>
    <cellStyle name="Note 13 3 2" xfId="19516" xr:uid="{42FC6E81-5DDA-4893-A8F1-37F6CF228792}"/>
    <cellStyle name="Note 13 3 2 2" xfId="19517" xr:uid="{BC807492-4F1A-4E52-9723-B43C6C077B9C}"/>
    <cellStyle name="Note 13 3 2 2 2" xfId="31629" xr:uid="{BE397367-08CE-4909-8925-45ACB1503B3F}"/>
    <cellStyle name="Note 13 3 2 3" xfId="31628" xr:uid="{D5C4DFE8-B750-4436-89F7-0D94978F5643}"/>
    <cellStyle name="Note 13 3 3" xfId="19518" xr:uid="{A76591E2-456F-43C0-9ABD-1B5A99F768B5}"/>
    <cellStyle name="Note 13 3 3 2" xfId="19519" xr:uid="{3224195B-3C9B-419E-ACCF-441F71CD8A56}"/>
    <cellStyle name="Note 13 3 3 2 2" xfId="31631" xr:uid="{E12479E0-6247-4647-9035-C31B6AE0C49D}"/>
    <cellStyle name="Note 13 3 3 3" xfId="31630" xr:uid="{1F5B9512-E7FC-4AC8-9A0B-33837FE5FB7D}"/>
    <cellStyle name="Note 13 3 4" xfId="19520" xr:uid="{6E35629E-1020-410B-B5DA-45A940B523E2}"/>
    <cellStyle name="Note 13 3 5" xfId="19521" xr:uid="{16708A10-81F7-4E86-B5A9-42700E11C956}"/>
    <cellStyle name="Note 13 3 6" xfId="19522" xr:uid="{C7585D04-DFCB-4D3F-9534-9C0B3338213F}"/>
    <cellStyle name="Note 13 3 7" xfId="19523" xr:uid="{0D0552B5-8DAD-4AFE-A27D-EB38076C248B}"/>
    <cellStyle name="Note 13 3 8" xfId="19524" xr:uid="{99B8498F-E830-4FEE-BFF0-17A0343EF21B}"/>
    <cellStyle name="Note 13 3 9" xfId="19525" xr:uid="{FFA1ED56-86DB-49E6-AE7C-2A4E1B77BAB8}"/>
    <cellStyle name="Note 13 4" xfId="19526" xr:uid="{D7FF250E-119D-415B-B1F8-1CB088258850}"/>
    <cellStyle name="Note 13 4 10" xfId="19527" xr:uid="{B8968687-FB5A-4986-87B9-60AFA958FE81}"/>
    <cellStyle name="Note 13 4 11" xfId="19528" xr:uid="{32EC8BA9-BA0C-4D0D-BE5F-F96512547CE0}"/>
    <cellStyle name="Note 13 4 12" xfId="19529" xr:uid="{9FDBBC64-F694-4A61-868C-C009389E962E}"/>
    <cellStyle name="Note 13 4 13" xfId="31632" xr:uid="{A0E75C37-0F77-4162-B722-36F87A5BF2A5}"/>
    <cellStyle name="Note 13 4 2" xfId="19530" xr:uid="{FD57C13F-DF36-4DFE-806E-B83CBE65A9AC}"/>
    <cellStyle name="Note 13 4 2 2" xfId="31633" xr:uid="{4C488293-4EF3-4C73-88FA-729080AA2CDC}"/>
    <cellStyle name="Note 13 4 3" xfId="19531" xr:uid="{AC29CE13-065A-4682-8860-24A76A0FB907}"/>
    <cellStyle name="Note 13 4 4" xfId="19532" xr:uid="{7663BA19-794C-4A76-ACBB-A66FBCB08C6B}"/>
    <cellStyle name="Note 13 4 5" xfId="19533" xr:uid="{002DEFBF-DDC1-47F4-A036-5DF7EEC3747A}"/>
    <cellStyle name="Note 13 4 6" xfId="19534" xr:uid="{9C1DB80E-3CE2-4E9C-A178-8952287AC699}"/>
    <cellStyle name="Note 13 4 7" xfId="19535" xr:uid="{4D803D16-F917-4A3B-8EB3-615C8C938FC4}"/>
    <cellStyle name="Note 13 4 8" xfId="19536" xr:uid="{706C386E-1EFF-48F7-AC39-4128EE572E66}"/>
    <cellStyle name="Note 13 4 9" xfId="19537" xr:uid="{1D1E4752-9701-47D0-BFD9-2BA273692B68}"/>
    <cellStyle name="Note 13 5" xfId="19538" xr:uid="{F223B138-0467-4FAD-8780-397382AFDA56}"/>
    <cellStyle name="Note 13 5 2" xfId="31634" xr:uid="{B5C7900C-6866-42F7-8599-6AF83A5FBDFB}"/>
    <cellStyle name="Note 13 6" xfId="19539" xr:uid="{1F2818E4-D455-4B35-B168-7CC28B47D8AB}"/>
    <cellStyle name="Note 13 6 2" xfId="31635" xr:uid="{F523D08A-F67A-45E4-ABDA-6A2D1CEBE74F}"/>
    <cellStyle name="Note 13 7" xfId="19540" xr:uid="{0992E471-EC6E-444F-909A-AF1A687684AD}"/>
    <cellStyle name="Note 13 8" xfId="19541" xr:uid="{DC8F37DC-F642-4AFD-9667-4FFF46E2DC18}"/>
    <cellStyle name="Note 13 9" xfId="19542" xr:uid="{711B598E-8974-4B80-A534-8494F2EB3D88}"/>
    <cellStyle name="Note 14" xfId="19543" xr:uid="{E5319FD8-8C19-4486-A172-F38934FC07CF}"/>
    <cellStyle name="Note 14 10" xfId="19544" xr:uid="{CA347F39-50AA-45B6-B8BB-D321F9232ACE}"/>
    <cellStyle name="Note 14 11" xfId="19545" xr:uid="{D60E76D3-3837-40FF-8F83-ABD0085A899B}"/>
    <cellStyle name="Note 14 12" xfId="19546" xr:uid="{CA8451A4-C7B0-4CC0-89C9-967217550F5D}"/>
    <cellStyle name="Note 14 13" xfId="19547" xr:uid="{0D9CA533-092E-43E1-9455-14632E6422A9}"/>
    <cellStyle name="Note 14 14" xfId="19548" xr:uid="{6E82CCF5-F0AF-49E8-89B4-997B819CD663}"/>
    <cellStyle name="Note 14 15" xfId="19549" xr:uid="{3863D6B2-A848-40E3-A86E-0261445C8066}"/>
    <cellStyle name="Note 14 16" xfId="31636" xr:uid="{5CC627B1-B74C-4ABA-BA0E-18076C16B615}"/>
    <cellStyle name="Note 14 2" xfId="19550" xr:uid="{42D37CA9-6081-473F-B35B-396DE7EFFC6A}"/>
    <cellStyle name="Note 14 2 10" xfId="19551" xr:uid="{46E7DB32-9950-4672-9A12-EB201414DB3F}"/>
    <cellStyle name="Note 14 2 11" xfId="19552" xr:uid="{A2487630-C609-4DB1-856C-DD56B2A783EA}"/>
    <cellStyle name="Note 14 2 12" xfId="19553" xr:uid="{DFD96FAB-C268-4634-A603-72ADB94AFC00}"/>
    <cellStyle name="Note 14 2 13" xfId="19554" xr:uid="{39A62174-6A2B-46E6-A36D-81764F1F8C09}"/>
    <cellStyle name="Note 14 2 14" xfId="19555" xr:uid="{5EA78339-5BE9-43E2-9E8B-B21A9669484A}"/>
    <cellStyle name="Note 14 2 15" xfId="31637" xr:uid="{CA55F672-3FD8-43FB-B0E6-551911A665FD}"/>
    <cellStyle name="Note 14 2 2" xfId="19556" xr:uid="{20AD6301-E0D9-49E2-997B-7004ACD3A162}"/>
    <cellStyle name="Note 14 2 2 10" xfId="19557" xr:uid="{3663C963-BD9A-47F4-B97E-BF753B3A3CA2}"/>
    <cellStyle name="Note 14 2 2 11" xfId="19558" xr:uid="{D7520AFF-68F4-44CF-83C8-0FBBE1964B14}"/>
    <cellStyle name="Note 14 2 2 12" xfId="19559" xr:uid="{5B1C1DEA-A582-44B3-B887-E11E1B48EE55}"/>
    <cellStyle name="Note 14 2 2 13" xfId="31638" xr:uid="{21C5B9BA-249F-4A8C-890C-99679AE18026}"/>
    <cellStyle name="Note 14 2 2 2" xfId="19560" xr:uid="{5E1E10F5-E9B2-4971-B699-FA4B1A71C120}"/>
    <cellStyle name="Note 14 2 2 2 2" xfId="31639" xr:uid="{132939E1-5F3F-4180-80E8-D1EBC4089A7E}"/>
    <cellStyle name="Note 14 2 2 3" xfId="19561" xr:uid="{C5BA27B1-55CD-4A53-A445-014E1EE90ED7}"/>
    <cellStyle name="Note 14 2 2 4" xfId="19562" xr:uid="{B6D45B57-6EDD-4AE4-9B0C-5EBBF1747364}"/>
    <cellStyle name="Note 14 2 2 5" xfId="19563" xr:uid="{06D3E034-180B-42E4-859E-141FFD84E15F}"/>
    <cellStyle name="Note 14 2 2 6" xfId="19564" xr:uid="{ED211A81-4900-4DC4-A494-D54D2D111F04}"/>
    <cellStyle name="Note 14 2 2 7" xfId="19565" xr:uid="{4DBD2204-8943-4BAA-BEF7-2E556585EFF1}"/>
    <cellStyle name="Note 14 2 2 8" xfId="19566" xr:uid="{64BA7C39-38D3-432A-8FC9-9921C166D4EA}"/>
    <cellStyle name="Note 14 2 2 9" xfId="19567" xr:uid="{F10E6B3E-1830-4179-9AD5-390A01161CF0}"/>
    <cellStyle name="Note 14 2 3" xfId="19568" xr:uid="{AA58BEDC-1374-4653-960E-9A486F41E712}"/>
    <cellStyle name="Note 14 2 3 10" xfId="19569" xr:uid="{92E2B7B2-803B-48BE-8133-72792B8EA30B}"/>
    <cellStyle name="Note 14 2 3 11" xfId="19570" xr:uid="{57BD815D-A651-443C-A323-0C09A9F3D1AE}"/>
    <cellStyle name="Note 14 2 3 12" xfId="19571" xr:uid="{2042CCA4-49E5-45DC-8460-369DA724AEA3}"/>
    <cellStyle name="Note 14 2 3 13" xfId="31640" xr:uid="{3D6DCA24-E12D-4FEE-8B93-CAEA5FBCC424}"/>
    <cellStyle name="Note 14 2 3 2" xfId="19572" xr:uid="{26904B4C-2915-42E1-8A01-D51ECCD99E84}"/>
    <cellStyle name="Note 14 2 3 2 2" xfId="31641" xr:uid="{9E4EDAEB-60CA-449A-9E1A-5F193493FE28}"/>
    <cellStyle name="Note 14 2 3 3" xfId="19573" xr:uid="{D12EFEC6-854E-4C48-9366-1FE059D80398}"/>
    <cellStyle name="Note 14 2 3 4" xfId="19574" xr:uid="{E9461F88-CEEE-4A6A-B930-72147CFDA168}"/>
    <cellStyle name="Note 14 2 3 5" xfId="19575" xr:uid="{FA32DF95-6C76-4B04-A918-E8E61F6E4D68}"/>
    <cellStyle name="Note 14 2 3 6" xfId="19576" xr:uid="{492EE06F-D00E-48B2-B4BB-E001D1D3A64F}"/>
    <cellStyle name="Note 14 2 3 7" xfId="19577" xr:uid="{6AF00723-6149-4579-9D61-278BDDBE8CAA}"/>
    <cellStyle name="Note 14 2 3 8" xfId="19578" xr:uid="{6B2A23F8-DBBC-4427-A84D-35D6998CA2F7}"/>
    <cellStyle name="Note 14 2 3 9" xfId="19579" xr:uid="{B2A867A8-F7CC-4AA6-A5E8-99EF63D33B78}"/>
    <cellStyle name="Note 14 2 4" xfId="19580" xr:uid="{843088D4-9A1F-4D74-BBFA-866EA73AD14E}"/>
    <cellStyle name="Note 14 2 5" xfId="19581" xr:uid="{9D288025-A3C5-4608-9D94-AC7293D627C5}"/>
    <cellStyle name="Note 14 2 6" xfId="19582" xr:uid="{AC6FEFC8-C732-4D65-B12E-38010F935A45}"/>
    <cellStyle name="Note 14 2 7" xfId="19583" xr:uid="{2D29D01E-1B25-4CD6-8988-06AAA5B51CBE}"/>
    <cellStyle name="Note 14 2 8" xfId="19584" xr:uid="{62FAD3B2-F252-41BE-A947-B85787BC0451}"/>
    <cellStyle name="Note 14 2 9" xfId="19585" xr:uid="{CA68EE45-2048-4BFB-AE62-FFF660666E61}"/>
    <cellStyle name="Note 14 3" xfId="19586" xr:uid="{04391507-25CC-4360-8186-7B5638550C1B}"/>
    <cellStyle name="Note 14 3 10" xfId="19587" xr:uid="{653F3F13-5751-495C-911E-C92D4C1ED316}"/>
    <cellStyle name="Note 14 3 11" xfId="19588" xr:uid="{6DA51B6B-2D20-4089-8D1E-20C036F01C7B}"/>
    <cellStyle name="Note 14 3 12" xfId="19589" xr:uid="{6662F58B-9952-483F-ACDA-7B55F932C56B}"/>
    <cellStyle name="Note 14 3 13" xfId="31642" xr:uid="{8B86F01B-656D-4BC1-8986-680E09610EC1}"/>
    <cellStyle name="Note 14 3 2" xfId="19590" xr:uid="{D2086C85-DA7F-49E1-89F6-F49A909A7C3E}"/>
    <cellStyle name="Note 14 3 2 2" xfId="19591" xr:uid="{586A7F75-9BA7-41FA-B8AE-0BED513789A6}"/>
    <cellStyle name="Note 14 3 2 2 2" xfId="31644" xr:uid="{32223ED3-0655-4042-9B1A-1F23151F2C9A}"/>
    <cellStyle name="Note 14 3 2 3" xfId="31643" xr:uid="{101E3380-C126-478B-8E3E-6D6058FB50E6}"/>
    <cellStyle name="Note 14 3 3" xfId="19592" xr:uid="{06DDF1D2-B435-4FCE-ADE7-5F0CAB9D5B5A}"/>
    <cellStyle name="Note 14 3 3 2" xfId="19593" xr:uid="{3F319E1A-26AF-4F13-8295-8F3C8142EFE4}"/>
    <cellStyle name="Note 14 3 3 2 2" xfId="31646" xr:uid="{4D92F7EB-4A97-4231-B86A-1D5548457C2E}"/>
    <cellStyle name="Note 14 3 3 3" xfId="31645" xr:uid="{59D4AA9B-342E-4AA6-AB40-FB4B2EE1BBCF}"/>
    <cellStyle name="Note 14 3 4" xfId="19594" xr:uid="{F3E2C562-6793-4964-82BD-FF2ED6B5E58B}"/>
    <cellStyle name="Note 14 3 5" xfId="19595" xr:uid="{D349FE10-194A-4603-B736-80357E203F90}"/>
    <cellStyle name="Note 14 3 6" xfId="19596" xr:uid="{C2A12F10-2776-4727-B559-4C48E5E8EB01}"/>
    <cellStyle name="Note 14 3 7" xfId="19597" xr:uid="{4E59EBFF-1FC9-41CE-98FF-27B9F67234F4}"/>
    <cellStyle name="Note 14 3 8" xfId="19598" xr:uid="{EFDB3BCA-3200-483D-A1A7-020121DA20E2}"/>
    <cellStyle name="Note 14 3 9" xfId="19599" xr:uid="{70CAAC82-90F1-423B-998E-0BB45783D743}"/>
    <cellStyle name="Note 14 4" xfId="19600" xr:uid="{4F95D93F-62B0-4D0C-AE45-FAE2FC7F8433}"/>
    <cellStyle name="Note 14 4 10" xfId="19601" xr:uid="{F100C4F3-BBE3-4B6C-8757-508358F784C4}"/>
    <cellStyle name="Note 14 4 11" xfId="19602" xr:uid="{34C36E3E-9FFB-48BA-A39B-F09B74628578}"/>
    <cellStyle name="Note 14 4 12" xfId="19603" xr:uid="{7D4EF63B-120D-45A5-9E36-55C8979A3962}"/>
    <cellStyle name="Note 14 4 13" xfId="31647" xr:uid="{5470A9F0-1C06-41C4-93B6-18618F7080C9}"/>
    <cellStyle name="Note 14 4 2" xfId="19604" xr:uid="{1DA3466B-6872-4F05-A67D-FD57EFBB5E6E}"/>
    <cellStyle name="Note 14 4 2 2" xfId="31648" xr:uid="{623634AB-4EF3-4A43-A9FA-296E1E4FBB8E}"/>
    <cellStyle name="Note 14 4 3" xfId="19605" xr:uid="{BDA118AF-A86B-4A3A-A838-09AD2C2C6DDD}"/>
    <cellStyle name="Note 14 4 4" xfId="19606" xr:uid="{ED00454B-ED4C-4968-AD41-894F22D9CCC2}"/>
    <cellStyle name="Note 14 4 5" xfId="19607" xr:uid="{35E8D1EA-8A53-4606-8125-4BB8E3B30DCB}"/>
    <cellStyle name="Note 14 4 6" xfId="19608" xr:uid="{7B25463A-BE01-4E1B-8142-41F6BEF845E3}"/>
    <cellStyle name="Note 14 4 7" xfId="19609" xr:uid="{4358C665-B07C-45B9-9AC6-E0CCF1A7F2C3}"/>
    <cellStyle name="Note 14 4 8" xfId="19610" xr:uid="{854122E8-1241-48CC-AA53-542A6F8956D2}"/>
    <cellStyle name="Note 14 4 9" xfId="19611" xr:uid="{A4D282D3-8ABD-4B02-8F72-FE0B04A75947}"/>
    <cellStyle name="Note 14 5" xfId="19612" xr:uid="{1877BC17-DB4D-429B-9621-E78F61D8CEE6}"/>
    <cellStyle name="Note 14 5 2" xfId="19613" xr:uid="{5C2676BF-C23A-40C9-A47B-B12167E94F91}"/>
    <cellStyle name="Note 14 5 2 2" xfId="31650" xr:uid="{97B82AF7-E1B4-4907-A883-4459D6926562}"/>
    <cellStyle name="Note 14 5 3" xfId="31649" xr:uid="{77F27891-6A20-4E76-9AF1-18D9FB97E0B2}"/>
    <cellStyle name="Note 14 6" xfId="19614" xr:uid="{26815E7D-3D4D-44D0-8ABE-B326614F7706}"/>
    <cellStyle name="Note 14 7" xfId="19615" xr:uid="{F6D5CAB7-CBDB-43DC-8BE0-F6D90427FC2A}"/>
    <cellStyle name="Note 14 8" xfId="19616" xr:uid="{291EB7CE-5AC6-4067-8076-0FF8878A9FE8}"/>
    <cellStyle name="Note 14 9" xfId="19617" xr:uid="{68B1873E-F633-4D81-8C34-DB701FED52B2}"/>
    <cellStyle name="Note 15" xfId="19618" xr:uid="{04116E0C-1E34-42E6-B5D7-77EC942472CF}"/>
    <cellStyle name="Note 15 10" xfId="19619" xr:uid="{213781D2-117C-454A-B407-654A8021624E}"/>
    <cellStyle name="Note 15 11" xfId="19620" xr:uid="{E236D82D-86AF-4E7A-B0E4-FC3A4C631D64}"/>
    <cellStyle name="Note 15 12" xfId="19621" xr:uid="{5BAEC78B-D1B7-4083-84B2-F203B56E8E29}"/>
    <cellStyle name="Note 15 13" xfId="19622" xr:uid="{F9515933-97A5-4D86-A8AB-05E6547D701B}"/>
    <cellStyle name="Note 15 14" xfId="19623" xr:uid="{76534430-788B-4DB5-8533-48F0372C6621}"/>
    <cellStyle name="Note 15 15" xfId="19624" xr:uid="{BF36D210-EC38-4632-ACC2-8A0D4EAD64B4}"/>
    <cellStyle name="Note 15 16" xfId="31651" xr:uid="{DBB3C171-4D22-4817-BBAD-56D260D6434A}"/>
    <cellStyle name="Note 15 2" xfId="19625" xr:uid="{1E9F49EB-A1DB-4F2B-8E1E-59DD1F33F192}"/>
    <cellStyle name="Note 15 2 10" xfId="19626" xr:uid="{7330A721-328B-4E9D-8CCC-357F6E4C0C53}"/>
    <cellStyle name="Note 15 2 11" xfId="19627" xr:uid="{35D44850-49C6-4B09-926D-5167BE39219B}"/>
    <cellStyle name="Note 15 2 12" xfId="19628" xr:uid="{CBBD48A8-93D5-42A0-B98E-02B15CF96ED8}"/>
    <cellStyle name="Note 15 2 13" xfId="19629" xr:uid="{75C6A00A-EC87-4D97-AD00-F0489F47DFD5}"/>
    <cellStyle name="Note 15 2 14" xfId="19630" xr:uid="{7B019B9E-4B8C-4E7E-82CF-1815D6E5D186}"/>
    <cellStyle name="Note 15 2 15" xfId="31652" xr:uid="{0B5FADE1-FB23-45FE-8760-5F159433609F}"/>
    <cellStyle name="Note 15 2 2" xfId="19631" xr:uid="{BAED4EF2-2AE0-4872-915E-FA3A9A7C6908}"/>
    <cellStyle name="Note 15 2 2 10" xfId="19632" xr:uid="{0852BE81-4E1D-4BC7-AC46-37531D6901F8}"/>
    <cellStyle name="Note 15 2 2 11" xfId="19633" xr:uid="{B9E1BB41-6CC3-4F3C-8066-7A6DF983B80F}"/>
    <cellStyle name="Note 15 2 2 12" xfId="19634" xr:uid="{119C9BB0-7C54-44E7-8B94-D32F60AA023D}"/>
    <cellStyle name="Note 15 2 2 13" xfId="31653" xr:uid="{4C511EA8-C08B-4719-A112-C622C99DA9F6}"/>
    <cellStyle name="Note 15 2 2 2" xfId="19635" xr:uid="{BF45ED74-DD64-4F5E-B96C-9940244D8D2A}"/>
    <cellStyle name="Note 15 2 2 2 2" xfId="31654" xr:uid="{64B0A841-7C94-4578-88FF-804FDDBE1B94}"/>
    <cellStyle name="Note 15 2 2 3" xfId="19636" xr:uid="{F276DD47-4A45-4E31-A7E4-0691AE07D2F7}"/>
    <cellStyle name="Note 15 2 2 4" xfId="19637" xr:uid="{948C3D22-7C89-4201-9396-9A0FF6E3FFA8}"/>
    <cellStyle name="Note 15 2 2 5" xfId="19638" xr:uid="{8E88CEBC-C335-45FE-B5C2-2846168716C2}"/>
    <cellStyle name="Note 15 2 2 6" xfId="19639" xr:uid="{6C3D15CD-8915-4351-95CC-68954B25B98C}"/>
    <cellStyle name="Note 15 2 2 7" xfId="19640" xr:uid="{201CE39A-C5C5-4E95-93DC-135846F95FB8}"/>
    <cellStyle name="Note 15 2 2 8" xfId="19641" xr:uid="{2AD5D8E7-A458-4941-97CA-F1798A38211B}"/>
    <cellStyle name="Note 15 2 2 9" xfId="19642" xr:uid="{478B668A-628D-42A7-9B16-0C5DCF171AEE}"/>
    <cellStyle name="Note 15 2 3" xfId="19643" xr:uid="{0260946F-A963-4FE3-9030-67D9E568DB68}"/>
    <cellStyle name="Note 15 2 3 10" xfId="19644" xr:uid="{7418E8FC-A2CD-4C74-97F1-D7029612796C}"/>
    <cellStyle name="Note 15 2 3 11" xfId="19645" xr:uid="{DC0DC716-5EA6-4E9D-B474-86F53B3BD731}"/>
    <cellStyle name="Note 15 2 3 12" xfId="19646" xr:uid="{4A682E13-A65E-4480-8075-645705CC3826}"/>
    <cellStyle name="Note 15 2 3 13" xfId="31655" xr:uid="{4656B7C2-B022-48E2-9F2C-EC7A77F559B0}"/>
    <cellStyle name="Note 15 2 3 2" xfId="19647" xr:uid="{93BF7589-997D-4241-A5ED-C9A0A31E371B}"/>
    <cellStyle name="Note 15 2 3 2 2" xfId="31656" xr:uid="{B7C7ABBA-55FD-4271-85E0-30CEBC21BD02}"/>
    <cellStyle name="Note 15 2 3 3" xfId="19648" xr:uid="{AAD3DF8C-0369-4F41-9769-1D4AE2C332EE}"/>
    <cellStyle name="Note 15 2 3 4" xfId="19649" xr:uid="{72C2A212-6053-44CA-B18E-C64767243B15}"/>
    <cellStyle name="Note 15 2 3 5" xfId="19650" xr:uid="{C5239901-BFC5-491D-8FBA-DCB77937D0FA}"/>
    <cellStyle name="Note 15 2 3 6" xfId="19651" xr:uid="{38A9C916-75E3-42FD-B09B-1EF5EC60F73F}"/>
    <cellStyle name="Note 15 2 3 7" xfId="19652" xr:uid="{282B8B52-B0F8-4234-A905-74F4F4D60AE0}"/>
    <cellStyle name="Note 15 2 3 8" xfId="19653" xr:uid="{CBED19B7-F7CD-48D4-BFDC-8E6BF5B97931}"/>
    <cellStyle name="Note 15 2 3 9" xfId="19654" xr:uid="{4D181730-862E-4850-9DD0-120791A3A0F8}"/>
    <cellStyle name="Note 15 2 4" xfId="19655" xr:uid="{DF69D075-03B2-40C2-B1F4-627DA48F4784}"/>
    <cellStyle name="Note 15 2 5" xfId="19656" xr:uid="{DE7BA39D-358E-4ACE-B40D-F6C91332BF8D}"/>
    <cellStyle name="Note 15 2 6" xfId="19657" xr:uid="{769E8110-C615-4D20-BE55-43B625889F4F}"/>
    <cellStyle name="Note 15 2 7" xfId="19658" xr:uid="{DB5DFF1E-4B7A-462C-A2BE-BD0A72C66929}"/>
    <cellStyle name="Note 15 2 8" xfId="19659" xr:uid="{45F1FCD0-5689-44A6-8708-30EF20862D1F}"/>
    <cellStyle name="Note 15 2 9" xfId="19660" xr:uid="{306CC507-9EC1-4070-A9E2-7573D0B8CBC3}"/>
    <cellStyle name="Note 15 3" xfId="19661" xr:uid="{BA9A8B55-85F1-4FD6-AB7F-8844D673E778}"/>
    <cellStyle name="Note 15 3 10" xfId="19662" xr:uid="{C07A2E58-3868-45D7-8F98-6AAC26E37450}"/>
    <cellStyle name="Note 15 3 11" xfId="19663" xr:uid="{AC065DC2-71C3-4B14-B049-2932B14CAE6C}"/>
    <cellStyle name="Note 15 3 12" xfId="19664" xr:uid="{DBCF8F6D-C815-4D4B-9028-07FC770C2F5B}"/>
    <cellStyle name="Note 15 3 13" xfId="31657" xr:uid="{D79ADCE1-F781-49C7-9793-55A1BA6E5EB5}"/>
    <cellStyle name="Note 15 3 2" xfId="19665" xr:uid="{4C755D85-9E37-4D0D-B2A3-31767C0670A1}"/>
    <cellStyle name="Note 15 3 2 2" xfId="19666" xr:uid="{0503CB68-7509-4A14-B2AE-0D4F4DEBC2C9}"/>
    <cellStyle name="Note 15 3 2 2 2" xfId="31659" xr:uid="{56C26FAE-34B6-4AE0-A938-20D2A98CC625}"/>
    <cellStyle name="Note 15 3 2 3" xfId="31658" xr:uid="{6CBBFA2E-B9B7-4B93-BDB2-E53E46A7F9B7}"/>
    <cellStyle name="Note 15 3 3" xfId="19667" xr:uid="{920D792D-B7B1-4C72-8D08-E35449206803}"/>
    <cellStyle name="Note 15 3 3 2" xfId="19668" xr:uid="{4BD94BCA-FD98-47B9-933E-12062992B521}"/>
    <cellStyle name="Note 15 3 3 2 2" xfId="31661" xr:uid="{6D06884D-28B0-4D28-A8E6-95C9485596FD}"/>
    <cellStyle name="Note 15 3 3 3" xfId="31660" xr:uid="{A10030D5-0552-4A36-B6A1-CAE52B9985F6}"/>
    <cellStyle name="Note 15 3 4" xfId="19669" xr:uid="{C34C2C40-DE76-48C6-9B11-09CFB2EF7513}"/>
    <cellStyle name="Note 15 3 5" xfId="19670" xr:uid="{460DDB93-DB5A-4B63-8775-4BCC12FD8AD1}"/>
    <cellStyle name="Note 15 3 6" xfId="19671" xr:uid="{6860A197-0354-481B-8089-33431C0EE30A}"/>
    <cellStyle name="Note 15 3 7" xfId="19672" xr:uid="{14A3203B-CCB2-479D-9422-C5A1623C9855}"/>
    <cellStyle name="Note 15 3 8" xfId="19673" xr:uid="{AFA817AA-51C9-43D7-8DC9-4891F694F701}"/>
    <cellStyle name="Note 15 3 9" xfId="19674" xr:uid="{F94D07D3-096F-4EC0-92FB-D5C0075D4118}"/>
    <cellStyle name="Note 15 4" xfId="19675" xr:uid="{129E9EB2-272A-4AD0-9FD4-3BFAAD5C1015}"/>
    <cellStyle name="Note 15 4 10" xfId="19676" xr:uid="{B99901E7-1C92-4F36-B64B-E86616450617}"/>
    <cellStyle name="Note 15 4 11" xfId="19677" xr:uid="{01CC7088-ABEF-46E5-8B5B-392D91623831}"/>
    <cellStyle name="Note 15 4 12" xfId="19678" xr:uid="{001FCD8E-8FDF-42BF-8881-EE0DE4187E5B}"/>
    <cellStyle name="Note 15 4 13" xfId="31662" xr:uid="{6A17DFD4-90D7-41B2-A5E4-707EBF48144E}"/>
    <cellStyle name="Note 15 4 2" xfId="19679" xr:uid="{C7A7BDBA-4218-410B-80D8-CB0CF4121CA5}"/>
    <cellStyle name="Note 15 4 2 2" xfId="31663" xr:uid="{EEEECF24-A03D-45EB-A6FB-C58A980D5269}"/>
    <cellStyle name="Note 15 4 3" xfId="19680" xr:uid="{4537BC2C-7844-401E-A407-F701423AA4C0}"/>
    <cellStyle name="Note 15 4 4" xfId="19681" xr:uid="{6B0A3571-4CF6-4B37-9E91-071F270C8648}"/>
    <cellStyle name="Note 15 4 5" xfId="19682" xr:uid="{99C5ECA2-F6A3-4692-B0DB-0159DF3D4CF6}"/>
    <cellStyle name="Note 15 4 6" xfId="19683" xr:uid="{F9E0B855-ED39-44EF-A50F-B31B9E226633}"/>
    <cellStyle name="Note 15 4 7" xfId="19684" xr:uid="{D6918710-8377-463C-996B-1A5BF44E76EB}"/>
    <cellStyle name="Note 15 4 8" xfId="19685" xr:uid="{6F5B0A7C-5729-48F4-871D-40B5B7E38427}"/>
    <cellStyle name="Note 15 4 9" xfId="19686" xr:uid="{F5521138-4065-4FC7-BB08-0B182AA3189F}"/>
    <cellStyle name="Note 15 5" xfId="19687" xr:uid="{6658A224-4A27-4971-8B26-834A6BFCD349}"/>
    <cellStyle name="Note 15 5 2" xfId="19688" xr:uid="{4E04ADC3-12AC-4B19-A21D-89E7137AB59E}"/>
    <cellStyle name="Note 15 5 2 2" xfId="31665" xr:uid="{BD49D283-28B8-414A-A757-FEC64B8FCB93}"/>
    <cellStyle name="Note 15 5 3" xfId="31664" xr:uid="{6C0B1719-BC2B-46F3-9E7D-D279E2F37F64}"/>
    <cellStyle name="Note 15 6" xfId="19689" xr:uid="{7719F9A3-861A-4814-B82D-D75973F290FD}"/>
    <cellStyle name="Note 15 7" xfId="19690" xr:uid="{26180AFE-31DA-4E1A-A0C7-3389DE6D7F45}"/>
    <cellStyle name="Note 15 8" xfId="19691" xr:uid="{FBFE0105-D435-4D5A-85CA-1F5699EC9EF0}"/>
    <cellStyle name="Note 15 9" xfId="19692" xr:uid="{4C33F7DC-1887-4670-88F0-5F181F0B7B9D}"/>
    <cellStyle name="Note 16" xfId="19693" xr:uid="{AC8A7098-78ED-4AFA-8AD3-A0F753038190}"/>
    <cellStyle name="Note 16 10" xfId="19694" xr:uid="{176DB4CB-4B56-4E43-BFA6-F001F4F6E4F5}"/>
    <cellStyle name="Note 16 11" xfId="19695" xr:uid="{F54E6748-765E-4891-AC37-42B2C5EC1792}"/>
    <cellStyle name="Note 16 12" xfId="19696" xr:uid="{D33AF26B-D0BE-49A5-8F86-BF37EE8C0CB3}"/>
    <cellStyle name="Note 16 13" xfId="19697" xr:uid="{7A2AAEE7-AC0F-412D-A9FE-405A477E149F}"/>
    <cellStyle name="Note 16 14" xfId="19698" xr:uid="{59372159-E932-4267-A6BB-CE01C27A63DE}"/>
    <cellStyle name="Note 16 15" xfId="19699" xr:uid="{D93C88F1-127F-4183-BE83-CF2BCBFEDE61}"/>
    <cellStyle name="Note 16 16" xfId="31666" xr:uid="{119758D2-5C09-455D-BBC3-88D6BE8D49F9}"/>
    <cellStyle name="Note 16 2" xfId="19700" xr:uid="{5FF0BBFA-A458-4FD0-9BBA-AFCC3E0D6E95}"/>
    <cellStyle name="Note 16 2 10" xfId="19701" xr:uid="{070C5101-32F1-4A0D-9132-8E27D4E020E3}"/>
    <cellStyle name="Note 16 2 11" xfId="19702" xr:uid="{592956FA-B3C1-4993-A807-D7D0324E606D}"/>
    <cellStyle name="Note 16 2 12" xfId="19703" xr:uid="{14D0EB76-9D3C-4955-A6BC-CBD994D2F4BB}"/>
    <cellStyle name="Note 16 2 13" xfId="19704" xr:uid="{1949F2A4-9504-4A75-B95B-3ED95901533E}"/>
    <cellStyle name="Note 16 2 14" xfId="19705" xr:uid="{8621A265-5D56-45A4-83EC-3F62CE0D4224}"/>
    <cellStyle name="Note 16 2 15" xfId="31667" xr:uid="{99D21927-6896-43A7-B7AA-9236B19ECD17}"/>
    <cellStyle name="Note 16 2 2" xfId="19706" xr:uid="{E0DB6781-FF9A-45A8-9543-6466A1788DD7}"/>
    <cellStyle name="Note 16 2 2 10" xfId="19707" xr:uid="{06EEBAC4-1F94-48DC-8F2C-8B8A347E0D4E}"/>
    <cellStyle name="Note 16 2 2 11" xfId="19708" xr:uid="{EEB52BBA-DB60-4DD2-9AE7-E7FAE840E248}"/>
    <cellStyle name="Note 16 2 2 12" xfId="19709" xr:uid="{80C10D59-A2EF-4010-B062-A6D87E13B755}"/>
    <cellStyle name="Note 16 2 2 13" xfId="31668" xr:uid="{41BFD935-CB2C-4C98-9077-DB187EF0235D}"/>
    <cellStyle name="Note 16 2 2 2" xfId="19710" xr:uid="{2AA4D444-C8C2-4277-8BD9-CE914352ACBB}"/>
    <cellStyle name="Note 16 2 2 2 2" xfId="31669" xr:uid="{8F87038E-2EEE-44A2-AFFD-5C22F5322FA1}"/>
    <cellStyle name="Note 16 2 2 3" xfId="19711" xr:uid="{2D151C4A-1432-4A99-A14C-52CF34A38F50}"/>
    <cellStyle name="Note 16 2 2 4" xfId="19712" xr:uid="{CF0708B6-904A-46B5-8280-3509BB7BFE55}"/>
    <cellStyle name="Note 16 2 2 5" xfId="19713" xr:uid="{99451651-CAC6-4AB8-BF07-48949B7B9797}"/>
    <cellStyle name="Note 16 2 2 6" xfId="19714" xr:uid="{8B2C0E78-FC3B-4447-85D5-9C3A882CA60A}"/>
    <cellStyle name="Note 16 2 2 7" xfId="19715" xr:uid="{6811C340-24A2-4887-802A-6C9CB0023AD4}"/>
    <cellStyle name="Note 16 2 2 8" xfId="19716" xr:uid="{8C30AD9E-8182-4920-963A-EAF4E15A261C}"/>
    <cellStyle name="Note 16 2 2 9" xfId="19717" xr:uid="{79E21AEE-850B-409D-901E-901D1958CB5C}"/>
    <cellStyle name="Note 16 2 3" xfId="19718" xr:uid="{AED56CC8-C04F-4E34-B613-72036342C370}"/>
    <cellStyle name="Note 16 2 3 10" xfId="19719" xr:uid="{101F78AF-647B-4FBE-932B-0DE5ECB2F6E0}"/>
    <cellStyle name="Note 16 2 3 11" xfId="19720" xr:uid="{6CE48584-ED83-4BF3-BB05-B6D4A422F2FA}"/>
    <cellStyle name="Note 16 2 3 12" xfId="19721" xr:uid="{2D02BFB9-3C22-4435-939B-17246709705B}"/>
    <cellStyle name="Note 16 2 3 13" xfId="31670" xr:uid="{C4D3A577-D1DC-4E4A-AE5B-B8F20D324252}"/>
    <cellStyle name="Note 16 2 3 2" xfId="19722" xr:uid="{4F89B74E-81D4-49E5-8683-7DE95DEE5E27}"/>
    <cellStyle name="Note 16 2 3 2 2" xfId="31671" xr:uid="{288773FA-DDEB-46B8-A81B-331A70300547}"/>
    <cellStyle name="Note 16 2 3 3" xfId="19723" xr:uid="{59936A40-19E7-42C5-A5FB-D2650FC7DC93}"/>
    <cellStyle name="Note 16 2 3 4" xfId="19724" xr:uid="{81246AC6-C289-4B31-9CC3-0277A067AF22}"/>
    <cellStyle name="Note 16 2 3 5" xfId="19725" xr:uid="{7034FE02-8950-4458-A9B4-0D4842E9EA85}"/>
    <cellStyle name="Note 16 2 3 6" xfId="19726" xr:uid="{B52F82CC-388B-4B07-940E-FF91410CDADA}"/>
    <cellStyle name="Note 16 2 3 7" xfId="19727" xr:uid="{1AAFAEA3-8379-4990-AAE2-27062FABF504}"/>
    <cellStyle name="Note 16 2 3 8" xfId="19728" xr:uid="{D3D7C39E-B42B-49AA-A9F2-EDD3D73E4362}"/>
    <cellStyle name="Note 16 2 3 9" xfId="19729" xr:uid="{D7B0F2D9-6679-4A37-AABA-81359E73147A}"/>
    <cellStyle name="Note 16 2 4" xfId="19730" xr:uid="{66241B21-EE84-4338-A07C-C7D13A73D05B}"/>
    <cellStyle name="Note 16 2 5" xfId="19731" xr:uid="{D6E673C9-6AA1-4AB0-98CF-396AAE7E0D9F}"/>
    <cellStyle name="Note 16 2 6" xfId="19732" xr:uid="{5BA48AB0-F2B4-4383-BFFC-B66F185B4886}"/>
    <cellStyle name="Note 16 2 7" xfId="19733" xr:uid="{F900D77E-9818-4C58-B1EE-EAD241D8AF78}"/>
    <cellStyle name="Note 16 2 8" xfId="19734" xr:uid="{AC361361-75D2-4C81-AE6F-C77BAD48463F}"/>
    <cellStyle name="Note 16 2 9" xfId="19735" xr:uid="{A74CB6B4-96E3-497C-89F6-DB06CA2DE124}"/>
    <cellStyle name="Note 16 3" xfId="19736" xr:uid="{4D987966-EA01-4CD7-A0BE-C155BCE15E6A}"/>
    <cellStyle name="Note 16 3 10" xfId="19737" xr:uid="{B4C32440-8335-41A6-BBA8-93C582093E45}"/>
    <cellStyle name="Note 16 3 11" xfId="19738" xr:uid="{F14DAE95-6E71-435D-A20F-59DAE2FC2F26}"/>
    <cellStyle name="Note 16 3 12" xfId="19739" xr:uid="{EE8D150C-3D9F-448C-A028-F8F7793F2A64}"/>
    <cellStyle name="Note 16 3 13" xfId="31672" xr:uid="{33533B2B-0FBF-4002-AA9D-D2659E952122}"/>
    <cellStyle name="Note 16 3 2" xfId="19740" xr:uid="{CE230776-71A5-4420-BDBF-B35A31875A8C}"/>
    <cellStyle name="Note 16 3 2 2" xfId="19741" xr:uid="{DEAA495A-A186-4AC3-AA68-BB968C87D955}"/>
    <cellStyle name="Note 16 3 2 2 2" xfId="31674" xr:uid="{85975B6B-5602-4761-8623-32633213D6D6}"/>
    <cellStyle name="Note 16 3 2 3" xfId="31673" xr:uid="{7F6D8CCE-52AA-4036-833F-629227770AD8}"/>
    <cellStyle name="Note 16 3 3" xfId="19742" xr:uid="{E36764F7-A1AF-4425-922B-B5017C3C36B8}"/>
    <cellStyle name="Note 16 3 3 2" xfId="19743" xr:uid="{9B3D2247-ABCD-4FA4-9374-5F7033A13F16}"/>
    <cellStyle name="Note 16 3 3 2 2" xfId="31676" xr:uid="{E62ADB04-4937-4026-B51B-A0DBF8BC6E81}"/>
    <cellStyle name="Note 16 3 3 3" xfId="31675" xr:uid="{EEA8DF84-7D4F-4E55-AD8F-F36C706B865F}"/>
    <cellStyle name="Note 16 3 4" xfId="19744" xr:uid="{F17CF3BD-34F1-4FDF-AC11-632C6F0CCD1A}"/>
    <cellStyle name="Note 16 3 5" xfId="19745" xr:uid="{732DEFF3-AE2B-440D-BC8C-263F46E648C3}"/>
    <cellStyle name="Note 16 3 6" xfId="19746" xr:uid="{B6663450-87A0-4C89-9F29-471474DE4635}"/>
    <cellStyle name="Note 16 3 7" xfId="19747" xr:uid="{6BA22C85-396B-41D8-95AC-D04AFED81B71}"/>
    <cellStyle name="Note 16 3 8" xfId="19748" xr:uid="{7CEA3B5C-359B-4EE8-B32B-7BC3E4AFFBD4}"/>
    <cellStyle name="Note 16 3 9" xfId="19749" xr:uid="{2B33BAB9-07BD-40A3-B624-B1B5291B6E24}"/>
    <cellStyle name="Note 16 4" xfId="19750" xr:uid="{7FF5DC66-00C2-4E95-A4D7-210B230C77B7}"/>
    <cellStyle name="Note 16 4 10" xfId="19751" xr:uid="{62E6CE9C-B877-4D09-9B94-B69F62C726DF}"/>
    <cellStyle name="Note 16 4 11" xfId="19752" xr:uid="{51156899-0807-4657-B85F-5D56A77EC84A}"/>
    <cellStyle name="Note 16 4 12" xfId="19753" xr:uid="{9221CE05-BB95-4BAB-9450-BD1024C8F008}"/>
    <cellStyle name="Note 16 4 13" xfId="31677" xr:uid="{6432F072-DF19-4B3E-AD2C-E49175AC2781}"/>
    <cellStyle name="Note 16 4 2" xfId="19754" xr:uid="{9D8615F2-D73C-4DE8-B5CB-49AB6BC554BF}"/>
    <cellStyle name="Note 16 4 2 2" xfId="31678" xr:uid="{927E374D-BB6B-44D8-B09A-FA5D274E24E7}"/>
    <cellStyle name="Note 16 4 3" xfId="19755" xr:uid="{8986C02A-37AC-4756-9214-A7839FCF2B1A}"/>
    <cellStyle name="Note 16 4 4" xfId="19756" xr:uid="{E2A28739-9E7A-44A6-95CC-DF818844959A}"/>
    <cellStyle name="Note 16 4 5" xfId="19757" xr:uid="{D23F8087-BD1C-4B19-9BF4-F99535B3649B}"/>
    <cellStyle name="Note 16 4 6" xfId="19758" xr:uid="{50B77E75-A8E0-490D-B7B2-443802EF34AF}"/>
    <cellStyle name="Note 16 4 7" xfId="19759" xr:uid="{A25AF3DA-E984-40F9-A4A0-39CD757E810F}"/>
    <cellStyle name="Note 16 4 8" xfId="19760" xr:uid="{53E285B3-010F-4389-A139-17D0ED073601}"/>
    <cellStyle name="Note 16 4 9" xfId="19761" xr:uid="{2F8D60BC-8C4A-4248-B6E3-F825C66E7FD1}"/>
    <cellStyle name="Note 16 5" xfId="19762" xr:uid="{D6C8ACA4-0F50-4661-9F44-9E6990997074}"/>
    <cellStyle name="Note 16 5 2" xfId="19763" xr:uid="{C5E2225B-9FC8-4D03-A0FA-8D4B264222E7}"/>
    <cellStyle name="Note 16 5 2 2" xfId="31680" xr:uid="{276EB71B-C4E1-4213-BB07-07CE5F7DDD67}"/>
    <cellStyle name="Note 16 5 3" xfId="31679" xr:uid="{BAEF9FEE-8457-464F-AF6E-3185339D6F1B}"/>
    <cellStyle name="Note 16 6" xfId="19764" xr:uid="{DC40E556-70E2-4CE3-A1CE-6ACED0449E4B}"/>
    <cellStyle name="Note 16 7" xfId="19765" xr:uid="{01DCF4EE-EA0F-4F5E-8C0D-208109FD5F2E}"/>
    <cellStyle name="Note 16 8" xfId="19766" xr:uid="{D987DABA-509E-4776-9B3A-8165DC38B383}"/>
    <cellStyle name="Note 16 9" xfId="19767" xr:uid="{55192839-3DBA-4906-B52F-8EECCD90864A}"/>
    <cellStyle name="Note 17" xfId="19768" xr:uid="{A8FE42F8-B622-48B0-9375-92678CA55E20}"/>
    <cellStyle name="Note 17 10" xfId="19769" xr:uid="{B72E3F64-DBCF-477B-B12B-19E73C9C839B}"/>
    <cellStyle name="Note 17 11" xfId="19770" xr:uid="{CAF368B1-D5B9-41F4-93AE-CB0874A7E1C9}"/>
    <cellStyle name="Note 17 12" xfId="19771" xr:uid="{3E4C603D-C77D-4780-B36E-F62F0CE29973}"/>
    <cellStyle name="Note 17 13" xfId="19772" xr:uid="{8C762B0A-706A-4E4E-86E1-DED10948A54C}"/>
    <cellStyle name="Note 17 14" xfId="19773" xr:uid="{A991E668-AB9D-4C1F-835E-5111E331AC48}"/>
    <cellStyle name="Note 17 15" xfId="19774" xr:uid="{0203DB06-A3AB-4C34-B342-66C858AF1FA3}"/>
    <cellStyle name="Note 17 16" xfId="31681" xr:uid="{BAA39056-80A0-4BD5-92C2-682D50D2CF61}"/>
    <cellStyle name="Note 17 2" xfId="19775" xr:uid="{69DFBFE2-5206-4255-BA1D-EAAC01B1A6CC}"/>
    <cellStyle name="Note 17 2 10" xfId="19776" xr:uid="{4D8362F3-76D9-4650-9558-8FCA6B8D2BFB}"/>
    <cellStyle name="Note 17 2 11" xfId="19777" xr:uid="{F1200D89-11E7-453D-A03E-D76AA06C52B8}"/>
    <cellStyle name="Note 17 2 12" xfId="19778" xr:uid="{400A5A3B-EE5C-4F3B-8248-C27AB1736C19}"/>
    <cellStyle name="Note 17 2 13" xfId="19779" xr:uid="{ED370E08-94F4-440C-9506-0E47D882B9A6}"/>
    <cellStyle name="Note 17 2 14" xfId="19780" xr:uid="{CA3180D6-B7E4-46AB-B482-8B168DDAB0B5}"/>
    <cellStyle name="Note 17 2 15" xfId="31682" xr:uid="{C3E127EC-083B-4997-8955-F04B19E9EDAD}"/>
    <cellStyle name="Note 17 2 2" xfId="19781" xr:uid="{51F9C1F2-2044-49D3-89D7-29EB470BEF0A}"/>
    <cellStyle name="Note 17 2 2 10" xfId="19782" xr:uid="{E66A3CCD-BB12-48BE-8D40-4B6B28514A79}"/>
    <cellStyle name="Note 17 2 2 11" xfId="19783" xr:uid="{FD2F8881-BBC9-4F06-95D0-5C2F9ADE4AD5}"/>
    <cellStyle name="Note 17 2 2 12" xfId="19784" xr:uid="{8559C005-CAC9-48D2-B158-2D10008E2C01}"/>
    <cellStyle name="Note 17 2 2 13" xfId="31683" xr:uid="{A4C0D68E-D5D8-4BCD-96FC-4176BF380004}"/>
    <cellStyle name="Note 17 2 2 2" xfId="19785" xr:uid="{950E4380-975A-44AA-8BF6-C26C17F39C83}"/>
    <cellStyle name="Note 17 2 2 2 2" xfId="31684" xr:uid="{F37C3C77-1DEA-4BA1-A1C5-10ED350F4271}"/>
    <cellStyle name="Note 17 2 2 3" xfId="19786" xr:uid="{27A70B0A-F218-48A1-BED6-1905F8A5739F}"/>
    <cellStyle name="Note 17 2 2 4" xfId="19787" xr:uid="{FE9633EC-E4FC-4DED-B2A1-F37A8239A07D}"/>
    <cellStyle name="Note 17 2 2 5" xfId="19788" xr:uid="{319877D7-47B1-4DFD-AE57-8D92215DF3C8}"/>
    <cellStyle name="Note 17 2 2 6" xfId="19789" xr:uid="{B066323B-20FD-49BB-980A-D0CB585B06C9}"/>
    <cellStyle name="Note 17 2 2 7" xfId="19790" xr:uid="{CAFD38A7-7965-4FA7-AEFA-EC24A98DCDC0}"/>
    <cellStyle name="Note 17 2 2 8" xfId="19791" xr:uid="{E4F9F630-9E9E-42F3-848E-00826D99321D}"/>
    <cellStyle name="Note 17 2 2 9" xfId="19792" xr:uid="{A21FD1D8-318A-4AE7-82A5-352EAA307C47}"/>
    <cellStyle name="Note 17 2 3" xfId="19793" xr:uid="{32E2523C-4155-4641-8EE8-2591C7734BC8}"/>
    <cellStyle name="Note 17 2 3 10" xfId="19794" xr:uid="{74BFFB95-35A7-4FE3-A588-52B3936ECCBB}"/>
    <cellStyle name="Note 17 2 3 11" xfId="19795" xr:uid="{6C083B50-370B-4912-AAD2-415E7641195B}"/>
    <cellStyle name="Note 17 2 3 12" xfId="19796" xr:uid="{917A8B4A-C5DA-404D-8BE9-22EAD7BD511C}"/>
    <cellStyle name="Note 17 2 3 13" xfId="31685" xr:uid="{A19554EA-4430-44B9-BC9F-353E7E68238C}"/>
    <cellStyle name="Note 17 2 3 2" xfId="19797" xr:uid="{6E413AE2-4C24-4D79-A729-DB95D6516CBA}"/>
    <cellStyle name="Note 17 2 3 2 2" xfId="31686" xr:uid="{53E344F3-3BB0-467A-902E-1B50C75B042D}"/>
    <cellStyle name="Note 17 2 3 3" xfId="19798" xr:uid="{7C1FA894-2288-4A0D-B9FF-9ACCDC20BEFF}"/>
    <cellStyle name="Note 17 2 3 4" xfId="19799" xr:uid="{4BA7AAF8-F589-4D5C-A493-CC60B55D08CA}"/>
    <cellStyle name="Note 17 2 3 5" xfId="19800" xr:uid="{BD51F3AF-5C2A-44A1-AEF3-B01A2AF99C79}"/>
    <cellStyle name="Note 17 2 3 6" xfId="19801" xr:uid="{4BDD9A76-767F-4C33-B665-10713607C029}"/>
    <cellStyle name="Note 17 2 3 7" xfId="19802" xr:uid="{3AA63389-0A64-48CE-9C96-45418FEA8BDD}"/>
    <cellStyle name="Note 17 2 3 8" xfId="19803" xr:uid="{C2B4BC47-3C41-46D3-80E9-3A21C45674E4}"/>
    <cellStyle name="Note 17 2 3 9" xfId="19804" xr:uid="{28CAC1B0-991C-4CC8-8D0B-FB492E2B5E9C}"/>
    <cellStyle name="Note 17 2 4" xfId="19805" xr:uid="{FEACB297-2A16-47B9-AB1F-C2C077D47E07}"/>
    <cellStyle name="Note 17 2 5" xfId="19806" xr:uid="{0CE5B7D4-3DA9-48E6-A777-8E8BC36478CB}"/>
    <cellStyle name="Note 17 2 6" xfId="19807" xr:uid="{9B80CBE3-1F82-4EA5-96EC-6536CBE374AF}"/>
    <cellStyle name="Note 17 2 7" xfId="19808" xr:uid="{6EA504D9-F7DB-41A1-A792-F9A18810B871}"/>
    <cellStyle name="Note 17 2 8" xfId="19809" xr:uid="{29FC5D27-01A9-4B17-AF32-EAD150EC21BA}"/>
    <cellStyle name="Note 17 2 9" xfId="19810" xr:uid="{7D688526-A242-4FD3-BA94-9C7974B11D9D}"/>
    <cellStyle name="Note 17 3" xfId="19811" xr:uid="{9DE98FF8-8899-4EBB-8292-E7068E357262}"/>
    <cellStyle name="Note 17 3 10" xfId="19812" xr:uid="{FB5ABC89-23DE-4A03-8EBE-301499383636}"/>
    <cellStyle name="Note 17 3 11" xfId="19813" xr:uid="{D5BF333A-40AE-4248-A68A-1BF68A0BD7A5}"/>
    <cellStyle name="Note 17 3 12" xfId="19814" xr:uid="{391E5195-A7AE-48D3-8D8D-DAA6E2B408C8}"/>
    <cellStyle name="Note 17 3 13" xfId="31687" xr:uid="{5451F2D8-69F6-4866-8BAD-CEA499F1AF77}"/>
    <cellStyle name="Note 17 3 2" xfId="19815" xr:uid="{C5B9FB21-F3DB-4B6D-9345-5593D278FDFC}"/>
    <cellStyle name="Note 17 3 2 2" xfId="19816" xr:uid="{60456369-5CD9-4BFD-872B-A9C1BC7AA007}"/>
    <cellStyle name="Note 17 3 2 2 2" xfId="31689" xr:uid="{6904228E-3143-4B4E-8306-4A4B1C9FF7C7}"/>
    <cellStyle name="Note 17 3 2 3" xfId="31688" xr:uid="{15A5D7E5-BFF8-4430-9EA8-4B355CDC1C5C}"/>
    <cellStyle name="Note 17 3 3" xfId="19817" xr:uid="{C06FD4C4-B9A5-4469-A71E-DB0CFD619073}"/>
    <cellStyle name="Note 17 3 3 2" xfId="19818" xr:uid="{2F6F3A6A-94CE-4DAD-9742-0C7200B182BA}"/>
    <cellStyle name="Note 17 3 3 2 2" xfId="31691" xr:uid="{0B0D708E-6242-46B9-B9DE-AAF5C27526A3}"/>
    <cellStyle name="Note 17 3 3 3" xfId="31690" xr:uid="{616DE845-24F1-4C78-A9D2-E9F74ACB2685}"/>
    <cellStyle name="Note 17 3 4" xfId="19819" xr:uid="{9378B28B-6D06-448C-BBF7-9181F088CC41}"/>
    <cellStyle name="Note 17 3 5" xfId="19820" xr:uid="{41EB1FF0-BB2F-4AD0-9E41-F9923F4ACB10}"/>
    <cellStyle name="Note 17 3 6" xfId="19821" xr:uid="{1D8EB3A4-716E-487B-8E35-A7BCFAF9A7EB}"/>
    <cellStyle name="Note 17 3 7" xfId="19822" xr:uid="{5CFD826F-DA0F-46AB-82BD-045F0E67CEB8}"/>
    <cellStyle name="Note 17 3 8" xfId="19823" xr:uid="{C521FA5C-8B4E-4378-9BEE-3F473C9D8C42}"/>
    <cellStyle name="Note 17 3 9" xfId="19824" xr:uid="{9D52D7C0-A69F-4B1B-9C56-E2D19817A11C}"/>
    <cellStyle name="Note 17 4" xfId="19825" xr:uid="{44AB8F49-2D81-44FD-86A9-34EB641FADA6}"/>
    <cellStyle name="Note 17 4 10" xfId="19826" xr:uid="{6FB7E474-2772-4B68-9732-71E9A1AAE9E4}"/>
    <cellStyle name="Note 17 4 11" xfId="19827" xr:uid="{86292966-D26D-4983-A86D-93481E974A6A}"/>
    <cellStyle name="Note 17 4 12" xfId="19828" xr:uid="{C05AC71E-4B18-4151-B44A-C253C2C3AF06}"/>
    <cellStyle name="Note 17 4 13" xfId="31692" xr:uid="{E1466131-35AF-43EA-AA7D-2FD2826B1E38}"/>
    <cellStyle name="Note 17 4 2" xfId="19829" xr:uid="{7DDF7A0A-FDC5-4F33-904E-73B19B92667C}"/>
    <cellStyle name="Note 17 4 2 2" xfId="31693" xr:uid="{4F35E9D9-6A33-490B-9A7D-D2E783A8339B}"/>
    <cellStyle name="Note 17 4 3" xfId="19830" xr:uid="{40313D4D-E0B4-412B-A40E-9DF13566AF30}"/>
    <cellStyle name="Note 17 4 4" xfId="19831" xr:uid="{D427E2BF-C084-466E-92A4-2594B581743D}"/>
    <cellStyle name="Note 17 4 5" xfId="19832" xr:uid="{413F06CB-40BB-4493-B1A8-A5CD74346846}"/>
    <cellStyle name="Note 17 4 6" xfId="19833" xr:uid="{CA8AF9FA-BD1A-4C24-A0BA-3D1E059FC5A4}"/>
    <cellStyle name="Note 17 4 7" xfId="19834" xr:uid="{D5DABE3F-F753-45F8-A523-51EBD90F1128}"/>
    <cellStyle name="Note 17 4 8" xfId="19835" xr:uid="{67DB7745-A25E-464F-B9ED-2FFFFD78F8E7}"/>
    <cellStyle name="Note 17 4 9" xfId="19836" xr:uid="{866E8293-B542-4DA8-A911-47BC657D707C}"/>
    <cellStyle name="Note 17 5" xfId="19837" xr:uid="{194788B6-9508-4F71-94EB-566F26EEA797}"/>
    <cellStyle name="Note 17 5 2" xfId="19838" xr:uid="{A98AD788-514B-47A2-8997-5E70493B959E}"/>
    <cellStyle name="Note 17 5 2 2" xfId="31695" xr:uid="{D7D3DC5D-2CE1-43F3-8FA1-72540A71E365}"/>
    <cellStyle name="Note 17 5 3" xfId="31694" xr:uid="{ABB73251-38BD-4A4B-B1AE-F55A4553728A}"/>
    <cellStyle name="Note 17 6" xfId="19839" xr:uid="{89EBE2BB-0E1E-46EE-9082-7179562E91C4}"/>
    <cellStyle name="Note 17 7" xfId="19840" xr:uid="{31FE9F06-B6E7-432E-AAB7-E534B641181D}"/>
    <cellStyle name="Note 17 8" xfId="19841" xr:uid="{77A0A239-DBC6-4D4D-9A78-245EBC83965C}"/>
    <cellStyle name="Note 17 9" xfId="19842" xr:uid="{0C9B7E12-D121-4DBE-B1CC-A5AA23EFDCA6}"/>
    <cellStyle name="Note 18" xfId="19843" xr:uid="{3AFC4944-E8C2-41B2-B348-68050AD22F3C}"/>
    <cellStyle name="Note 18 10" xfId="19844" xr:uid="{4A09F176-DFDF-4D28-BF1C-3040B06ED122}"/>
    <cellStyle name="Note 18 11" xfId="19845" xr:uid="{40EAD7DD-C90C-4B1F-8495-ED02A5CFA2C2}"/>
    <cellStyle name="Note 18 12" xfId="19846" xr:uid="{DDCE11F1-0285-4740-AB23-AFDFF649BCC1}"/>
    <cellStyle name="Note 18 13" xfId="19847" xr:uid="{A976A711-D04D-4670-8562-C1E6369087D2}"/>
    <cellStyle name="Note 18 14" xfId="19848" xr:uid="{E8178D69-BC80-4915-A7EE-D0CBC927F2D8}"/>
    <cellStyle name="Note 18 15" xfId="19849" xr:uid="{5D45EBF4-4A36-4153-96F0-1DA90068B130}"/>
    <cellStyle name="Note 18 16" xfId="31696" xr:uid="{9073CE59-4FCB-45D0-B68D-E3F7997C591D}"/>
    <cellStyle name="Note 18 2" xfId="19850" xr:uid="{7E1520EE-0030-43FD-8D3A-741EB1266D44}"/>
    <cellStyle name="Note 18 2 10" xfId="19851" xr:uid="{41C9209B-61F0-4421-99CF-0F5E7A7FA424}"/>
    <cellStyle name="Note 18 2 11" xfId="19852" xr:uid="{4846E4C1-DAC6-4F94-8BAD-B0D8288C72FA}"/>
    <cellStyle name="Note 18 2 12" xfId="19853" xr:uid="{7F0C6B5E-DF64-46EE-A172-B52267C173B3}"/>
    <cellStyle name="Note 18 2 13" xfId="19854" xr:uid="{DEE0E8CC-4678-4015-88F5-C9F2F83AC05C}"/>
    <cellStyle name="Note 18 2 14" xfId="19855" xr:uid="{0259CBFF-1E5B-4B29-B15A-D4D80211C720}"/>
    <cellStyle name="Note 18 2 15" xfId="31697" xr:uid="{8CED0235-4521-466D-ADB5-9AFF5E250FCB}"/>
    <cellStyle name="Note 18 2 2" xfId="19856" xr:uid="{745A333E-B47E-47B0-BDB5-232ADD8F03E8}"/>
    <cellStyle name="Note 18 2 2 10" xfId="19857" xr:uid="{6B2415AF-725B-4522-A62E-28DFF4AF64C9}"/>
    <cellStyle name="Note 18 2 2 11" xfId="19858" xr:uid="{42FA7280-A563-48E9-8735-7C7217792B1F}"/>
    <cellStyle name="Note 18 2 2 12" xfId="19859" xr:uid="{A2849139-8A06-4CB1-B6B9-13F7C24F0542}"/>
    <cellStyle name="Note 18 2 2 13" xfId="31698" xr:uid="{EF38F2DA-22D1-44E1-AA9B-8897985FF958}"/>
    <cellStyle name="Note 18 2 2 2" xfId="19860" xr:uid="{A07DD14A-6CD8-4BB7-A932-E728B9895B1E}"/>
    <cellStyle name="Note 18 2 2 2 2" xfId="31699" xr:uid="{3FB10CD8-C619-41AA-822E-FE9767897311}"/>
    <cellStyle name="Note 18 2 2 3" xfId="19861" xr:uid="{23D01799-9B68-4F16-843C-07B8AA544F00}"/>
    <cellStyle name="Note 18 2 2 4" xfId="19862" xr:uid="{9E1238D7-68C7-4DAD-9B43-71915E2FF29E}"/>
    <cellStyle name="Note 18 2 2 5" xfId="19863" xr:uid="{BED30A1A-E119-4A8C-8EA0-75F35D630049}"/>
    <cellStyle name="Note 18 2 2 6" xfId="19864" xr:uid="{A197023B-2535-4AE3-BC69-328A2FA29C45}"/>
    <cellStyle name="Note 18 2 2 7" xfId="19865" xr:uid="{102296FE-C882-4B2D-9A0E-72C084076795}"/>
    <cellStyle name="Note 18 2 2 8" xfId="19866" xr:uid="{6E57FAC6-414F-4F4F-B273-2EDA44DEE510}"/>
    <cellStyle name="Note 18 2 2 9" xfId="19867" xr:uid="{62DD3047-C3D1-41A5-9DD9-BD61FAF44491}"/>
    <cellStyle name="Note 18 2 3" xfId="19868" xr:uid="{D4BEDA77-DA3F-4F30-9D76-24C39AD3F339}"/>
    <cellStyle name="Note 18 2 3 10" xfId="19869" xr:uid="{2E51D966-2BB0-44ED-8BC8-1944DB1BC9DA}"/>
    <cellStyle name="Note 18 2 3 11" xfId="19870" xr:uid="{EFA1788B-8211-41CB-924F-B9D25B217D53}"/>
    <cellStyle name="Note 18 2 3 12" xfId="19871" xr:uid="{0FA58CCA-4C02-403C-B1E5-7BE51B506EEC}"/>
    <cellStyle name="Note 18 2 3 13" xfId="31700" xr:uid="{E158863E-A460-48DA-A0F5-9A43F2A87CE8}"/>
    <cellStyle name="Note 18 2 3 2" xfId="19872" xr:uid="{8392F5CE-EAB1-4535-9057-F4AC4BF82936}"/>
    <cellStyle name="Note 18 2 3 2 2" xfId="31701" xr:uid="{7D7B588A-702F-42F0-939E-DA5C6486DE19}"/>
    <cellStyle name="Note 18 2 3 3" xfId="19873" xr:uid="{A1BF9D26-CB91-4DE0-995B-98C4452C132D}"/>
    <cellStyle name="Note 18 2 3 4" xfId="19874" xr:uid="{09E14B3A-0126-4193-B025-2D5B5D095A57}"/>
    <cellStyle name="Note 18 2 3 5" xfId="19875" xr:uid="{208F8692-49FB-44DE-AB54-6D189C8D7FA5}"/>
    <cellStyle name="Note 18 2 3 6" xfId="19876" xr:uid="{5A914090-E3A9-4907-ACAA-9DBAAF092208}"/>
    <cellStyle name="Note 18 2 3 7" xfId="19877" xr:uid="{B639BDF7-D2EC-48E7-9940-B74B5E55EEC2}"/>
    <cellStyle name="Note 18 2 3 8" xfId="19878" xr:uid="{AC28C87C-5038-4D84-BACC-FA867DB305A4}"/>
    <cellStyle name="Note 18 2 3 9" xfId="19879" xr:uid="{39F52556-B34F-488C-91FD-B99D4A2E47F2}"/>
    <cellStyle name="Note 18 2 4" xfId="19880" xr:uid="{67B055B7-77F1-4986-B447-5EB98497247F}"/>
    <cellStyle name="Note 18 2 5" xfId="19881" xr:uid="{4C7820C3-F172-41B4-8D28-6A3617AFDEB4}"/>
    <cellStyle name="Note 18 2 6" xfId="19882" xr:uid="{7DF29986-C883-40B8-8E37-82AD488E040E}"/>
    <cellStyle name="Note 18 2 7" xfId="19883" xr:uid="{173C1168-F97E-4713-8AE7-DAA2A46CA14E}"/>
    <cellStyle name="Note 18 2 8" xfId="19884" xr:uid="{F60E468A-CDB3-47DB-9FD6-5AB542D37CEB}"/>
    <cellStyle name="Note 18 2 9" xfId="19885" xr:uid="{C0F00413-0ADD-4B25-9D7F-3B094AD070AA}"/>
    <cellStyle name="Note 18 3" xfId="19886" xr:uid="{2E76346E-0490-4A3B-92BC-CA9A659B7245}"/>
    <cellStyle name="Note 18 3 10" xfId="19887" xr:uid="{D5C7CCB3-86EC-45A1-A9CB-4D38E3498DC8}"/>
    <cellStyle name="Note 18 3 11" xfId="19888" xr:uid="{93EF6BF7-E765-412F-B319-4EA927914145}"/>
    <cellStyle name="Note 18 3 12" xfId="19889" xr:uid="{C295EEF1-80FE-4543-A6A5-F275233608B8}"/>
    <cellStyle name="Note 18 3 13" xfId="31702" xr:uid="{22232E0C-F10E-47EA-8C6C-4EC8524941C3}"/>
    <cellStyle name="Note 18 3 2" xfId="19890" xr:uid="{9E12F2F5-07A5-4ADA-B512-10B216F1B843}"/>
    <cellStyle name="Note 18 3 2 2" xfId="19891" xr:uid="{613842AE-CE51-4134-AACC-A86EDF89195A}"/>
    <cellStyle name="Note 18 3 2 2 2" xfId="31704" xr:uid="{02B0FBF2-A73B-43BC-92EA-05D67B4ACD86}"/>
    <cellStyle name="Note 18 3 2 3" xfId="31703" xr:uid="{0B0D5234-2142-4347-B05A-A95D8B5EB766}"/>
    <cellStyle name="Note 18 3 3" xfId="19892" xr:uid="{8967EE09-C729-4C3E-96BF-68B041B101D8}"/>
    <cellStyle name="Note 18 3 3 2" xfId="19893" xr:uid="{D2452833-F182-4DF9-BB11-50A740EC2C24}"/>
    <cellStyle name="Note 18 3 3 2 2" xfId="31706" xr:uid="{5A1B7284-0DBF-45B2-BEB6-5449C2B27300}"/>
    <cellStyle name="Note 18 3 3 3" xfId="31705" xr:uid="{EAECCEE3-D734-4DED-805F-1B94E228CF69}"/>
    <cellStyle name="Note 18 3 4" xfId="19894" xr:uid="{B661D435-F49B-47BA-8964-EE4ABBE71927}"/>
    <cellStyle name="Note 18 3 5" xfId="19895" xr:uid="{576CEC3C-8EAA-4D64-974B-6DB476F236DC}"/>
    <cellStyle name="Note 18 3 6" xfId="19896" xr:uid="{8460A95B-0A6C-4D47-985A-B4FEE95ADC97}"/>
    <cellStyle name="Note 18 3 7" xfId="19897" xr:uid="{242ED98A-BA68-458A-B481-91318CEE0709}"/>
    <cellStyle name="Note 18 3 8" xfId="19898" xr:uid="{6BB03992-1A20-470B-940E-49AC4CAC2A99}"/>
    <cellStyle name="Note 18 3 9" xfId="19899" xr:uid="{879CFF9E-9ED0-4D55-9BE7-FC3BE508E0F6}"/>
    <cellStyle name="Note 18 4" xfId="19900" xr:uid="{C6A252A1-C3C3-4D46-ADCD-77F541A7807E}"/>
    <cellStyle name="Note 18 4 10" xfId="19901" xr:uid="{EE76D633-6493-436D-A41F-1A607D5AECE9}"/>
    <cellStyle name="Note 18 4 11" xfId="19902" xr:uid="{001E215C-E93B-4C5A-975B-D489867933EC}"/>
    <cellStyle name="Note 18 4 12" xfId="19903" xr:uid="{632B9D56-8BB1-495D-B540-4BC9B726648A}"/>
    <cellStyle name="Note 18 4 13" xfId="31707" xr:uid="{F1EA769B-B3ED-4BA0-B4ED-AD5DD16DE14B}"/>
    <cellStyle name="Note 18 4 2" xfId="19904" xr:uid="{0AEB8B19-22DD-45C2-B328-C4EA9F3395F8}"/>
    <cellStyle name="Note 18 4 2 2" xfId="31708" xr:uid="{3D0C006C-5B5E-4025-9269-6D88101D629E}"/>
    <cellStyle name="Note 18 4 3" xfId="19905" xr:uid="{1A0F81AF-D03A-4759-AB10-9A85F955EDD8}"/>
    <cellStyle name="Note 18 4 4" xfId="19906" xr:uid="{98C52534-E882-4F51-B337-A5DDEB47F887}"/>
    <cellStyle name="Note 18 4 5" xfId="19907" xr:uid="{689DE27A-B2D4-4A14-8C2F-656DF817793A}"/>
    <cellStyle name="Note 18 4 6" xfId="19908" xr:uid="{C3AA4833-37F3-42DA-807F-D238D15CD00B}"/>
    <cellStyle name="Note 18 4 7" xfId="19909" xr:uid="{E42CA3D5-EB25-4AA6-9C74-6AF1A2A77F0F}"/>
    <cellStyle name="Note 18 4 8" xfId="19910" xr:uid="{4117491B-23DA-4C98-BB0F-F01BB7096A8F}"/>
    <cellStyle name="Note 18 4 9" xfId="19911" xr:uid="{7CA27EC4-DC32-4A76-8F77-13A168CC9E3B}"/>
    <cellStyle name="Note 18 5" xfId="19912" xr:uid="{EE71CF02-E700-4E18-B074-FC2A9EFE106F}"/>
    <cellStyle name="Note 18 5 2" xfId="19913" xr:uid="{FC1FFAE0-F79E-4AC5-BAEA-668E991367B0}"/>
    <cellStyle name="Note 18 5 2 2" xfId="31710" xr:uid="{F8D92BA3-1FF8-4B7D-8405-2F9B33CB894E}"/>
    <cellStyle name="Note 18 5 3" xfId="31709" xr:uid="{2A4C4893-3A30-451F-848D-6D0F3B33EC1C}"/>
    <cellStyle name="Note 18 6" xfId="19914" xr:uid="{20D51450-FF7A-48CD-838B-B1399E758CC4}"/>
    <cellStyle name="Note 18 7" xfId="19915" xr:uid="{1F29FFED-EA76-4449-AFBC-E9BCB5BEAE83}"/>
    <cellStyle name="Note 18 8" xfId="19916" xr:uid="{E8563B50-BDDB-4CBB-A86B-BA3599E5D21E}"/>
    <cellStyle name="Note 18 9" xfId="19917" xr:uid="{89F51AFC-BD91-4142-BF9D-4FCA2826B07C}"/>
    <cellStyle name="Note 19" xfId="19918" xr:uid="{48F0703E-52D8-40D0-9739-972B1644058E}"/>
    <cellStyle name="Note 19 10" xfId="19919" xr:uid="{74FDB40D-54F5-497B-93AF-E2AC207FBEA3}"/>
    <cellStyle name="Note 19 11" xfId="19920" xr:uid="{111F8D6C-2E2D-46B0-BFA9-955B318EEB65}"/>
    <cellStyle name="Note 19 12" xfId="19921" xr:uid="{B6F5471E-2F64-4E3D-A854-DBBCF73E37F5}"/>
    <cellStyle name="Note 19 13" xfId="19922" xr:uid="{077E1A7C-4A70-410F-9268-5502566CA111}"/>
    <cellStyle name="Note 19 14" xfId="19923" xr:uid="{B9AF14DF-5A73-4C4D-AECF-67F8D414CF2B}"/>
    <cellStyle name="Note 19 15" xfId="19924" xr:uid="{4DF17D3C-E40D-4C6C-9FC6-AFF611DDC00C}"/>
    <cellStyle name="Note 19 16" xfId="31711" xr:uid="{E58C7783-1E2E-4B0B-A58C-1995555350A2}"/>
    <cellStyle name="Note 19 2" xfId="19925" xr:uid="{BC66B60C-B6E2-4911-86C0-046D0E9F1BAA}"/>
    <cellStyle name="Note 19 2 10" xfId="19926" xr:uid="{40EDB2DF-E554-405E-95E1-67AF43FA7F88}"/>
    <cellStyle name="Note 19 2 11" xfId="19927" xr:uid="{216DF7ED-AD09-4DE3-B8C5-9C79A9D0AAC3}"/>
    <cellStyle name="Note 19 2 12" xfId="19928" xr:uid="{B89330B6-13C3-4AE7-90F5-A5470A708B5D}"/>
    <cellStyle name="Note 19 2 13" xfId="19929" xr:uid="{182F4E70-87C1-420B-8432-BAB099764A88}"/>
    <cellStyle name="Note 19 2 14" xfId="19930" xr:uid="{B5EF468E-B163-416A-A2CD-1FF104032DB9}"/>
    <cellStyle name="Note 19 2 15" xfId="31712" xr:uid="{C5C2467C-0298-4B43-8F95-B29D330A47B8}"/>
    <cellStyle name="Note 19 2 2" xfId="19931" xr:uid="{7D56A015-697B-44FC-8568-F9A9C181A927}"/>
    <cellStyle name="Note 19 2 2 10" xfId="19932" xr:uid="{5E5AFFCF-AE71-4125-97FF-58A4ACD90D94}"/>
    <cellStyle name="Note 19 2 2 11" xfId="19933" xr:uid="{F7526F5A-85FD-4469-ADCF-214882D6E82F}"/>
    <cellStyle name="Note 19 2 2 12" xfId="19934" xr:uid="{5F425CB9-FC0B-4442-8AB0-25506C36B55E}"/>
    <cellStyle name="Note 19 2 2 13" xfId="31713" xr:uid="{310895E1-389C-4B0B-9732-8E555307B60C}"/>
    <cellStyle name="Note 19 2 2 2" xfId="19935" xr:uid="{8F9F209F-2A72-4928-8726-7AB941168E6C}"/>
    <cellStyle name="Note 19 2 2 2 2" xfId="31714" xr:uid="{56F27BA8-06C3-4F3E-BB8E-DE2AC958E7A9}"/>
    <cellStyle name="Note 19 2 2 3" xfId="19936" xr:uid="{6C2B5C38-0C88-4ABE-8227-EF373A9B0846}"/>
    <cellStyle name="Note 19 2 2 4" xfId="19937" xr:uid="{90FED7C3-9FD8-45C7-8D0E-983E6560B6B4}"/>
    <cellStyle name="Note 19 2 2 5" xfId="19938" xr:uid="{86C0F421-AC8A-4F39-9CE1-3A5A51A68ACC}"/>
    <cellStyle name="Note 19 2 2 6" xfId="19939" xr:uid="{168EE208-8A14-444F-ACEB-4FEA85DF192C}"/>
    <cellStyle name="Note 19 2 2 7" xfId="19940" xr:uid="{B17FF8D4-6E5C-4C18-B0F5-5075D06D3ED7}"/>
    <cellStyle name="Note 19 2 2 8" xfId="19941" xr:uid="{872F7482-8B5C-419D-9516-46B3C7C0F465}"/>
    <cellStyle name="Note 19 2 2 9" xfId="19942" xr:uid="{16E1F7E8-AA94-4429-895C-1EB1105FD731}"/>
    <cellStyle name="Note 19 2 3" xfId="19943" xr:uid="{1ACF0B78-3A7F-48B2-8C3B-8FD586D68CD0}"/>
    <cellStyle name="Note 19 2 3 10" xfId="19944" xr:uid="{6E55DC95-EA4D-4765-8252-84BC98D9CA08}"/>
    <cellStyle name="Note 19 2 3 11" xfId="19945" xr:uid="{524416DD-FC4B-4BC5-954C-994603EA939A}"/>
    <cellStyle name="Note 19 2 3 12" xfId="19946" xr:uid="{8EA919D6-7D70-4F32-9BE8-E631DD5D537D}"/>
    <cellStyle name="Note 19 2 3 13" xfId="31715" xr:uid="{C1D28F3A-2BE8-456E-9E60-6A6BA9ABA968}"/>
    <cellStyle name="Note 19 2 3 2" xfId="19947" xr:uid="{E83C2B41-A848-41E8-BC39-31606782920C}"/>
    <cellStyle name="Note 19 2 3 2 2" xfId="31716" xr:uid="{463F5BEE-2969-43D5-AC8E-87B368B137E2}"/>
    <cellStyle name="Note 19 2 3 3" xfId="19948" xr:uid="{F1843715-454B-49D7-8162-172FC6DC0C0C}"/>
    <cellStyle name="Note 19 2 3 4" xfId="19949" xr:uid="{B9D2D22E-A966-4FFD-8810-B8A9D25581B3}"/>
    <cellStyle name="Note 19 2 3 5" xfId="19950" xr:uid="{898FA27F-B067-4595-A7AC-432F11A6C38B}"/>
    <cellStyle name="Note 19 2 3 6" xfId="19951" xr:uid="{F44925A6-80A6-4ADD-9841-F63852CF90E6}"/>
    <cellStyle name="Note 19 2 3 7" xfId="19952" xr:uid="{855F0FF7-37FD-44ED-BA9A-EE68CEF81658}"/>
    <cellStyle name="Note 19 2 3 8" xfId="19953" xr:uid="{58674F69-D638-4BDA-937D-7C9685214F33}"/>
    <cellStyle name="Note 19 2 3 9" xfId="19954" xr:uid="{3934FFD7-F790-4B72-A21C-DD255B34CFD1}"/>
    <cellStyle name="Note 19 2 4" xfId="19955" xr:uid="{E74E6439-DAC6-4893-9857-B80639E9CF19}"/>
    <cellStyle name="Note 19 2 5" xfId="19956" xr:uid="{A1F9613F-DD88-480D-85A4-0B79D28C12E1}"/>
    <cellStyle name="Note 19 2 6" xfId="19957" xr:uid="{C2CF68BA-BCB8-4F29-8B33-911386829223}"/>
    <cellStyle name="Note 19 2 7" xfId="19958" xr:uid="{959693F1-5E51-48C2-AAB8-FB95DC220899}"/>
    <cellStyle name="Note 19 2 8" xfId="19959" xr:uid="{A2A1BE10-C321-44C0-B5D5-5127227164FA}"/>
    <cellStyle name="Note 19 2 9" xfId="19960" xr:uid="{D9AA40A3-8A34-4864-9EDF-8C4D292C3919}"/>
    <cellStyle name="Note 19 3" xfId="19961" xr:uid="{EFEE5A38-F4C6-4C53-BF85-5760FE154298}"/>
    <cellStyle name="Note 19 3 10" xfId="19962" xr:uid="{F392E527-305C-411E-B5B6-1D452FD92C0A}"/>
    <cellStyle name="Note 19 3 11" xfId="19963" xr:uid="{05A9B4BA-81E3-45A2-906A-3E37CEAD860A}"/>
    <cellStyle name="Note 19 3 12" xfId="19964" xr:uid="{10A69DD7-A8F2-43B6-BF13-FD53ED0CF25E}"/>
    <cellStyle name="Note 19 3 13" xfId="31717" xr:uid="{F79B5BFD-B962-4BE1-BD98-F9020A30679B}"/>
    <cellStyle name="Note 19 3 2" xfId="19965" xr:uid="{6FC33F91-7EAC-4FF8-A361-FF319260BFAC}"/>
    <cellStyle name="Note 19 3 2 2" xfId="19966" xr:uid="{26E8F168-B503-4541-81AD-D57BF7217782}"/>
    <cellStyle name="Note 19 3 2 2 2" xfId="31719" xr:uid="{EC72A290-7A8B-4E2C-8F24-69457600D0D9}"/>
    <cellStyle name="Note 19 3 2 3" xfId="31718" xr:uid="{A15DBF1D-7353-4CC9-B151-75BE558B80E5}"/>
    <cellStyle name="Note 19 3 3" xfId="19967" xr:uid="{4082651A-C242-4755-832C-845931CAB14B}"/>
    <cellStyle name="Note 19 3 3 2" xfId="19968" xr:uid="{D5260C29-1B78-44EF-B8CF-118B10F9302E}"/>
    <cellStyle name="Note 19 3 3 2 2" xfId="31721" xr:uid="{4899F637-153D-447F-B1A7-AF3A716D21A0}"/>
    <cellStyle name="Note 19 3 3 3" xfId="31720" xr:uid="{FA07BAC4-B60E-43AE-BD2B-7DCB162532D9}"/>
    <cellStyle name="Note 19 3 4" xfId="19969" xr:uid="{198A107D-0E05-4F72-8F74-43908F716C4D}"/>
    <cellStyle name="Note 19 3 5" xfId="19970" xr:uid="{C8FDB735-0384-49C6-8EC7-169C493E6D43}"/>
    <cellStyle name="Note 19 3 6" xfId="19971" xr:uid="{3EDBAA9C-1D30-45EE-B580-00B3A0564E09}"/>
    <cellStyle name="Note 19 3 7" xfId="19972" xr:uid="{CDE70423-6BA9-4E7C-A31B-FAC232FB98E7}"/>
    <cellStyle name="Note 19 3 8" xfId="19973" xr:uid="{27F34E2E-56BE-4531-9687-3CBC99979B69}"/>
    <cellStyle name="Note 19 3 9" xfId="19974" xr:uid="{B9C34067-BCEF-4A28-8D75-CCC2D6DA693B}"/>
    <cellStyle name="Note 19 4" xfId="19975" xr:uid="{ECE8D1EF-D061-494F-87F0-DF4762EE53A6}"/>
    <cellStyle name="Note 19 4 10" xfId="19976" xr:uid="{22947B01-925D-4F50-876D-85CEC566EE42}"/>
    <cellStyle name="Note 19 4 11" xfId="19977" xr:uid="{B8DC920D-8981-45EB-A36D-7B8F7210D5C0}"/>
    <cellStyle name="Note 19 4 12" xfId="19978" xr:uid="{0AE4F855-F137-475A-8F00-553A7576B05A}"/>
    <cellStyle name="Note 19 4 13" xfId="31722" xr:uid="{FCFB0E79-4F83-482B-BEF2-21680DE45D92}"/>
    <cellStyle name="Note 19 4 2" xfId="19979" xr:uid="{AA41D7BB-D7B9-4174-BB13-9939F2250909}"/>
    <cellStyle name="Note 19 4 2 2" xfId="31723" xr:uid="{3F05A899-436B-4304-B067-F8D5B54BE2FD}"/>
    <cellStyle name="Note 19 4 3" xfId="19980" xr:uid="{D9053A1F-BE44-4716-B4CF-09F15B3FF983}"/>
    <cellStyle name="Note 19 4 4" xfId="19981" xr:uid="{4097C8FA-2E30-4253-B13F-0E8450EC3BFC}"/>
    <cellStyle name="Note 19 4 5" xfId="19982" xr:uid="{1084C08E-0356-49D6-8452-6E9155C50ED8}"/>
    <cellStyle name="Note 19 4 6" xfId="19983" xr:uid="{4FCA70BD-BC8A-4689-9A57-794A8E8D65CC}"/>
    <cellStyle name="Note 19 4 7" xfId="19984" xr:uid="{1F759FF1-8AD8-4B41-A10A-02CDAEC124FB}"/>
    <cellStyle name="Note 19 4 8" xfId="19985" xr:uid="{E559A203-7401-4A3E-94D1-01AD7832034A}"/>
    <cellStyle name="Note 19 4 9" xfId="19986" xr:uid="{99E6BD02-F7C1-46E3-95F4-D6FB6E67746F}"/>
    <cellStyle name="Note 19 5" xfId="19987" xr:uid="{922BDAD1-76B1-4FCE-B991-7273738F643A}"/>
    <cellStyle name="Note 19 5 2" xfId="19988" xr:uid="{0F8C5DB5-1EBA-4A51-8E35-09487F8570DB}"/>
    <cellStyle name="Note 19 5 2 2" xfId="31725" xr:uid="{430CFD54-6585-41E0-BF28-F0A622B6F5A2}"/>
    <cellStyle name="Note 19 5 3" xfId="31724" xr:uid="{EDAEBA56-16A3-4496-84B0-FDCC12570713}"/>
    <cellStyle name="Note 19 6" xfId="19989" xr:uid="{1054825D-CF55-4BA2-8D8D-A72FBF3C59AE}"/>
    <cellStyle name="Note 19 7" xfId="19990" xr:uid="{14E63B62-D3E4-4655-83C5-EEE2AEA2A92B}"/>
    <cellStyle name="Note 19 8" xfId="19991" xr:uid="{5031D516-0BEA-4984-B7FF-5E06A94A6D35}"/>
    <cellStyle name="Note 19 9" xfId="19992" xr:uid="{41A05A46-EBBA-46A6-871A-CE6C9ECE2BC0}"/>
    <cellStyle name="Note 2" xfId="19993" xr:uid="{E7D4AD9C-8131-45E4-8BFD-39AD70ABE731}"/>
    <cellStyle name="Note 2 10" xfId="19994" xr:uid="{1A09070C-A9D2-47B0-9C37-11CD1BA88404}"/>
    <cellStyle name="Note 2 11" xfId="19995" xr:uid="{F15C83B1-7D1D-405C-8B09-4C0524C9D4EF}"/>
    <cellStyle name="Note 2 12" xfId="19996" xr:uid="{2FC1147B-0555-40E0-ACCD-62AC02CCE4C9}"/>
    <cellStyle name="Note 2 13" xfId="19997" xr:uid="{005B40E1-6F58-47DA-AC5F-903B88F872AC}"/>
    <cellStyle name="Note 2 14" xfId="19998" xr:uid="{7D99FECF-3443-4C8D-8FD6-C051CC98715F}"/>
    <cellStyle name="Note 2 15" xfId="19999" xr:uid="{3997A1EC-D04B-4FC8-91FA-F4E82C7550A4}"/>
    <cellStyle name="Note 2 16" xfId="20000" xr:uid="{721D13FD-3309-40B6-9E42-483820DE8B3B}"/>
    <cellStyle name="Note 2 17" xfId="20001" xr:uid="{BF33844B-F696-4BD7-B87B-90822DEBAE51}"/>
    <cellStyle name="Note 2 18" xfId="20002" xr:uid="{3B3BEF99-4E94-4E3B-8467-B5C012EB06C5}"/>
    <cellStyle name="Note 2 19" xfId="20003" xr:uid="{22D17A70-F09A-4E96-BDD5-9285F72606C8}"/>
    <cellStyle name="Note 2 2" xfId="20004" xr:uid="{0AB25B17-9A51-46BA-AA9E-40689C1962E4}"/>
    <cellStyle name="Note 2 2 10" xfId="20005" xr:uid="{BAFACA32-9AE0-431E-8C63-1D6AC7E2F31F}"/>
    <cellStyle name="Note 2 2 11" xfId="20006" xr:uid="{DC762E88-062E-4971-8EEA-4185001FC12C}"/>
    <cellStyle name="Note 2 2 12" xfId="20007" xr:uid="{38C0000C-3B3E-4537-BF61-9B6087041F76}"/>
    <cellStyle name="Note 2 2 13" xfId="20008" xr:uid="{20C74534-8715-43BA-BAC2-EDD13F7B9797}"/>
    <cellStyle name="Note 2 2 14" xfId="20009" xr:uid="{CC805F23-EDEC-4FE1-8976-8A3CEF0BF7A0}"/>
    <cellStyle name="Note 2 2 15" xfId="31727" xr:uid="{90724964-AB95-418B-83C0-F8D1048A836A}"/>
    <cellStyle name="Note 2 2 2" xfId="20010" xr:uid="{30D2BAE3-D32C-400D-BC92-E09985C170EA}"/>
    <cellStyle name="Note 2 2 2 10" xfId="20011" xr:uid="{E53E81A4-0584-43F1-9F06-644EAA43D295}"/>
    <cellStyle name="Note 2 2 2 11" xfId="20012" xr:uid="{E1D4AEE3-95B6-438A-A78A-B39144A8636D}"/>
    <cellStyle name="Note 2 2 2 12" xfId="20013" xr:uid="{BBDC943D-A350-4428-B3F6-978EB0577489}"/>
    <cellStyle name="Note 2 2 2 13" xfId="31728" xr:uid="{80272B5E-484C-42A2-91A6-F9A866C8464E}"/>
    <cellStyle name="Note 2 2 2 2" xfId="20014" xr:uid="{983A051B-9017-4645-9884-F1A19A691383}"/>
    <cellStyle name="Note 2 2 2 2 2" xfId="31729" xr:uid="{747432A5-E9F9-4BBD-AE0C-DDC80DF1A998}"/>
    <cellStyle name="Note 2 2 2 3" xfId="20015" xr:uid="{84470D88-CC82-4F42-BCD8-6D176C93E613}"/>
    <cellStyle name="Note 2 2 2 4" xfId="20016" xr:uid="{0C9BB0F3-99F9-4B54-B8D6-9D853DECDA6F}"/>
    <cellStyle name="Note 2 2 2 5" xfId="20017" xr:uid="{E6589445-64B9-4B7A-9B67-1EDC24A392F4}"/>
    <cellStyle name="Note 2 2 2 6" xfId="20018" xr:uid="{3341A043-1BFF-442B-948D-E0C9B834D8CB}"/>
    <cellStyle name="Note 2 2 2 7" xfId="20019" xr:uid="{73E44C5D-63BD-481C-99CB-95B458CC9395}"/>
    <cellStyle name="Note 2 2 2 8" xfId="20020" xr:uid="{B5859E0E-79DB-4AA0-89E9-1E00A28652AE}"/>
    <cellStyle name="Note 2 2 2 9" xfId="20021" xr:uid="{4777C3A4-0C28-4BFF-A804-FDB56BE4B002}"/>
    <cellStyle name="Note 2 2 3" xfId="20022" xr:uid="{B1B0BEDC-E07A-4918-B74A-EACB1E80C765}"/>
    <cellStyle name="Note 2 2 3 10" xfId="20023" xr:uid="{E4B6F177-6A45-4454-95A2-4C3209617F2B}"/>
    <cellStyle name="Note 2 2 3 11" xfId="20024" xr:uid="{69D8E745-8DDF-4C37-9249-06A32469D885}"/>
    <cellStyle name="Note 2 2 3 12" xfId="20025" xr:uid="{77C45000-4909-41F6-87E3-86D6CEE66B58}"/>
    <cellStyle name="Note 2 2 3 13" xfId="31730" xr:uid="{B5456573-8B40-4AD0-A248-52A78C44D878}"/>
    <cellStyle name="Note 2 2 3 2" xfId="20026" xr:uid="{F84A80CB-3DF4-48BE-9805-983B1278F363}"/>
    <cellStyle name="Note 2 2 3 2 2" xfId="31731" xr:uid="{2E1BA10D-B2E7-4216-84CD-27E36CC9863E}"/>
    <cellStyle name="Note 2 2 3 3" xfId="20027" xr:uid="{89DDD6B8-0C8E-4162-A41B-AEE823FFF383}"/>
    <cellStyle name="Note 2 2 3 4" xfId="20028" xr:uid="{803BFD27-2B6F-4400-945A-102B88EA2818}"/>
    <cellStyle name="Note 2 2 3 5" xfId="20029" xr:uid="{63761055-722C-453F-83D3-87AD6021AC01}"/>
    <cellStyle name="Note 2 2 3 6" xfId="20030" xr:uid="{E53CF6C8-7093-48BD-94CA-BED0EBCBF3D1}"/>
    <cellStyle name="Note 2 2 3 7" xfId="20031" xr:uid="{E96FD758-4C63-4273-BC20-E2E29F8D30DB}"/>
    <cellStyle name="Note 2 2 3 8" xfId="20032" xr:uid="{E1FF0594-0CB0-41FA-9C70-EA4713738A2B}"/>
    <cellStyle name="Note 2 2 3 9" xfId="20033" xr:uid="{1DF60419-C072-4018-9E2A-3A7510EB025B}"/>
    <cellStyle name="Note 2 2 4" xfId="20034" xr:uid="{C0D8016D-BDF3-43AB-BE19-C41F65D0C5A2}"/>
    <cellStyle name="Note 2 2 5" xfId="20035" xr:uid="{2271D8C0-3003-4A7F-9282-62138A0031E5}"/>
    <cellStyle name="Note 2 2 6" xfId="20036" xr:uid="{061DFFE5-BE95-4FA8-8FC4-20AFFB1DDFBC}"/>
    <cellStyle name="Note 2 2 7" xfId="20037" xr:uid="{C680094B-0F48-47D3-B3C1-BCAAB8DEEE45}"/>
    <cellStyle name="Note 2 2 8" xfId="20038" xr:uid="{6C3E160A-7D9F-49D5-8821-DCE6353A60D8}"/>
    <cellStyle name="Note 2 2 9" xfId="20039" xr:uid="{77783CC8-BFD3-4BE2-A685-AFDB77104742}"/>
    <cellStyle name="Note 2 20" xfId="20040" xr:uid="{7F843A20-2EAD-44D0-BD04-FDE052D2A742}"/>
    <cellStyle name="Note 2 21" xfId="27340" xr:uid="{323B3FE6-3D60-48D1-BB18-D08A81D5E687}"/>
    <cellStyle name="Note 2 22" xfId="31726" xr:uid="{56CB0CD1-0BFE-455B-94C1-3800812316F4}"/>
    <cellStyle name="Note 2 3" xfId="20041" xr:uid="{5A9747EB-5EEF-4D67-BFEE-B3015C6B59E5}"/>
    <cellStyle name="Note 2 3 10" xfId="20042" xr:uid="{06330409-7A18-4E0A-9A41-22E17E4D3FAF}"/>
    <cellStyle name="Note 2 3 11" xfId="20043" xr:uid="{CEA1A8EE-AE27-4242-A652-940C63E20AFC}"/>
    <cellStyle name="Note 2 3 12" xfId="20044" xr:uid="{DB73D5EA-2DA7-4BC9-9405-CEC5622EF897}"/>
    <cellStyle name="Note 2 3 13" xfId="20045" xr:uid="{381AAD0A-0157-4503-A3C0-B5743B7EE32C}"/>
    <cellStyle name="Note 2 3 14" xfId="20046" xr:uid="{7CE4460A-7381-4FCC-B6B1-DF90A4F5156E}"/>
    <cellStyle name="Note 2 3 15" xfId="31732" xr:uid="{BE30E936-1FAC-4476-A457-E267A4C6E39A}"/>
    <cellStyle name="Note 2 3 2" xfId="20047" xr:uid="{7E440880-76E1-49DB-A7F6-48B905612DF2}"/>
    <cellStyle name="Note 2 3 2 10" xfId="20048" xr:uid="{5837681F-FCDD-4B65-A28D-35BD78112F00}"/>
    <cellStyle name="Note 2 3 2 11" xfId="20049" xr:uid="{719AC88B-0BC4-47F9-BBD1-6D6EC04530B6}"/>
    <cellStyle name="Note 2 3 2 12" xfId="20050" xr:uid="{F2AA98B9-F531-46AA-B9A2-D050AAB6F0A6}"/>
    <cellStyle name="Note 2 3 2 13" xfId="31733" xr:uid="{0C7C2980-B61D-48B6-B6C7-435CF21F6044}"/>
    <cellStyle name="Note 2 3 2 2" xfId="20051" xr:uid="{94F5654E-ACFD-4C7A-A27C-218FAD931EA9}"/>
    <cellStyle name="Note 2 3 2 2 2" xfId="31734" xr:uid="{237492B9-960D-4E87-B7B7-69E78ABDDB46}"/>
    <cellStyle name="Note 2 3 2 3" xfId="20052" xr:uid="{0DD1F61B-CEA9-4915-9F18-94CD3460A41C}"/>
    <cellStyle name="Note 2 3 2 4" xfId="20053" xr:uid="{8963ACDD-A8AD-440A-8DF2-20FC77DDBD22}"/>
    <cellStyle name="Note 2 3 2 5" xfId="20054" xr:uid="{82B71E06-8A4D-4899-A015-4F4DFDC3EC01}"/>
    <cellStyle name="Note 2 3 2 6" xfId="20055" xr:uid="{9DEBD3A8-A3D4-4DBA-9FDB-6803183E746D}"/>
    <cellStyle name="Note 2 3 2 7" xfId="20056" xr:uid="{B3C6E4F9-BCA2-4DA9-A1A7-4398F1CAAEBC}"/>
    <cellStyle name="Note 2 3 2 8" xfId="20057" xr:uid="{4B9290B5-E5EF-4E0D-A47F-D3B4E767C8AF}"/>
    <cellStyle name="Note 2 3 2 9" xfId="20058" xr:uid="{ACABB7EF-0804-4491-86BA-E1D4A51501AA}"/>
    <cellStyle name="Note 2 3 3" xfId="20059" xr:uid="{5A8632EB-743D-45A1-89C5-C8880EE44ECB}"/>
    <cellStyle name="Note 2 3 3 10" xfId="20060" xr:uid="{92D4F394-6EFA-4185-A5E7-B5DD436E24C7}"/>
    <cellStyle name="Note 2 3 3 11" xfId="20061" xr:uid="{82AEF478-2DFD-4388-B27D-89DF071C76F5}"/>
    <cellStyle name="Note 2 3 3 12" xfId="20062" xr:uid="{CF43B9E9-D337-4895-ADFF-A0DED740F1BE}"/>
    <cellStyle name="Note 2 3 3 13" xfId="31735" xr:uid="{86715D08-BE17-43DA-9246-691318FC2727}"/>
    <cellStyle name="Note 2 3 3 2" xfId="20063" xr:uid="{C7B99A87-27F9-462A-82F7-6A13B5CA644E}"/>
    <cellStyle name="Note 2 3 3 3" xfId="20064" xr:uid="{A8EA330C-ACF2-4C13-A716-8A616B8666EE}"/>
    <cellStyle name="Note 2 3 3 4" xfId="20065" xr:uid="{FE33E07B-B7B0-41AD-90CA-99AAA817241B}"/>
    <cellStyle name="Note 2 3 3 5" xfId="20066" xr:uid="{687EFA41-48DD-40A7-9305-BF4559F9B95F}"/>
    <cellStyle name="Note 2 3 3 6" xfId="20067" xr:uid="{7FBA1D1D-50AB-4BD3-9C13-A550446FEE47}"/>
    <cellStyle name="Note 2 3 3 7" xfId="20068" xr:uid="{6196DC25-EE16-48B2-B5F2-C009D2B1B886}"/>
    <cellStyle name="Note 2 3 3 8" xfId="20069" xr:uid="{CBB5F958-781F-4FF8-8286-0C9FC74D1450}"/>
    <cellStyle name="Note 2 3 3 9" xfId="20070" xr:uid="{61FA4B3F-A5FD-48D3-BB7C-D543B8B6B7B2}"/>
    <cellStyle name="Note 2 3 4" xfId="20071" xr:uid="{CB54BB80-1FF2-403E-8E3B-9D86F1DCAD91}"/>
    <cellStyle name="Note 2 3 5" xfId="20072" xr:uid="{8B4AD64B-337D-4C33-AE69-C51D580C0AF3}"/>
    <cellStyle name="Note 2 3 6" xfId="20073" xr:uid="{DC9F183C-08F1-499A-8F27-C1901EB9E4DC}"/>
    <cellStyle name="Note 2 3 7" xfId="20074" xr:uid="{31BDD991-FBA6-43AC-91D0-FEBA2A570799}"/>
    <cellStyle name="Note 2 3 8" xfId="20075" xr:uid="{E8E4C029-9D6D-48A7-BF73-504510B7228E}"/>
    <cellStyle name="Note 2 3 9" xfId="20076" xr:uid="{0A9F2870-F16A-4CCF-82A8-4B235E64BB0B}"/>
    <cellStyle name="Note 2 4" xfId="20077" xr:uid="{8F8EA06C-9E02-4BD7-A75E-46032DDCECF5}"/>
    <cellStyle name="Note 2 4 10" xfId="20078" xr:uid="{88B46AF9-8BCD-47FB-9A2C-18A1D1F33CD1}"/>
    <cellStyle name="Note 2 4 11" xfId="20079" xr:uid="{C613F62B-FE04-4C8B-B4D4-C059E85C66CA}"/>
    <cellStyle name="Note 2 4 12" xfId="20080" xr:uid="{7564A9E0-FF5E-4C8A-A5F5-15B77B8002C8}"/>
    <cellStyle name="Note 2 4 13" xfId="20081" xr:uid="{B5897C22-D000-4C8D-89F2-F15E318CA0F5}"/>
    <cellStyle name="Note 2 4 14" xfId="20082" xr:uid="{C85B9B9B-4FB2-491D-94E6-48748C543C48}"/>
    <cellStyle name="Note 2 4 15" xfId="20083" xr:uid="{E04C852F-A42F-4A3C-B482-C0179CB3CA31}"/>
    <cellStyle name="Note 2 4 16" xfId="20084" xr:uid="{E8359FA4-2E2B-49AC-AC6D-857475736D60}"/>
    <cellStyle name="Note 2 4 2" xfId="20085" xr:uid="{0FD20424-3244-488F-AB31-EEA6F103A09B}"/>
    <cellStyle name="Note 2 4 2 10" xfId="20086" xr:uid="{4B080854-CEB8-433B-B4E6-6833C03657AA}"/>
    <cellStyle name="Note 2 4 2 11" xfId="20087" xr:uid="{66B9CCD0-55E3-48C5-988D-1458CCB834C6}"/>
    <cellStyle name="Note 2 4 2 12" xfId="20088" xr:uid="{F244175B-83A7-4242-B517-3989FC2263A7}"/>
    <cellStyle name="Note 2 4 2 13" xfId="20089" xr:uid="{043E72AA-E32F-4B1A-98A1-DC989B3B99A7}"/>
    <cellStyle name="Note 2 4 2 14" xfId="20090" xr:uid="{A26FD881-7FE0-4AF1-B9F3-F2E4E832AE28}"/>
    <cellStyle name="Note 2 4 2 2" xfId="20091" xr:uid="{B7545AF1-8E5E-4B46-A5DD-418DFB5C6B79}"/>
    <cellStyle name="Note 2 4 2 2 10" xfId="20092" xr:uid="{4771F9C5-FA76-455F-B918-F415AFFEBAC9}"/>
    <cellStyle name="Note 2 4 2 2 11" xfId="20093" xr:uid="{298510E1-1832-41DC-8276-EB34D1BA0C43}"/>
    <cellStyle name="Note 2 4 2 2 12" xfId="20094" xr:uid="{5391DE9D-69E0-41B4-BF37-8986B31692E1}"/>
    <cellStyle name="Note 2 4 2 2 2" xfId="20095" xr:uid="{38AF8180-0F33-40FC-9A5F-0384A6C4C146}"/>
    <cellStyle name="Note 2 4 2 2 3" xfId="20096" xr:uid="{F2982F6F-FD42-4B7F-8B26-90CF55B96B9D}"/>
    <cellStyle name="Note 2 4 2 2 4" xfId="20097" xr:uid="{275711F7-053C-452E-B35D-C6858A0D7E36}"/>
    <cellStyle name="Note 2 4 2 2 5" xfId="20098" xr:uid="{796134B0-A251-4085-B332-33337F957AF5}"/>
    <cellStyle name="Note 2 4 2 2 6" xfId="20099" xr:uid="{EF372DED-F6F5-4CFB-9182-A3AE2D94D6B2}"/>
    <cellStyle name="Note 2 4 2 2 7" xfId="20100" xr:uid="{648CFD5E-90CE-4913-9529-5401B477ADD0}"/>
    <cellStyle name="Note 2 4 2 2 8" xfId="20101" xr:uid="{AF5C6052-6850-4BA1-821A-7BB710CA3702}"/>
    <cellStyle name="Note 2 4 2 2 9" xfId="20102" xr:uid="{E102C8E2-8319-4D9A-ADBA-BBE814693606}"/>
    <cellStyle name="Note 2 4 2 3" xfId="20103" xr:uid="{2DFD8268-0E65-4D2F-828D-3DF91F53967C}"/>
    <cellStyle name="Note 2 4 2 3 10" xfId="20104" xr:uid="{CE949484-9E2B-4773-8E7C-D0BAC75B73E9}"/>
    <cellStyle name="Note 2 4 2 3 11" xfId="20105" xr:uid="{DC3019EA-92D4-40B3-A056-AACA6C0B8CA6}"/>
    <cellStyle name="Note 2 4 2 3 12" xfId="20106" xr:uid="{F7AFB8DA-003A-4D8B-A099-5B13BC6424B7}"/>
    <cellStyle name="Note 2 4 2 3 2" xfId="20107" xr:uid="{BA6C012B-BCAC-4797-AAC1-643B6EFC4303}"/>
    <cellStyle name="Note 2 4 2 3 3" xfId="20108" xr:uid="{07CB2250-0019-4D07-B5AC-6DB4EAF4C97D}"/>
    <cellStyle name="Note 2 4 2 3 4" xfId="20109" xr:uid="{B10FD1E1-ED8C-454C-8C3F-042F4F4BD413}"/>
    <cellStyle name="Note 2 4 2 3 5" xfId="20110" xr:uid="{7C6C243B-159A-4E08-9147-A68289D69D14}"/>
    <cellStyle name="Note 2 4 2 3 6" xfId="20111" xr:uid="{75EBCD0A-737D-46EC-B628-F24241735167}"/>
    <cellStyle name="Note 2 4 2 3 7" xfId="20112" xr:uid="{011504E6-2A25-4C83-8364-ACDED4571A9F}"/>
    <cellStyle name="Note 2 4 2 3 8" xfId="20113" xr:uid="{286364AF-5FBB-4685-88C2-5359F733D6EC}"/>
    <cellStyle name="Note 2 4 2 3 9" xfId="20114" xr:uid="{0AB9DF40-53C7-4FAA-B6D8-BBD53A51C69B}"/>
    <cellStyle name="Note 2 4 2 4" xfId="20115" xr:uid="{360CFA46-6B94-4491-9516-AD96F197AD6C}"/>
    <cellStyle name="Note 2 4 2 5" xfId="20116" xr:uid="{CBD0F353-0410-408A-B576-1A711EDA962B}"/>
    <cellStyle name="Note 2 4 2 6" xfId="20117" xr:uid="{A3984876-2AE5-47DD-B44B-FADDF2B5F5C3}"/>
    <cellStyle name="Note 2 4 2 7" xfId="20118" xr:uid="{249EAABD-9948-47DD-9EF1-43C5179F7B8F}"/>
    <cellStyle name="Note 2 4 2 8" xfId="20119" xr:uid="{2CC54721-0305-4817-9436-0D9DD8F8414A}"/>
    <cellStyle name="Note 2 4 2 9" xfId="20120" xr:uid="{F911297F-E915-402F-8005-740CF9B06D23}"/>
    <cellStyle name="Note 2 4 3" xfId="20121" xr:uid="{43BA3540-4264-4C41-BFC8-0867D5D2E139}"/>
    <cellStyle name="Note 2 4 3 10" xfId="20122" xr:uid="{3BD02632-2F0B-4B9B-875F-E9DAB2D52462}"/>
    <cellStyle name="Note 2 4 3 11" xfId="20123" xr:uid="{0626D83C-DCCA-4D74-84BE-A9842FD42DFB}"/>
    <cellStyle name="Note 2 4 3 12" xfId="20124" xr:uid="{BC2C9844-D4AC-496A-A20B-2370D7362FF7}"/>
    <cellStyle name="Note 2 4 3 13" xfId="20125" xr:uid="{B4FB4BCC-0441-447F-BBC0-4923BA8018D6}"/>
    <cellStyle name="Note 2 4 3 14" xfId="20126" xr:uid="{643D40A5-13F8-4719-BF95-EB4CF22FFDAC}"/>
    <cellStyle name="Note 2 4 3 15" xfId="31736" xr:uid="{52038EB2-17E3-40B3-9B0C-0FBB27C360E0}"/>
    <cellStyle name="Note 2 4 3 2" xfId="20127" xr:uid="{0A13783E-3E54-4AD8-AA6A-292B26DB0F70}"/>
    <cellStyle name="Note 2 4 3 2 10" xfId="20128" xr:uid="{EC4707FC-7F20-4E9F-A69C-F1DBFFAE3BE0}"/>
    <cellStyle name="Note 2 4 3 2 11" xfId="20129" xr:uid="{E3AB8B92-2692-463C-9171-FC3AFB394FDF}"/>
    <cellStyle name="Note 2 4 3 2 12" xfId="20130" xr:uid="{F4785322-5D72-4711-B9FE-6E1C01DDE737}"/>
    <cellStyle name="Note 2 4 3 2 2" xfId="20131" xr:uid="{1AC67E76-1686-46C6-B6F5-43E239AFF54E}"/>
    <cellStyle name="Note 2 4 3 2 3" xfId="20132" xr:uid="{53E0D341-F939-4E79-8B06-9389E269BE5F}"/>
    <cellStyle name="Note 2 4 3 2 4" xfId="20133" xr:uid="{D53D5F4E-5E09-42FD-ADE6-7DD922430065}"/>
    <cellStyle name="Note 2 4 3 2 5" xfId="20134" xr:uid="{ACACBA02-B210-413C-8C8D-29695DCAC952}"/>
    <cellStyle name="Note 2 4 3 2 6" xfId="20135" xr:uid="{316A5FA6-9229-4B03-917E-E2BCE2E289C9}"/>
    <cellStyle name="Note 2 4 3 2 7" xfId="20136" xr:uid="{06EAA4DF-AB63-4F46-BBDD-63091319E181}"/>
    <cellStyle name="Note 2 4 3 2 8" xfId="20137" xr:uid="{126A6C50-D7AF-4208-B12E-D296C7A4AE91}"/>
    <cellStyle name="Note 2 4 3 2 9" xfId="20138" xr:uid="{E4B49E81-C7C6-4D8F-9754-F8A6D877B951}"/>
    <cellStyle name="Note 2 4 3 3" xfId="20139" xr:uid="{113C48E2-C122-4918-A003-FA02C71A9078}"/>
    <cellStyle name="Note 2 4 3 3 10" xfId="20140" xr:uid="{80A6CEEA-2BE4-4D80-9A46-6925E706CE73}"/>
    <cellStyle name="Note 2 4 3 3 11" xfId="20141" xr:uid="{198A5DFA-B3B6-440E-8AC1-557BDF443C4C}"/>
    <cellStyle name="Note 2 4 3 3 12" xfId="20142" xr:uid="{FAB0CB3B-8124-40FC-BBAB-D1178D947D58}"/>
    <cellStyle name="Note 2 4 3 3 2" xfId="20143" xr:uid="{A4DE5D49-D6F7-4869-A8C4-F06EBF05DF2E}"/>
    <cellStyle name="Note 2 4 3 3 3" xfId="20144" xr:uid="{792136FF-6653-4C6F-8403-BFD54C90BAA4}"/>
    <cellStyle name="Note 2 4 3 3 4" xfId="20145" xr:uid="{2E8F83F4-2BCC-4A8C-BC10-2E8660D3C44E}"/>
    <cellStyle name="Note 2 4 3 3 5" xfId="20146" xr:uid="{E61177CF-D5CE-41F2-91D9-817C164F85BE}"/>
    <cellStyle name="Note 2 4 3 3 6" xfId="20147" xr:uid="{834CB6F6-4F7F-46E7-8F91-64A4FAD8C295}"/>
    <cellStyle name="Note 2 4 3 3 7" xfId="20148" xr:uid="{0342CAF1-536D-4FC6-A499-81F44B0F5B78}"/>
    <cellStyle name="Note 2 4 3 3 8" xfId="20149" xr:uid="{D97529B3-CE13-4EFB-A1AA-2A6E50F8432E}"/>
    <cellStyle name="Note 2 4 3 3 9" xfId="20150" xr:uid="{277AA67D-A879-45CE-8DE5-829AD1755AA6}"/>
    <cellStyle name="Note 2 4 3 4" xfId="20151" xr:uid="{FBB6A0C1-2BA1-4890-AA53-8CA7FFA63AC1}"/>
    <cellStyle name="Note 2 4 3 5" xfId="20152" xr:uid="{E2E60528-75BA-4D55-8BDC-1FD07E3B07C0}"/>
    <cellStyle name="Note 2 4 3 6" xfId="20153" xr:uid="{7BCE2932-008C-4B3F-8AAF-A30B9C92B668}"/>
    <cellStyle name="Note 2 4 3 7" xfId="20154" xr:uid="{FAE799E5-4690-4230-983B-95270E2012F6}"/>
    <cellStyle name="Note 2 4 3 8" xfId="20155" xr:uid="{0F0FC8BE-BAFB-45C4-A071-D6A0033E000F}"/>
    <cellStyle name="Note 2 4 3 9" xfId="20156" xr:uid="{89B33833-4147-40DB-870D-CA77FFE31BC2}"/>
    <cellStyle name="Note 2 4 4" xfId="20157" xr:uid="{D30677D1-E921-4AAF-85CD-0015D21B4784}"/>
    <cellStyle name="Note 2 4 4 10" xfId="20158" xr:uid="{0313909D-5C0B-40B9-9EFB-0403A9F37FFD}"/>
    <cellStyle name="Note 2 4 4 11" xfId="20159" xr:uid="{90FD74D1-76C4-4751-B216-859B4F86E20C}"/>
    <cellStyle name="Note 2 4 4 12" xfId="20160" xr:uid="{367670FB-46CF-4CC3-B996-8799578274A1}"/>
    <cellStyle name="Note 2 4 4 2" xfId="20161" xr:uid="{3A79954E-7E6B-4915-8875-2482054C87F9}"/>
    <cellStyle name="Note 2 4 4 3" xfId="20162" xr:uid="{8C7BF2F9-69D9-4B94-9503-B01500EBC6AA}"/>
    <cellStyle name="Note 2 4 4 4" xfId="20163" xr:uid="{DCEAC99D-CEDF-4CBD-B20B-E62EE50D4EA4}"/>
    <cellStyle name="Note 2 4 4 5" xfId="20164" xr:uid="{DC27F14D-8C96-4F69-8ABD-2407081AB778}"/>
    <cellStyle name="Note 2 4 4 6" xfId="20165" xr:uid="{FD6DE48C-4749-46F3-A2AD-3044DDD2BE0D}"/>
    <cellStyle name="Note 2 4 4 7" xfId="20166" xr:uid="{16F2D979-A9C4-49F4-A2DE-50168B02DE79}"/>
    <cellStyle name="Note 2 4 4 8" xfId="20167" xr:uid="{DA938DE1-2ECA-470E-B49C-724F138BCFD6}"/>
    <cellStyle name="Note 2 4 4 9" xfId="20168" xr:uid="{F4E3BFDC-02FA-4CED-8CD1-5197898675A3}"/>
    <cellStyle name="Note 2 4 5" xfId="20169" xr:uid="{AFF25C4A-2EEB-4BED-A7D6-87EF88F2C254}"/>
    <cellStyle name="Note 2 4 5 10" xfId="20170" xr:uid="{DFF4EB6A-F696-4EA1-8E95-7FC3D3AFF8EC}"/>
    <cellStyle name="Note 2 4 5 11" xfId="20171" xr:uid="{A19D7A7A-A48B-46D9-8B4B-EABDBFD938F9}"/>
    <cellStyle name="Note 2 4 5 12" xfId="20172" xr:uid="{1ECB94B0-3579-4146-901A-6651EAF17658}"/>
    <cellStyle name="Note 2 4 5 2" xfId="20173" xr:uid="{603038EF-FDA2-469D-B81E-D703F811BABB}"/>
    <cellStyle name="Note 2 4 5 3" xfId="20174" xr:uid="{95CEC404-C93A-46F2-A74F-890E364CD0B3}"/>
    <cellStyle name="Note 2 4 5 4" xfId="20175" xr:uid="{39C5048E-4C5A-418C-89DB-8EC7E5EE584B}"/>
    <cellStyle name="Note 2 4 5 5" xfId="20176" xr:uid="{F7AD85E7-D289-459A-B7C0-3E787F20DB12}"/>
    <cellStyle name="Note 2 4 5 6" xfId="20177" xr:uid="{51DE1949-17FC-4D93-AB0E-87636A1C10E1}"/>
    <cellStyle name="Note 2 4 5 7" xfId="20178" xr:uid="{086583BA-0EFE-47D4-9DE7-30D883D97AF8}"/>
    <cellStyle name="Note 2 4 5 8" xfId="20179" xr:uid="{F09D59DF-E074-4AE6-BF60-61BD83A833D2}"/>
    <cellStyle name="Note 2 4 5 9" xfId="20180" xr:uid="{866DDA8F-EAB2-4EE6-AF84-FF487DBAA370}"/>
    <cellStyle name="Note 2 4 6" xfId="20181" xr:uid="{A0CC3C99-7714-41B7-A391-60FC29D41BE6}"/>
    <cellStyle name="Note 2 4 7" xfId="20182" xr:uid="{CC668158-A690-40C2-882C-6F131082DC02}"/>
    <cellStyle name="Note 2 4 8" xfId="20183" xr:uid="{549B2C65-E822-4EAE-AD49-C37E6B93E386}"/>
    <cellStyle name="Note 2 4 9" xfId="20184" xr:uid="{E6B1DEC1-3FBD-4D40-97CE-CAFECC8BD017}"/>
    <cellStyle name="Note 2 4_OH Disposition 1111" xfId="20185" xr:uid="{34065874-0CC2-4D8B-B3FB-A7E89075842E}"/>
    <cellStyle name="Note 2 5" xfId="20186" xr:uid="{61FEC007-B752-4847-A96D-4305C19890DA}"/>
    <cellStyle name="Note 2 5 10" xfId="20187" xr:uid="{1521C749-380B-469F-B453-B2A0BEB1CDE9}"/>
    <cellStyle name="Note 2 5 11" xfId="20188" xr:uid="{54C461CA-9AE0-4665-AA08-0C115C37613E}"/>
    <cellStyle name="Note 2 5 12" xfId="20189" xr:uid="{26699A84-5B14-444F-B8F3-D2959C0E38E0}"/>
    <cellStyle name="Note 2 5 13" xfId="20190" xr:uid="{A80F8CC1-C36F-4B87-9339-63E5451DE468}"/>
    <cellStyle name="Note 2 5 14" xfId="20191" xr:uid="{EADA6AAC-C39B-4EE3-A860-1CA033699FD8}"/>
    <cellStyle name="Note 2 5 15" xfId="31737" xr:uid="{3FB99E02-925A-4446-B3E9-0B92AB03ACEB}"/>
    <cellStyle name="Note 2 5 2" xfId="20192" xr:uid="{FD6D83C7-DBFC-43A2-9A02-C5FEE6CD1735}"/>
    <cellStyle name="Note 2 5 2 10" xfId="20193" xr:uid="{EF92961E-B4EC-4396-976E-2DBF64379FDB}"/>
    <cellStyle name="Note 2 5 2 11" xfId="20194" xr:uid="{D5EF964F-570F-49B6-8DF5-FD55C5393AF7}"/>
    <cellStyle name="Note 2 5 2 12" xfId="20195" xr:uid="{71EF9045-FE5D-42AA-A600-9ECB9599AC86}"/>
    <cellStyle name="Note 2 5 2 2" xfId="20196" xr:uid="{312F2533-412E-4708-98EF-6D2DA5ED2303}"/>
    <cellStyle name="Note 2 5 2 3" xfId="20197" xr:uid="{DAA685DA-5D9F-4B19-BEA4-1F9367022D7D}"/>
    <cellStyle name="Note 2 5 2 4" xfId="20198" xr:uid="{E59D7C61-B3D6-4209-B1B4-09E9690F023A}"/>
    <cellStyle name="Note 2 5 2 5" xfId="20199" xr:uid="{775CECC9-4CD5-439D-954A-4DE597FA169E}"/>
    <cellStyle name="Note 2 5 2 6" xfId="20200" xr:uid="{89430BB5-8941-46CD-8AFB-3F21C9072256}"/>
    <cellStyle name="Note 2 5 2 7" xfId="20201" xr:uid="{AF8279B3-A5AA-4482-9C16-516A263D04D7}"/>
    <cellStyle name="Note 2 5 2 8" xfId="20202" xr:uid="{97EDD2A8-6BEA-4B53-92EB-28441B6E6673}"/>
    <cellStyle name="Note 2 5 2 9" xfId="20203" xr:uid="{15954489-2530-4700-84D9-8F9CEE8BDCA0}"/>
    <cellStyle name="Note 2 5 3" xfId="20204" xr:uid="{7BE8C239-7E4E-4A37-A9BB-ABA9AD29AAEF}"/>
    <cellStyle name="Note 2 5 3 10" xfId="20205" xr:uid="{27489322-57AB-440C-9CDB-7325F4EE9834}"/>
    <cellStyle name="Note 2 5 3 11" xfId="20206" xr:uid="{A0592C5B-2B05-44C5-9BD8-A912FFC41AE0}"/>
    <cellStyle name="Note 2 5 3 12" xfId="20207" xr:uid="{E63FEDBF-E1F0-43A2-BC9F-9BE6414D0BD5}"/>
    <cellStyle name="Note 2 5 3 2" xfId="20208" xr:uid="{A59B4411-2D6C-4779-81E9-503836108ED6}"/>
    <cellStyle name="Note 2 5 3 3" xfId="20209" xr:uid="{ED98E364-72D0-43DC-9657-F530295E208E}"/>
    <cellStyle name="Note 2 5 3 4" xfId="20210" xr:uid="{52040D7C-CF79-417D-AFCB-DAF9303F69CE}"/>
    <cellStyle name="Note 2 5 3 5" xfId="20211" xr:uid="{017085E8-2906-4FF2-8E49-27FBBA2F102C}"/>
    <cellStyle name="Note 2 5 3 6" xfId="20212" xr:uid="{840C8E88-C50C-40C6-8C69-1A5DBA885E66}"/>
    <cellStyle name="Note 2 5 3 7" xfId="20213" xr:uid="{E939E7A6-4BE5-411E-81A8-10B0A915898B}"/>
    <cellStyle name="Note 2 5 3 8" xfId="20214" xr:uid="{C5A92DFA-C4F8-41D0-B917-1FDA8EFEB384}"/>
    <cellStyle name="Note 2 5 3 9" xfId="20215" xr:uid="{8BDF36D6-F216-4F22-889A-B0322AEC1326}"/>
    <cellStyle name="Note 2 5 4" xfId="20216" xr:uid="{39322546-9486-409D-80AB-25BA9F0BA86E}"/>
    <cellStyle name="Note 2 5 5" xfId="20217" xr:uid="{35D8DDE3-53D0-443E-91FA-341027D44134}"/>
    <cellStyle name="Note 2 5 6" xfId="20218" xr:uid="{DEEFF9B6-35DD-48CE-A561-EE4952344987}"/>
    <cellStyle name="Note 2 5 7" xfId="20219" xr:uid="{9A29911C-5EA1-45E4-B000-6FBCB53E4AED}"/>
    <cellStyle name="Note 2 5 8" xfId="20220" xr:uid="{31630C1F-7BB8-41EF-A3F0-11FC6242FD02}"/>
    <cellStyle name="Note 2 5 9" xfId="20221" xr:uid="{02970139-BE7A-43D1-B5CD-3E4DF9665B4E}"/>
    <cellStyle name="Note 2 6" xfId="20222" xr:uid="{3C850A75-E32F-468B-98B4-F0968019911D}"/>
    <cellStyle name="Note 2 6 10" xfId="20223" xr:uid="{514BAE92-F2AB-4109-B7D7-E6C7CF851E7B}"/>
    <cellStyle name="Note 2 6 11" xfId="20224" xr:uid="{243CA78A-008D-46FC-9543-69118FA04DC5}"/>
    <cellStyle name="Note 2 6 12" xfId="20225" xr:uid="{8D9AFC74-1193-4321-9716-5143FCE78F39}"/>
    <cellStyle name="Note 2 6 13" xfId="20226" xr:uid="{8E545944-3784-4EFA-95C5-766065808369}"/>
    <cellStyle name="Note 2 6 14" xfId="20227" xr:uid="{D4C0BA05-0B7F-4D8E-A0B9-C6B960225AEB}"/>
    <cellStyle name="Note 2 6 15" xfId="31738" xr:uid="{BA6B674E-6B4E-4A27-8E6C-28BC6BFD360A}"/>
    <cellStyle name="Note 2 6 2" xfId="20228" xr:uid="{0A47C0BC-A01E-44D7-B820-3EF5ED383022}"/>
    <cellStyle name="Note 2 6 2 10" xfId="20229" xr:uid="{72A69CF9-4D99-41E0-A215-7D67D1369678}"/>
    <cellStyle name="Note 2 6 2 11" xfId="20230" xr:uid="{C5B93520-65CD-415B-AF04-A63208A0E0F0}"/>
    <cellStyle name="Note 2 6 2 12" xfId="20231" xr:uid="{F792EA9C-C9B0-41A5-8179-10E6E124F511}"/>
    <cellStyle name="Note 2 6 2 2" xfId="20232" xr:uid="{D23C74DE-4F58-4DEE-90C7-98A06FAF1CBF}"/>
    <cellStyle name="Note 2 6 2 3" xfId="20233" xr:uid="{CF4149F6-BAF0-4FA5-AC69-3374F72D8524}"/>
    <cellStyle name="Note 2 6 2 4" xfId="20234" xr:uid="{FE75752F-1713-4239-AD36-CEA9E8014F34}"/>
    <cellStyle name="Note 2 6 2 5" xfId="20235" xr:uid="{69CA020A-BC79-48CA-901B-C5E7E842ACCB}"/>
    <cellStyle name="Note 2 6 2 6" xfId="20236" xr:uid="{6F4CD499-5624-4168-B16C-630230E50D11}"/>
    <cellStyle name="Note 2 6 2 7" xfId="20237" xr:uid="{E7EC655D-2E84-406C-AF03-5EEA0C1373A0}"/>
    <cellStyle name="Note 2 6 2 8" xfId="20238" xr:uid="{18FAA957-B2C6-40B0-A477-052E28F6EADC}"/>
    <cellStyle name="Note 2 6 2 9" xfId="20239" xr:uid="{ACE5A41E-B3F3-4B3F-B47B-677BD5B55FB8}"/>
    <cellStyle name="Note 2 6 3" xfId="20240" xr:uid="{14DD57AD-5219-445E-9286-F891E528D635}"/>
    <cellStyle name="Note 2 6 3 10" xfId="20241" xr:uid="{BB0397E3-C2F5-46D3-ADD9-D2499C3A1DB0}"/>
    <cellStyle name="Note 2 6 3 11" xfId="20242" xr:uid="{A5F54DF9-5039-4A89-8378-843BAB43E84F}"/>
    <cellStyle name="Note 2 6 3 12" xfId="20243" xr:uid="{FBAE8C87-1B9A-41D6-A5BD-E8E333DA39FD}"/>
    <cellStyle name="Note 2 6 3 2" xfId="20244" xr:uid="{4D516001-36C8-4240-883E-4663EF94F41B}"/>
    <cellStyle name="Note 2 6 3 3" xfId="20245" xr:uid="{A60EA5E8-697C-4040-AF05-93679D84FE8A}"/>
    <cellStyle name="Note 2 6 3 4" xfId="20246" xr:uid="{8CF40411-9A98-4CE1-9336-4B898610A980}"/>
    <cellStyle name="Note 2 6 3 5" xfId="20247" xr:uid="{6D4F21C6-3E5E-4325-8DFF-FFA5C65D988D}"/>
    <cellStyle name="Note 2 6 3 6" xfId="20248" xr:uid="{F2923220-B1A4-460E-A8DF-731E19E0A03F}"/>
    <cellStyle name="Note 2 6 3 7" xfId="20249" xr:uid="{AD1F9F58-08DC-4656-B671-CB3F3C21254C}"/>
    <cellStyle name="Note 2 6 3 8" xfId="20250" xr:uid="{0AF28609-54B8-40C7-BEFE-D6D80897F2D6}"/>
    <cellStyle name="Note 2 6 3 9" xfId="20251" xr:uid="{3AC49C4D-7E54-4A44-83A3-ACEC69AD7E89}"/>
    <cellStyle name="Note 2 6 4" xfId="20252" xr:uid="{30470FC1-AFB0-4D9A-BBA2-D230D79D05A0}"/>
    <cellStyle name="Note 2 6 5" xfId="20253" xr:uid="{3D050D9F-0E8C-43B0-92D1-CBE0335CE213}"/>
    <cellStyle name="Note 2 6 6" xfId="20254" xr:uid="{DBF847D7-9184-47A5-8641-E1388DF85A42}"/>
    <cellStyle name="Note 2 6 7" xfId="20255" xr:uid="{E8FF2A6A-73DA-429B-A0B0-8E347706DA10}"/>
    <cellStyle name="Note 2 6 8" xfId="20256" xr:uid="{C06F3747-CE5A-4D24-B939-829FA8E52C1E}"/>
    <cellStyle name="Note 2 6 9" xfId="20257" xr:uid="{5D32A6B8-A3E7-4972-9B52-AE00E2793061}"/>
    <cellStyle name="Note 2 7" xfId="20258" xr:uid="{3D2AA36D-DB03-473C-8FC2-ACA9052866BE}"/>
    <cellStyle name="Note 2 7 10" xfId="20259" xr:uid="{7784DC39-53F7-4EF7-8759-7740F6C0FD9E}"/>
    <cellStyle name="Note 2 7 11" xfId="20260" xr:uid="{B419B9F8-0FE4-4BFD-9E7F-230B7D245159}"/>
    <cellStyle name="Note 2 7 12" xfId="20261" xr:uid="{BFC9CE9E-88EE-4816-A511-7E69EB4B6E12}"/>
    <cellStyle name="Note 2 7 13" xfId="20262" xr:uid="{C9D8493F-A07E-487A-8F72-41C20EC56F4B}"/>
    <cellStyle name="Note 2 7 14" xfId="20263" xr:uid="{7B4452F3-2FAB-46C8-BC56-21612569B199}"/>
    <cellStyle name="Note 2 7 15" xfId="31739" xr:uid="{3F2CED8F-A59F-47C7-947C-244F5A82BDEA}"/>
    <cellStyle name="Note 2 7 2" xfId="20264" xr:uid="{9755D84C-7ABE-4239-9858-974DDD1A8B70}"/>
    <cellStyle name="Note 2 7 2 10" xfId="20265" xr:uid="{D6EC57C7-76F8-41C6-B0EF-A551B3A53D8C}"/>
    <cellStyle name="Note 2 7 2 11" xfId="20266" xr:uid="{A50A36CA-3BB6-4585-A79C-02CBAAD60158}"/>
    <cellStyle name="Note 2 7 2 12" xfId="20267" xr:uid="{294486CB-8C93-41BA-A10F-B62E39EB9580}"/>
    <cellStyle name="Note 2 7 2 2" xfId="20268" xr:uid="{216E208E-CC86-4691-9A1D-4FEE91851446}"/>
    <cellStyle name="Note 2 7 2 3" xfId="20269" xr:uid="{C6F0ECCF-4183-4695-9839-5872921DB3C0}"/>
    <cellStyle name="Note 2 7 2 4" xfId="20270" xr:uid="{5C7295CF-3EFA-446C-8867-AD021457E662}"/>
    <cellStyle name="Note 2 7 2 5" xfId="20271" xr:uid="{8ABBC826-B9BA-44CE-872F-B9054EE24EE9}"/>
    <cellStyle name="Note 2 7 2 6" xfId="20272" xr:uid="{04B129D9-DDB0-4F37-B242-C7EA36FEE0BD}"/>
    <cellStyle name="Note 2 7 2 7" xfId="20273" xr:uid="{9A13FC71-B56C-4364-BA60-F856F5B038BC}"/>
    <cellStyle name="Note 2 7 2 8" xfId="20274" xr:uid="{812D81D3-AB40-4AD9-B50B-5E455841CD05}"/>
    <cellStyle name="Note 2 7 2 9" xfId="20275" xr:uid="{7BBCA91E-BCFE-4DCA-8538-88FA3D71B4BC}"/>
    <cellStyle name="Note 2 7 3" xfId="20276" xr:uid="{19EC7F9B-81BF-4516-AA20-C63F4E5BC3B1}"/>
    <cellStyle name="Note 2 7 3 10" xfId="20277" xr:uid="{BABD72AB-F4D6-4524-9E0B-213C06EE71E8}"/>
    <cellStyle name="Note 2 7 3 11" xfId="20278" xr:uid="{ACF38D50-EEF7-4A1C-A62F-43889B8E0C51}"/>
    <cellStyle name="Note 2 7 3 12" xfId="20279" xr:uid="{7E9F0AE1-3C05-4284-8349-FE1702985B5F}"/>
    <cellStyle name="Note 2 7 3 2" xfId="20280" xr:uid="{7A42D3D1-C131-4B3E-9BD7-7723DFE3AD97}"/>
    <cellStyle name="Note 2 7 3 3" xfId="20281" xr:uid="{688FDFAE-3BBA-4C75-A7D9-8C530DBE3EC1}"/>
    <cellStyle name="Note 2 7 3 4" xfId="20282" xr:uid="{978BDBD1-D311-44DD-A25E-272474BC2EB4}"/>
    <cellStyle name="Note 2 7 3 5" xfId="20283" xr:uid="{148618E9-550C-49B4-A347-AE07C1C8D01D}"/>
    <cellStyle name="Note 2 7 3 6" xfId="20284" xr:uid="{AFE2DFC4-9E7F-43F3-9F42-EB4DE9135701}"/>
    <cellStyle name="Note 2 7 3 7" xfId="20285" xr:uid="{41AE89C7-E05B-4992-8B71-D14FD5DADC06}"/>
    <cellStyle name="Note 2 7 3 8" xfId="20286" xr:uid="{F8CA3A96-88E1-48A4-B4E1-D60F519F1C64}"/>
    <cellStyle name="Note 2 7 3 9" xfId="20287" xr:uid="{F02D1822-26BB-4124-969C-3AAB0810B428}"/>
    <cellStyle name="Note 2 7 4" xfId="20288" xr:uid="{E5C0B3CA-CC11-4102-8170-11CF64E9277A}"/>
    <cellStyle name="Note 2 7 5" xfId="20289" xr:uid="{AC539A02-A1C8-4DD9-AE9A-41AAA0499588}"/>
    <cellStyle name="Note 2 7 6" xfId="20290" xr:uid="{5CFA3664-E6FF-4BFE-BF22-4C4D5318DF5C}"/>
    <cellStyle name="Note 2 7 7" xfId="20291" xr:uid="{D875D2E4-EAB3-407F-A5B5-88BC40702C65}"/>
    <cellStyle name="Note 2 7 8" xfId="20292" xr:uid="{0EB46BAA-2BF3-4006-BBC6-9C6A3A4FCCF5}"/>
    <cellStyle name="Note 2 7 9" xfId="20293" xr:uid="{867E0227-FCEC-4DA6-BB23-550E92749DF6}"/>
    <cellStyle name="Note 2 8" xfId="20294" xr:uid="{B36F0D3A-D435-45D1-852E-65CB350E5712}"/>
    <cellStyle name="Note 2 8 10" xfId="20295" xr:uid="{D313FE0E-EB60-4D08-BF77-085B55B8CCDF}"/>
    <cellStyle name="Note 2 8 11" xfId="20296" xr:uid="{A344A856-2689-4DBD-85E5-0A88A8E50CB3}"/>
    <cellStyle name="Note 2 8 12" xfId="20297" xr:uid="{49C5BE25-97B1-4C97-A4C7-9004456C8529}"/>
    <cellStyle name="Note 2 8 2" xfId="20298" xr:uid="{80022C48-3134-4B41-B88C-7CAE3665A810}"/>
    <cellStyle name="Note 2 8 3" xfId="20299" xr:uid="{02165813-D865-46B1-BFD7-207CED893DAF}"/>
    <cellStyle name="Note 2 8 4" xfId="20300" xr:uid="{57951F11-7C4A-4E6E-821E-4CF378A625E6}"/>
    <cellStyle name="Note 2 8 5" xfId="20301" xr:uid="{C18A8590-B298-4CB8-AC7D-D2BDDFE9A03C}"/>
    <cellStyle name="Note 2 8 6" xfId="20302" xr:uid="{4C7BDB0F-0714-4007-857B-DFD151F18D42}"/>
    <cellStyle name="Note 2 8 7" xfId="20303" xr:uid="{B5376E9C-5820-4163-8B3A-9A7022922E19}"/>
    <cellStyle name="Note 2 8 8" xfId="20304" xr:uid="{12AF4C51-A2B5-41F7-81BD-DB1492ACF781}"/>
    <cellStyle name="Note 2 8 9" xfId="20305" xr:uid="{08CE62A3-0F71-4CCD-B0E1-21929D1C4588}"/>
    <cellStyle name="Note 2 9" xfId="20306" xr:uid="{2DFB8A71-C7C4-4C2A-ABF4-E806F6B9DF90}"/>
    <cellStyle name="Note 2 9 10" xfId="20307" xr:uid="{C06B84F7-E944-4F89-9A9B-A5268EF5C859}"/>
    <cellStyle name="Note 2 9 11" xfId="20308" xr:uid="{548B3450-2EB7-4049-831B-14A4EBF73B45}"/>
    <cellStyle name="Note 2 9 12" xfId="20309" xr:uid="{BE96A053-3632-4D0F-9178-111FF83EEF97}"/>
    <cellStyle name="Note 2 9 2" xfId="20310" xr:uid="{5F125F30-2262-430E-ABF7-D566876A6BFB}"/>
    <cellStyle name="Note 2 9 3" xfId="20311" xr:uid="{5520888E-6B32-4626-A90E-8229F436EF00}"/>
    <cellStyle name="Note 2 9 4" xfId="20312" xr:uid="{784DCDC3-3455-48CD-A3B3-3AE986F4EFE9}"/>
    <cellStyle name="Note 2 9 5" xfId="20313" xr:uid="{2F199F04-9B68-42F7-8C64-A7590DF2C1B2}"/>
    <cellStyle name="Note 2 9 6" xfId="20314" xr:uid="{9ADA645B-D2AE-46D9-A3B0-8F6A8D5D1530}"/>
    <cellStyle name="Note 2 9 7" xfId="20315" xr:uid="{FA71681B-2733-436A-AF25-76E93094E68C}"/>
    <cellStyle name="Note 2 9 8" xfId="20316" xr:uid="{D4509D43-3548-4819-A7C6-BEE74A596481}"/>
    <cellStyle name="Note 2 9 9" xfId="20317" xr:uid="{A80D2469-A515-4871-BCF4-F037449D9864}"/>
    <cellStyle name="Note 2_Copy of SWD journal entry template v2" xfId="20318" xr:uid="{0B7C98CD-EB31-4AF7-9630-DE74D2317C7F}"/>
    <cellStyle name="Note 20" xfId="20319" xr:uid="{8AD5FA8A-AF19-49AE-AC23-A3823D4ED198}"/>
    <cellStyle name="Note 20 10" xfId="20320" xr:uid="{DCA20FDC-14AD-4E70-B8DF-F2A441804138}"/>
    <cellStyle name="Note 20 11" xfId="20321" xr:uid="{0B8F4E8A-CE46-45BA-82CB-592FF811DA22}"/>
    <cellStyle name="Note 20 12" xfId="20322" xr:uid="{744A7171-630B-4FE4-8191-1C67AE5CDFD0}"/>
    <cellStyle name="Note 20 13" xfId="20323" xr:uid="{FFA8FCC4-D0F9-4A31-9FEE-9F0773C0411A}"/>
    <cellStyle name="Note 20 14" xfId="20324" xr:uid="{54142CC3-B7A7-452E-90A8-B6ACD9F3D996}"/>
    <cellStyle name="Note 20 15" xfId="20325" xr:uid="{485F6E1F-0B4F-4462-906A-C08252EEEDAA}"/>
    <cellStyle name="Note 20 16" xfId="31740" xr:uid="{E2089203-8DE1-4BAE-BCB1-C6032385EDF9}"/>
    <cellStyle name="Note 20 2" xfId="20326" xr:uid="{09828155-7F15-48BA-A117-D58269DFF8E7}"/>
    <cellStyle name="Note 20 2 10" xfId="20327" xr:uid="{F50E6146-DA95-4D64-B0D6-8FE5191496B6}"/>
    <cellStyle name="Note 20 2 11" xfId="20328" xr:uid="{0E8A6C9B-AC95-409C-A767-0FC634FDB698}"/>
    <cellStyle name="Note 20 2 12" xfId="20329" xr:uid="{C5795CC9-E041-4362-8042-72D673B4CE1A}"/>
    <cellStyle name="Note 20 2 13" xfId="20330" xr:uid="{E761E15D-BA62-42FB-A93D-4FC8C8D692C2}"/>
    <cellStyle name="Note 20 2 14" xfId="20331" xr:uid="{E00C26EB-3156-4C48-A248-E6DC93BA7B74}"/>
    <cellStyle name="Note 20 2 15" xfId="31741" xr:uid="{DE6EA3B1-58BE-4DDE-84BC-D55BA3BBD41B}"/>
    <cellStyle name="Note 20 2 2" xfId="20332" xr:uid="{E9D0F620-CCD7-4731-88BB-2757F58AA972}"/>
    <cellStyle name="Note 20 2 2 10" xfId="20333" xr:uid="{91F94D3F-13D5-4AEC-A552-FFBD901C24AE}"/>
    <cellStyle name="Note 20 2 2 11" xfId="20334" xr:uid="{43C14785-DFBB-4F15-B862-18AB782EEE1E}"/>
    <cellStyle name="Note 20 2 2 12" xfId="20335" xr:uid="{00EC27AB-3ABA-4432-BBFD-9A4638D1BA01}"/>
    <cellStyle name="Note 20 2 2 13" xfId="31742" xr:uid="{3D1D7D3E-1EE6-4A4E-BF99-56F0F110982B}"/>
    <cellStyle name="Note 20 2 2 2" xfId="20336" xr:uid="{0D144977-8CD9-48E1-97F4-74D7B9376C3C}"/>
    <cellStyle name="Note 20 2 2 2 2" xfId="31743" xr:uid="{EAE5C497-2FA1-47A2-8ADB-7073BC043824}"/>
    <cellStyle name="Note 20 2 2 3" xfId="20337" xr:uid="{39272DE8-52D6-4C52-A12F-7239A3226A8B}"/>
    <cellStyle name="Note 20 2 2 4" xfId="20338" xr:uid="{C5F0B842-8ADD-4740-B63B-2039EA26DD49}"/>
    <cellStyle name="Note 20 2 2 5" xfId="20339" xr:uid="{841F8A7C-9BB8-491F-A6B5-63AA3C062460}"/>
    <cellStyle name="Note 20 2 2 6" xfId="20340" xr:uid="{BA98FA49-023D-49B4-A90B-0B209C373974}"/>
    <cellStyle name="Note 20 2 2 7" xfId="20341" xr:uid="{7725BAC2-7C8C-4113-9CA7-2E15A6B0609F}"/>
    <cellStyle name="Note 20 2 2 8" xfId="20342" xr:uid="{48DDEB43-1015-45C0-A9BD-1F242875DB88}"/>
    <cellStyle name="Note 20 2 2 9" xfId="20343" xr:uid="{9204B554-842B-4556-B1D0-37269F5C18B5}"/>
    <cellStyle name="Note 20 2 3" xfId="20344" xr:uid="{02A87FF1-EAEA-4BC0-BB39-B04EE11EBEA3}"/>
    <cellStyle name="Note 20 2 3 10" xfId="20345" xr:uid="{AF331A58-89A0-41CA-841D-065AE5B6EFD6}"/>
    <cellStyle name="Note 20 2 3 11" xfId="20346" xr:uid="{56816B76-9C86-465A-AB54-42865CE6E51D}"/>
    <cellStyle name="Note 20 2 3 12" xfId="20347" xr:uid="{04F6D2E5-7AE4-4DF2-8AC3-FFA6AA3614A7}"/>
    <cellStyle name="Note 20 2 3 13" xfId="31744" xr:uid="{EC854C5B-432D-4F4D-9CAD-0E6496A61E86}"/>
    <cellStyle name="Note 20 2 3 2" xfId="20348" xr:uid="{BE44AE56-E750-425B-89A2-F135AA820009}"/>
    <cellStyle name="Note 20 2 3 2 2" xfId="31745" xr:uid="{31EDEB8E-211A-4990-AB33-B4F46A5CB9C2}"/>
    <cellStyle name="Note 20 2 3 3" xfId="20349" xr:uid="{824C5AE9-3C63-4067-9470-EF6F1BD54D68}"/>
    <cellStyle name="Note 20 2 3 4" xfId="20350" xr:uid="{97E09BD2-F119-4064-9E80-AA10A0154EFA}"/>
    <cellStyle name="Note 20 2 3 5" xfId="20351" xr:uid="{8C48E8C9-5C78-4F90-84C7-F76C4FAC8B5E}"/>
    <cellStyle name="Note 20 2 3 6" xfId="20352" xr:uid="{87EDF399-4B20-4CE3-B41E-1AE8C94DBA11}"/>
    <cellStyle name="Note 20 2 3 7" xfId="20353" xr:uid="{43D98B33-D653-4FC9-A758-4AF603C42C05}"/>
    <cellStyle name="Note 20 2 3 8" xfId="20354" xr:uid="{0555B338-ED67-48A1-BCFB-1F72829750F5}"/>
    <cellStyle name="Note 20 2 3 9" xfId="20355" xr:uid="{71A04B77-1ACC-4EBA-B655-AFA9F1E6D785}"/>
    <cellStyle name="Note 20 2 4" xfId="20356" xr:uid="{0A64953E-9E0D-4A1A-ACB0-07D14FCA4ABF}"/>
    <cellStyle name="Note 20 2 5" xfId="20357" xr:uid="{59662A20-49F4-41D6-A4F3-66607BB5AE2E}"/>
    <cellStyle name="Note 20 2 6" xfId="20358" xr:uid="{E3AE90B5-384B-4DFE-A040-E2F84820AADA}"/>
    <cellStyle name="Note 20 2 7" xfId="20359" xr:uid="{0D252CE8-FDB5-4E28-90B2-0D5DD7266776}"/>
    <cellStyle name="Note 20 2 8" xfId="20360" xr:uid="{2288EC97-A770-4F24-9F3C-C3561465AE5B}"/>
    <cellStyle name="Note 20 2 9" xfId="20361" xr:uid="{42C1380F-6FE7-49AA-9AEF-C58A10EA2CD1}"/>
    <cellStyle name="Note 20 3" xfId="20362" xr:uid="{7CE1B846-4025-4F59-BD70-9F1CCC91B3C7}"/>
    <cellStyle name="Note 20 3 10" xfId="20363" xr:uid="{1C0A86DA-C886-44EA-AB63-5FD37405A175}"/>
    <cellStyle name="Note 20 3 11" xfId="20364" xr:uid="{6BF212D6-0C15-419F-9D23-37F1452627C2}"/>
    <cellStyle name="Note 20 3 12" xfId="20365" xr:uid="{D9CD4D63-4168-49F6-8623-C112EF45A702}"/>
    <cellStyle name="Note 20 3 13" xfId="31746" xr:uid="{AC4B19EF-6148-46C5-B662-80101CCFF928}"/>
    <cellStyle name="Note 20 3 2" xfId="20366" xr:uid="{3384CD69-4525-42D3-83F4-D34145D01EBC}"/>
    <cellStyle name="Note 20 3 2 2" xfId="20367" xr:uid="{7776F5FE-0AD0-47FB-99D2-1680ED9FCC38}"/>
    <cellStyle name="Note 20 3 2 2 2" xfId="31748" xr:uid="{C91E9C75-32B5-4D98-9559-91D11E292C0F}"/>
    <cellStyle name="Note 20 3 2 3" xfId="31747" xr:uid="{9B3AAD74-AFCF-4718-8DC5-00D2E5F9270E}"/>
    <cellStyle name="Note 20 3 3" xfId="20368" xr:uid="{4EA88887-9E7F-492F-A638-269BAA262972}"/>
    <cellStyle name="Note 20 3 3 2" xfId="20369" xr:uid="{2D520350-0729-4DED-8B13-30DB9855D6A1}"/>
    <cellStyle name="Note 20 3 3 2 2" xfId="31750" xr:uid="{0C63E5B5-ACE3-45B7-A307-17DC24188E2B}"/>
    <cellStyle name="Note 20 3 3 3" xfId="31749" xr:uid="{85BFBE94-B1F1-41B3-BB70-411F14546E53}"/>
    <cellStyle name="Note 20 3 4" xfId="20370" xr:uid="{D1936177-5EC5-4D12-BE09-EE3E3D5707FA}"/>
    <cellStyle name="Note 20 3 5" xfId="20371" xr:uid="{F9A3529E-E379-4AF4-A7AD-91FA6DC15F19}"/>
    <cellStyle name="Note 20 3 6" xfId="20372" xr:uid="{63296DED-081E-4F44-B2C4-15D0EEBD0634}"/>
    <cellStyle name="Note 20 3 7" xfId="20373" xr:uid="{DAA22DE3-6DE7-4887-97FB-90B133DCA58D}"/>
    <cellStyle name="Note 20 3 8" xfId="20374" xr:uid="{3E5D18DE-6012-49C7-BEEF-228156D1D100}"/>
    <cellStyle name="Note 20 3 9" xfId="20375" xr:uid="{51CEC0D1-3E70-4C89-B4CC-BF19D37D762A}"/>
    <cellStyle name="Note 20 4" xfId="20376" xr:uid="{E13EE5F7-65F8-46E6-80A9-1D50810188B3}"/>
    <cellStyle name="Note 20 4 10" xfId="20377" xr:uid="{EB6A2AFC-E060-4963-B107-3330A3B1B4A6}"/>
    <cellStyle name="Note 20 4 11" xfId="20378" xr:uid="{E9BFA93E-4DA3-4488-A71F-93E18DD73445}"/>
    <cellStyle name="Note 20 4 12" xfId="20379" xr:uid="{69701BFB-512D-470F-9D99-5C5A3AE1F6ED}"/>
    <cellStyle name="Note 20 4 13" xfId="31751" xr:uid="{F9D1C46C-EDEE-484F-B4D7-3C1FF0EF58F6}"/>
    <cellStyle name="Note 20 4 2" xfId="20380" xr:uid="{89FFE64D-855D-48F8-A793-B0DE1DEAF98D}"/>
    <cellStyle name="Note 20 4 2 2" xfId="31752" xr:uid="{C0D1AA02-8DD2-4340-B57F-3AC9EC92E374}"/>
    <cellStyle name="Note 20 4 3" xfId="20381" xr:uid="{0CC726A9-F0B1-4FA3-A815-CCE6BC241EC5}"/>
    <cellStyle name="Note 20 4 4" xfId="20382" xr:uid="{96D7F58A-70C9-40E4-8176-5CB068764E23}"/>
    <cellStyle name="Note 20 4 5" xfId="20383" xr:uid="{B5B20B72-35FA-41D1-A4D0-58F50BBF11DC}"/>
    <cellStyle name="Note 20 4 6" xfId="20384" xr:uid="{8BF51038-5DCE-40AC-B198-2CDD99967AE2}"/>
    <cellStyle name="Note 20 4 7" xfId="20385" xr:uid="{5C369BB5-56D6-4EE8-8954-FC96137179F7}"/>
    <cellStyle name="Note 20 4 8" xfId="20386" xr:uid="{32DC0AA9-601D-4B99-B14C-7F6656219040}"/>
    <cellStyle name="Note 20 4 9" xfId="20387" xr:uid="{18D845F6-66B0-48D1-8BBB-05934E5F9070}"/>
    <cellStyle name="Note 20 5" xfId="20388" xr:uid="{F434E838-E549-4685-8674-3B4FAF01C1A8}"/>
    <cellStyle name="Note 20 5 2" xfId="20389" xr:uid="{52076126-1A83-4801-BFDB-DA658F2F83B8}"/>
    <cellStyle name="Note 20 5 2 2" xfId="31754" xr:uid="{FA686462-8AA0-4B25-AA11-7CE1192EACDE}"/>
    <cellStyle name="Note 20 5 3" xfId="31753" xr:uid="{B9FE5F72-A000-4EB7-B466-35CA546C0DC8}"/>
    <cellStyle name="Note 20 6" xfId="20390" xr:uid="{4407F3CB-EA70-4538-A0DE-F956270250CB}"/>
    <cellStyle name="Note 20 7" xfId="20391" xr:uid="{DFBA270C-FF1A-4A47-98BF-4A4126109554}"/>
    <cellStyle name="Note 20 8" xfId="20392" xr:uid="{5E833138-3591-4C91-84F0-EB9F95346ABA}"/>
    <cellStyle name="Note 20 9" xfId="20393" xr:uid="{849DA4FF-94F5-43F6-83AA-DE91176EBB96}"/>
    <cellStyle name="Note 21" xfId="20394" xr:uid="{EC4F6002-DC86-4865-A8FD-F13DB869F1B1}"/>
    <cellStyle name="Note 21 10" xfId="20395" xr:uid="{E45428CB-4622-40E0-9FB1-80F7629D9286}"/>
    <cellStyle name="Note 21 11" xfId="20396" xr:uid="{6407A956-91AF-4D3A-B2F6-0859252C92F5}"/>
    <cellStyle name="Note 21 12" xfId="20397" xr:uid="{621497F7-D665-4CAE-82D6-EC357A765115}"/>
    <cellStyle name="Note 21 13" xfId="20398" xr:uid="{98505F8E-3175-4D4F-A4DC-91F4D73A10D2}"/>
    <cellStyle name="Note 21 14" xfId="20399" xr:uid="{0E611B41-5173-46F8-A755-2CBB4492A21C}"/>
    <cellStyle name="Note 21 15" xfId="20400" xr:uid="{2C6D3272-971B-4D95-89B2-503C66BFCE1E}"/>
    <cellStyle name="Note 21 16" xfId="31755" xr:uid="{05EEAFE3-79A1-480D-96D3-767AA634D846}"/>
    <cellStyle name="Note 21 2" xfId="20401" xr:uid="{40199403-9E63-429F-979F-46829D27466E}"/>
    <cellStyle name="Note 21 2 10" xfId="20402" xr:uid="{DBE3905B-59AA-4971-A27D-66AA741C04A8}"/>
    <cellStyle name="Note 21 2 11" xfId="20403" xr:uid="{ECA11FB2-AB72-403B-A5F0-6EE205481791}"/>
    <cellStyle name="Note 21 2 12" xfId="20404" xr:uid="{0A28EF4E-D370-4BB2-AAF8-514A999BBD6D}"/>
    <cellStyle name="Note 21 2 13" xfId="20405" xr:uid="{A97DCC6A-E708-466E-92B9-827B75978731}"/>
    <cellStyle name="Note 21 2 14" xfId="20406" xr:uid="{5FEB9B49-DD7C-4A5B-A267-DD9AE6CE3079}"/>
    <cellStyle name="Note 21 2 15" xfId="31756" xr:uid="{82628EEF-F104-4F7A-BFF2-61C6FB4F8396}"/>
    <cellStyle name="Note 21 2 2" xfId="20407" xr:uid="{3C87A4AD-0196-45C3-910E-1CA8C70F7B0C}"/>
    <cellStyle name="Note 21 2 2 10" xfId="20408" xr:uid="{61E25D23-0224-4414-A6A0-5DB6AEA0666D}"/>
    <cellStyle name="Note 21 2 2 11" xfId="20409" xr:uid="{4D498FD8-BE8C-47D4-A52E-2C1706E31D07}"/>
    <cellStyle name="Note 21 2 2 12" xfId="20410" xr:uid="{3D297985-0620-4E28-9E2E-00B0A8959F2F}"/>
    <cellStyle name="Note 21 2 2 13" xfId="31757" xr:uid="{1E240C2F-CF24-4DD8-A62B-6B51E35E1DAB}"/>
    <cellStyle name="Note 21 2 2 2" xfId="20411" xr:uid="{526ED851-B1C6-47E2-B6B3-6BD809ACEC9E}"/>
    <cellStyle name="Note 21 2 2 2 2" xfId="31758" xr:uid="{DB5673DD-0DD2-4915-9199-2E01DDED2FA3}"/>
    <cellStyle name="Note 21 2 2 3" xfId="20412" xr:uid="{50592E49-404B-4FE9-B2FF-2D3F4932D5B8}"/>
    <cellStyle name="Note 21 2 2 4" xfId="20413" xr:uid="{74686C20-F0B7-4C8B-91C0-75F9389E5895}"/>
    <cellStyle name="Note 21 2 2 5" xfId="20414" xr:uid="{5871FD31-3E68-49EC-8FA3-0D24EEB6A1EE}"/>
    <cellStyle name="Note 21 2 2 6" xfId="20415" xr:uid="{803C32F3-1FC9-463A-865E-B549D16D7E95}"/>
    <cellStyle name="Note 21 2 2 7" xfId="20416" xr:uid="{7EBC289A-D1E0-4AC6-A187-16163B73B160}"/>
    <cellStyle name="Note 21 2 2 8" xfId="20417" xr:uid="{FF34A49E-7CE3-4B49-97A8-7A18632854A7}"/>
    <cellStyle name="Note 21 2 2 9" xfId="20418" xr:uid="{F1B33CA7-E405-4CD2-9CF1-1745A001AFA5}"/>
    <cellStyle name="Note 21 2 3" xfId="20419" xr:uid="{FDDEE60F-91B1-4E00-9420-8CCD06AD8FEE}"/>
    <cellStyle name="Note 21 2 3 10" xfId="20420" xr:uid="{4543820E-E4D1-4506-B432-200BBD99D5B0}"/>
    <cellStyle name="Note 21 2 3 11" xfId="20421" xr:uid="{AE3CF821-66DC-4936-8C10-1EB070B588E4}"/>
    <cellStyle name="Note 21 2 3 12" xfId="20422" xr:uid="{C35C7A83-2988-4519-A3B5-E46ADC433699}"/>
    <cellStyle name="Note 21 2 3 13" xfId="31759" xr:uid="{DD0B47BE-83DF-49F0-92FC-C4B7EE48FB5A}"/>
    <cellStyle name="Note 21 2 3 2" xfId="20423" xr:uid="{179B2388-541D-4DFB-AECE-FDCEE9F51521}"/>
    <cellStyle name="Note 21 2 3 2 2" xfId="31760" xr:uid="{96FFF739-A3C1-4129-BAD8-6FE57FB42EFF}"/>
    <cellStyle name="Note 21 2 3 3" xfId="20424" xr:uid="{33B734FE-7461-4A4E-8012-D85FD2425278}"/>
    <cellStyle name="Note 21 2 3 4" xfId="20425" xr:uid="{F8329543-6427-4617-A81C-8B3FFB19A136}"/>
    <cellStyle name="Note 21 2 3 5" xfId="20426" xr:uid="{2BEF2674-1B5A-47A7-B284-A5FE554A06DA}"/>
    <cellStyle name="Note 21 2 3 6" xfId="20427" xr:uid="{2A32FD8F-4571-435C-93D6-D4B5235C7E23}"/>
    <cellStyle name="Note 21 2 3 7" xfId="20428" xr:uid="{D8DFEDE3-9984-43A1-A861-001633B94C55}"/>
    <cellStyle name="Note 21 2 3 8" xfId="20429" xr:uid="{1037C89C-D1B1-499C-8CEF-86DB3247FE56}"/>
    <cellStyle name="Note 21 2 3 9" xfId="20430" xr:uid="{7A88A456-C135-4CA7-8A9A-B30C8452AEAE}"/>
    <cellStyle name="Note 21 2 4" xfId="20431" xr:uid="{95126082-0A25-4CEB-99AF-1431A2F1BA8B}"/>
    <cellStyle name="Note 21 2 5" xfId="20432" xr:uid="{D33FCCA9-8E1F-45EF-9068-139356C46E49}"/>
    <cellStyle name="Note 21 2 6" xfId="20433" xr:uid="{A2827509-F9BB-4CB2-B673-46AEF8395AD4}"/>
    <cellStyle name="Note 21 2 7" xfId="20434" xr:uid="{0772147E-1F3F-4709-98B0-141584B20090}"/>
    <cellStyle name="Note 21 2 8" xfId="20435" xr:uid="{325B3DB9-7E3D-438A-9309-55C83DD90CC4}"/>
    <cellStyle name="Note 21 2 9" xfId="20436" xr:uid="{81D59943-76A0-4E4E-8B39-37E86EAB31DC}"/>
    <cellStyle name="Note 21 3" xfId="20437" xr:uid="{24907DD6-60C9-47B3-A503-6749DE4593FF}"/>
    <cellStyle name="Note 21 3 10" xfId="20438" xr:uid="{B154737E-990B-4402-B696-072F02B0D358}"/>
    <cellStyle name="Note 21 3 11" xfId="20439" xr:uid="{E325596B-440B-4007-8DE5-4D548C53C0E5}"/>
    <cellStyle name="Note 21 3 12" xfId="20440" xr:uid="{882B6439-25C5-44D8-8109-D22A759A4598}"/>
    <cellStyle name="Note 21 3 13" xfId="31761" xr:uid="{76E29F2A-C3F8-4015-A270-7627FFEF027C}"/>
    <cellStyle name="Note 21 3 2" xfId="20441" xr:uid="{328323F9-9359-42D3-9060-89566916F2CC}"/>
    <cellStyle name="Note 21 3 2 2" xfId="20442" xr:uid="{5557113D-65EE-4823-8B2B-58B279083BE5}"/>
    <cellStyle name="Note 21 3 2 2 2" xfId="31763" xr:uid="{35566E15-DFA5-4EAD-B25A-B4C1B391F76E}"/>
    <cellStyle name="Note 21 3 2 3" xfId="31762" xr:uid="{3EAD7876-A611-4ACD-B343-1EBA557C9C66}"/>
    <cellStyle name="Note 21 3 3" xfId="20443" xr:uid="{2D228D7C-E398-4717-955F-576A050A2C16}"/>
    <cellStyle name="Note 21 3 3 2" xfId="20444" xr:uid="{04DDE8CF-45D4-47EC-A1F4-1881E5BE7EB3}"/>
    <cellStyle name="Note 21 3 3 2 2" xfId="31765" xr:uid="{54236253-DACB-42AD-B68D-898F29664473}"/>
    <cellStyle name="Note 21 3 3 3" xfId="31764" xr:uid="{6D307BB2-85EF-4D30-8017-106099CA0301}"/>
    <cellStyle name="Note 21 3 4" xfId="20445" xr:uid="{9829417D-C6A3-4C5E-9400-92125F27EA17}"/>
    <cellStyle name="Note 21 3 5" xfId="20446" xr:uid="{E2AF2D80-FA45-411A-9232-BED2D266705F}"/>
    <cellStyle name="Note 21 3 6" xfId="20447" xr:uid="{D3D75EA0-D007-4F94-9F81-EFA3C2F72806}"/>
    <cellStyle name="Note 21 3 7" xfId="20448" xr:uid="{111F4F10-43C3-4902-BB21-CFE658E171B8}"/>
    <cellStyle name="Note 21 3 8" xfId="20449" xr:uid="{DFB87472-150A-4333-9A02-167D6CFA08D5}"/>
    <cellStyle name="Note 21 3 9" xfId="20450" xr:uid="{0CC87146-9413-4AE2-81CE-6E909F41FB39}"/>
    <cellStyle name="Note 21 4" xfId="20451" xr:uid="{4D024614-1CF3-449C-BA16-B593AA32E32F}"/>
    <cellStyle name="Note 21 4 10" xfId="20452" xr:uid="{351A2C6C-5C59-4693-A414-7B5EE2941129}"/>
    <cellStyle name="Note 21 4 11" xfId="20453" xr:uid="{49D9F8F9-5349-4234-B2A9-930254E3AE5D}"/>
    <cellStyle name="Note 21 4 12" xfId="20454" xr:uid="{699EFDDE-7DAC-460C-81E6-DF3AC60792D0}"/>
    <cellStyle name="Note 21 4 13" xfId="31766" xr:uid="{7A59BAA8-BDE2-416C-BA09-F37D7593549E}"/>
    <cellStyle name="Note 21 4 2" xfId="20455" xr:uid="{AA74ACBF-601B-40E1-97F2-DB39C8300B5B}"/>
    <cellStyle name="Note 21 4 2 2" xfId="31767" xr:uid="{A86789BD-6F3E-4B28-B3EF-CB9269D80894}"/>
    <cellStyle name="Note 21 4 3" xfId="20456" xr:uid="{8A278AEF-DCB2-4131-BE24-5ACB294FF71F}"/>
    <cellStyle name="Note 21 4 4" xfId="20457" xr:uid="{B4FA6697-F831-42E4-9F3B-06F552F67215}"/>
    <cellStyle name="Note 21 4 5" xfId="20458" xr:uid="{817C7799-C3E2-4047-A83E-1F5354312CB1}"/>
    <cellStyle name="Note 21 4 6" xfId="20459" xr:uid="{80C0ABF3-720E-4519-AE2A-DB0F4635453B}"/>
    <cellStyle name="Note 21 4 7" xfId="20460" xr:uid="{419EBE1E-EB06-4301-BC13-7789A106FB35}"/>
    <cellStyle name="Note 21 4 8" xfId="20461" xr:uid="{A7C711D8-4D96-4991-8F72-D03829F6202F}"/>
    <cellStyle name="Note 21 4 9" xfId="20462" xr:uid="{07C64892-B1CC-476C-9C5E-8FD3D3382BBB}"/>
    <cellStyle name="Note 21 5" xfId="20463" xr:uid="{933F9C73-F8E1-4A9D-BCB5-0AE4D53D4E46}"/>
    <cellStyle name="Note 21 5 2" xfId="20464" xr:uid="{0ABDAFBF-C1FC-422D-8B6B-8D63B54A5F45}"/>
    <cellStyle name="Note 21 5 2 2" xfId="31769" xr:uid="{B015773B-A4FC-46FF-99B0-4C0ED51F1297}"/>
    <cellStyle name="Note 21 5 3" xfId="31768" xr:uid="{18281E4E-B203-41A4-9508-D324A154DFBD}"/>
    <cellStyle name="Note 21 6" xfId="20465" xr:uid="{BFE71F9B-1C35-4DA2-8FAA-EF42A56A5FF0}"/>
    <cellStyle name="Note 21 6 2" xfId="31770" xr:uid="{1D51393F-2D52-4013-9C8F-83E6F2EEE967}"/>
    <cellStyle name="Note 21 7" xfId="20466" xr:uid="{D722A537-E64E-4326-A07C-0122AECFA60C}"/>
    <cellStyle name="Note 21 8" xfId="20467" xr:uid="{CA0F3AFB-4A54-4141-BC76-3F17A1D82A55}"/>
    <cellStyle name="Note 21 9" xfId="20468" xr:uid="{070FAC98-E635-49AE-9FD0-A6B1DDBB44AB}"/>
    <cellStyle name="Note 22" xfId="20469" xr:uid="{0DF5E6A6-8635-471E-A5B3-16C785CA1D3E}"/>
    <cellStyle name="Note 22 10" xfId="20470" xr:uid="{8EA7DEEE-71F8-4065-9593-A4D3565C6B02}"/>
    <cellStyle name="Note 22 11" xfId="20471" xr:uid="{33561B51-F31C-47BE-8152-30607DCA622C}"/>
    <cellStyle name="Note 22 12" xfId="20472" xr:uid="{3C0C4234-3709-4A98-B98D-B57FB746FE9D}"/>
    <cellStyle name="Note 22 13" xfId="20473" xr:uid="{B011EEB3-FAE4-474D-9345-B12898A46561}"/>
    <cellStyle name="Note 22 14" xfId="20474" xr:uid="{04DB10D8-CAC6-41A3-9583-5CA6D70DF31A}"/>
    <cellStyle name="Note 22 15" xfId="20475" xr:uid="{2531D336-8A42-4768-A6C0-C4C8A9B46D84}"/>
    <cellStyle name="Note 22 16" xfId="31771" xr:uid="{C2A4F706-2874-4695-A07B-8136AE3F4A23}"/>
    <cellStyle name="Note 22 2" xfId="20476" xr:uid="{C8F335EC-5B66-43F4-9A64-41D2C53B6B48}"/>
    <cellStyle name="Note 22 2 10" xfId="20477" xr:uid="{E9B6E7C6-7AED-4BD3-B80F-2B2832CA7DEF}"/>
    <cellStyle name="Note 22 2 11" xfId="20478" xr:uid="{9EFAFA8B-CF43-46D2-BE76-A0D7D743F07B}"/>
    <cellStyle name="Note 22 2 12" xfId="20479" xr:uid="{74C3A9B4-9605-4858-AE36-DBDF91D3B4E7}"/>
    <cellStyle name="Note 22 2 13" xfId="20480" xr:uid="{FFFC37C9-6B55-4F48-A856-5462E7888831}"/>
    <cellStyle name="Note 22 2 14" xfId="20481" xr:uid="{E7260B9A-80D9-43CF-BD4B-5EA2C85D4D28}"/>
    <cellStyle name="Note 22 2 15" xfId="31772" xr:uid="{D1420BF4-AC8C-4B93-923C-197DFD46F6E6}"/>
    <cellStyle name="Note 22 2 2" xfId="20482" xr:uid="{4FEB3D93-0C79-4134-861C-259B1E53FEFD}"/>
    <cellStyle name="Note 22 2 2 10" xfId="20483" xr:uid="{795C6018-EA08-47DB-8AFE-D9D40DB63733}"/>
    <cellStyle name="Note 22 2 2 11" xfId="20484" xr:uid="{FE465AD5-B83D-465F-9CE3-C6198D9316BC}"/>
    <cellStyle name="Note 22 2 2 12" xfId="20485" xr:uid="{83F1056F-A721-4E22-A57C-89EA4CF3ECFA}"/>
    <cellStyle name="Note 22 2 2 13" xfId="31773" xr:uid="{BE93780C-3E37-498E-BE15-C8AD9718A254}"/>
    <cellStyle name="Note 22 2 2 2" xfId="20486" xr:uid="{447A05CE-C10F-4453-8597-5108F2AF3DB3}"/>
    <cellStyle name="Note 22 2 2 2 2" xfId="31774" xr:uid="{66B495DF-141B-47D3-89EB-DD284F76B85A}"/>
    <cellStyle name="Note 22 2 2 3" xfId="20487" xr:uid="{EB776A62-15CF-4F41-AF02-B0067FA5FD15}"/>
    <cellStyle name="Note 22 2 2 4" xfId="20488" xr:uid="{ACFB8A67-2076-4B5F-9BA1-A247BD720E2D}"/>
    <cellStyle name="Note 22 2 2 5" xfId="20489" xr:uid="{47BF85C6-705F-4EDE-98F8-4B0F11CBEB73}"/>
    <cellStyle name="Note 22 2 2 6" xfId="20490" xr:uid="{9E64C680-47F4-4A36-9F72-2DA8578350B3}"/>
    <cellStyle name="Note 22 2 2 7" xfId="20491" xr:uid="{FCB211EE-8D6D-41DB-935C-0E140ADE66AB}"/>
    <cellStyle name="Note 22 2 2 8" xfId="20492" xr:uid="{7F877AA6-0DA9-41A0-90C5-022DB4AF660E}"/>
    <cellStyle name="Note 22 2 2 9" xfId="20493" xr:uid="{A75B09B3-8FCB-495C-80BA-9FA5B13BD01F}"/>
    <cellStyle name="Note 22 2 3" xfId="20494" xr:uid="{AEA01513-0840-4DEF-89D6-4F839EFCB412}"/>
    <cellStyle name="Note 22 2 3 10" xfId="20495" xr:uid="{82FC7D55-729D-4045-AA22-7FE99313FAD8}"/>
    <cellStyle name="Note 22 2 3 11" xfId="20496" xr:uid="{98913366-1446-4C1F-AAC1-D84FBB9F0E41}"/>
    <cellStyle name="Note 22 2 3 12" xfId="20497" xr:uid="{85F0DB02-642D-4A82-AE35-9C667D0149BC}"/>
    <cellStyle name="Note 22 2 3 13" xfId="31775" xr:uid="{1D92A378-FD46-4447-941F-5DB5E49D0FF6}"/>
    <cellStyle name="Note 22 2 3 2" xfId="20498" xr:uid="{EF24B6AE-522F-496B-B8F0-D73C33DCE53E}"/>
    <cellStyle name="Note 22 2 3 2 2" xfId="31776" xr:uid="{6B6724C3-7A28-4A87-96F9-5152FC851951}"/>
    <cellStyle name="Note 22 2 3 3" xfId="20499" xr:uid="{ED2CE7BB-5936-4893-BE41-88AE9500CCAE}"/>
    <cellStyle name="Note 22 2 3 4" xfId="20500" xr:uid="{7BDF25F9-E119-4188-9E20-760B56BB4659}"/>
    <cellStyle name="Note 22 2 3 5" xfId="20501" xr:uid="{5EE0EDCA-9BF6-416C-B737-301992721467}"/>
    <cellStyle name="Note 22 2 3 6" xfId="20502" xr:uid="{407441C2-1272-488D-805A-88A0E4150846}"/>
    <cellStyle name="Note 22 2 3 7" xfId="20503" xr:uid="{8DE9DD8B-F2E3-4779-8BC7-61BCD7994645}"/>
    <cellStyle name="Note 22 2 3 8" xfId="20504" xr:uid="{E91A6809-2CE0-4CA4-B9DD-D71C1DADD057}"/>
    <cellStyle name="Note 22 2 3 9" xfId="20505" xr:uid="{E1C6AE8F-B06B-458A-BFDB-B4D47456FA7F}"/>
    <cellStyle name="Note 22 2 4" xfId="20506" xr:uid="{7F58C1A9-3DE1-4725-9DD6-9AB8B5DE9052}"/>
    <cellStyle name="Note 22 2 5" xfId="20507" xr:uid="{45E7DE24-3D06-483E-B0DF-D8C98E36DB3A}"/>
    <cellStyle name="Note 22 2 6" xfId="20508" xr:uid="{F5ACB2EE-8E05-475F-BE51-CD0870FDFC33}"/>
    <cellStyle name="Note 22 2 7" xfId="20509" xr:uid="{711F70AC-F0B7-4A3B-AB90-B260DBAAD273}"/>
    <cellStyle name="Note 22 2 8" xfId="20510" xr:uid="{67BF0EB9-0937-4F1F-B6DB-C5301FC13A35}"/>
    <cellStyle name="Note 22 2 9" xfId="20511" xr:uid="{065F07DB-E462-4CBD-A8C3-11742D05E2F9}"/>
    <cellStyle name="Note 22 3" xfId="20512" xr:uid="{CAEF67F3-7C79-4E97-B4D6-67D52D1B0A5F}"/>
    <cellStyle name="Note 22 3 10" xfId="20513" xr:uid="{7AB42522-91D1-40E5-AFC4-C52C8C00E73A}"/>
    <cellStyle name="Note 22 3 11" xfId="20514" xr:uid="{93CD8406-019E-4AC8-815F-FEC660AD4482}"/>
    <cellStyle name="Note 22 3 12" xfId="20515" xr:uid="{A6D63477-F55C-4156-96D1-1C0290EE0124}"/>
    <cellStyle name="Note 22 3 13" xfId="31777" xr:uid="{2CE0C421-03DD-45DC-BEA0-C53AF0043117}"/>
    <cellStyle name="Note 22 3 2" xfId="20516" xr:uid="{CDD2540A-7623-45B0-B995-59EC711652C8}"/>
    <cellStyle name="Note 22 3 2 2" xfId="20517" xr:uid="{75C44D2C-5499-406C-B711-BFFC362BA1E9}"/>
    <cellStyle name="Note 22 3 2 2 2" xfId="31779" xr:uid="{5C80F605-A3CF-4671-9F27-8EF9BC729B63}"/>
    <cellStyle name="Note 22 3 2 3" xfId="31778" xr:uid="{18CB1A9E-20FE-45D3-9A8E-D78EA2F76E03}"/>
    <cellStyle name="Note 22 3 3" xfId="20518" xr:uid="{5EA9E48A-1A4E-4C05-B54F-70099D19F2E4}"/>
    <cellStyle name="Note 22 3 3 2" xfId="20519" xr:uid="{7D33A1D5-B817-4A8C-BDD3-63DE1ACB1828}"/>
    <cellStyle name="Note 22 3 3 2 2" xfId="31781" xr:uid="{6D1DF188-D694-4D4F-86D1-5FFFD77FBD08}"/>
    <cellStyle name="Note 22 3 3 3" xfId="31780" xr:uid="{8579AB5C-29BD-4B2F-9AA6-2A7280D21512}"/>
    <cellStyle name="Note 22 3 4" xfId="20520" xr:uid="{70BE234E-C129-4B90-B9B2-E84A177164C0}"/>
    <cellStyle name="Note 22 3 5" xfId="20521" xr:uid="{544CDFED-C54D-4663-A481-CB81BBED7F6A}"/>
    <cellStyle name="Note 22 3 6" xfId="20522" xr:uid="{88B31E2A-3ACD-438D-9558-78C73864C829}"/>
    <cellStyle name="Note 22 3 7" xfId="20523" xr:uid="{1CD61B5A-2129-4F07-850D-4F6357D5561B}"/>
    <cellStyle name="Note 22 3 8" xfId="20524" xr:uid="{B8F55D05-A717-43D1-828A-36C9E345C283}"/>
    <cellStyle name="Note 22 3 9" xfId="20525" xr:uid="{A436566F-674F-4BDA-B2CF-4B33B8DC3FBA}"/>
    <cellStyle name="Note 22 4" xfId="20526" xr:uid="{DF74D244-994D-4337-843F-8979AE7D88C0}"/>
    <cellStyle name="Note 22 4 10" xfId="20527" xr:uid="{6F0F8BE5-1FFE-41E9-8B35-E1E87B7499BA}"/>
    <cellStyle name="Note 22 4 11" xfId="20528" xr:uid="{F964DB62-243F-445D-B9BD-CD3B5D9C6028}"/>
    <cellStyle name="Note 22 4 12" xfId="20529" xr:uid="{E9B120B1-64B2-4C2C-9050-282869843A13}"/>
    <cellStyle name="Note 22 4 13" xfId="31782" xr:uid="{2A333CEB-1AB6-4A42-940F-1414CEBF365E}"/>
    <cellStyle name="Note 22 4 2" xfId="20530" xr:uid="{367F7B99-5849-46E4-B554-F1A8036DD2DF}"/>
    <cellStyle name="Note 22 4 2 2" xfId="31783" xr:uid="{221F0B21-8402-4DD2-A887-B5AFBB383F92}"/>
    <cellStyle name="Note 22 4 3" xfId="20531" xr:uid="{09028E24-CC56-4352-AA92-BB156EFB49F2}"/>
    <cellStyle name="Note 22 4 4" xfId="20532" xr:uid="{DF1C5C07-E936-47D0-B164-6EC223AEFBBA}"/>
    <cellStyle name="Note 22 4 5" xfId="20533" xr:uid="{AF1B0B7A-933E-4728-979A-1574764CA592}"/>
    <cellStyle name="Note 22 4 6" xfId="20534" xr:uid="{03ACBE15-F624-4DA7-923D-504028FE0776}"/>
    <cellStyle name="Note 22 4 7" xfId="20535" xr:uid="{9CC810F5-1B47-4658-B8FA-DF37A46128EC}"/>
    <cellStyle name="Note 22 4 8" xfId="20536" xr:uid="{DFE7D7C5-8B5F-4669-82D0-7CD8AAE5F3EF}"/>
    <cellStyle name="Note 22 4 9" xfId="20537" xr:uid="{D1E40876-3268-4597-9422-0B85D8853DBC}"/>
    <cellStyle name="Note 22 5" xfId="20538" xr:uid="{E11F046F-050B-4207-9DEE-715AC412AF9B}"/>
    <cellStyle name="Note 22 5 2" xfId="20539" xr:uid="{55C86395-A09A-4243-8B94-2F5632F9A5C5}"/>
    <cellStyle name="Note 22 5 2 2" xfId="31785" xr:uid="{1F23731D-4A71-4599-A978-ADCDB3F693FD}"/>
    <cellStyle name="Note 22 5 3" xfId="31784" xr:uid="{54531694-5703-445D-87AE-313FBEFE25B9}"/>
    <cellStyle name="Note 22 6" xfId="20540" xr:uid="{3A96EE7B-29F9-40E9-B1DA-662C7E18D55D}"/>
    <cellStyle name="Note 22 6 2" xfId="31786" xr:uid="{2EF3C8BA-4AAC-4AE0-AD09-B3684D081A9C}"/>
    <cellStyle name="Note 22 7" xfId="20541" xr:uid="{27F6DA79-435A-4466-8026-47B3BFECBE73}"/>
    <cellStyle name="Note 22 7 2" xfId="31787" xr:uid="{7D832958-30F7-4FDB-8EDE-25F61F628C24}"/>
    <cellStyle name="Note 22 8" xfId="20542" xr:uid="{AA1565C0-2650-41D7-8C5D-2F26A3EC1194}"/>
    <cellStyle name="Note 22 9" xfId="20543" xr:uid="{875ED2C7-87EA-4C05-974C-D5596F704BF5}"/>
    <cellStyle name="Note 23" xfId="20544" xr:uid="{73A4E3CC-9AC6-40DA-B4A5-55DB72E6D86C}"/>
    <cellStyle name="Note 23 10" xfId="20545" xr:uid="{B748FA12-2993-4A65-B97D-63E905BA6E72}"/>
    <cellStyle name="Note 23 11" xfId="20546" xr:uid="{9EC39040-7991-465E-B089-0368FE9F219D}"/>
    <cellStyle name="Note 23 12" xfId="20547" xr:uid="{5AD345A5-CA84-4D02-917E-4314452851CF}"/>
    <cellStyle name="Note 23 13" xfId="20548" xr:uid="{055BB3E3-9680-485D-9216-17F550FFE0B5}"/>
    <cellStyle name="Note 23 14" xfId="20549" xr:uid="{A6E24D18-2B74-4ED9-A855-59F4F8868C88}"/>
    <cellStyle name="Note 23 15" xfId="20550" xr:uid="{E8066D39-BC00-4F1E-BFFB-09A866B1AE5F}"/>
    <cellStyle name="Note 23 16" xfId="31788" xr:uid="{77437C75-7926-48DE-9CAF-F2E67C7B340E}"/>
    <cellStyle name="Note 23 2" xfId="20551" xr:uid="{C6EB1DD5-1C53-4EDB-B5A7-18D6180C764F}"/>
    <cellStyle name="Note 23 2 10" xfId="20552" xr:uid="{03B33B66-BCB3-40FA-A40B-EFE0B669985A}"/>
    <cellStyle name="Note 23 2 11" xfId="20553" xr:uid="{A9A2A213-D261-41E6-89A4-CD6D77B9B435}"/>
    <cellStyle name="Note 23 2 12" xfId="20554" xr:uid="{B7DAF320-09B5-499E-B883-FA8DAE265602}"/>
    <cellStyle name="Note 23 2 13" xfId="20555" xr:uid="{B1BBE9FA-3A39-4C0E-9010-05E3F434C89E}"/>
    <cellStyle name="Note 23 2 14" xfId="20556" xr:uid="{78F5D1DD-5BFB-4A70-9307-2960204490C5}"/>
    <cellStyle name="Note 23 2 15" xfId="31789" xr:uid="{4BFBA8BD-4896-4F02-AC90-0309470105BA}"/>
    <cellStyle name="Note 23 2 2" xfId="20557" xr:uid="{976D16D7-8FBF-4157-A1DF-E8D7724528F7}"/>
    <cellStyle name="Note 23 2 2 10" xfId="20558" xr:uid="{4AC492E2-9AC0-49F2-B4EB-646CD29B6090}"/>
    <cellStyle name="Note 23 2 2 11" xfId="20559" xr:uid="{FA0CC412-0805-4927-8468-31253C011262}"/>
    <cellStyle name="Note 23 2 2 12" xfId="20560" xr:uid="{40354E5F-8D9D-4BB7-90E5-44BECD6B8B7A}"/>
    <cellStyle name="Note 23 2 2 13" xfId="31790" xr:uid="{0754DD7F-1B02-4980-AE81-E2BEE02B61AB}"/>
    <cellStyle name="Note 23 2 2 2" xfId="20561" xr:uid="{3C37EC88-A274-4BE8-BB3F-61DDBEDBF60A}"/>
    <cellStyle name="Note 23 2 2 2 2" xfId="31791" xr:uid="{7FB0033A-EDA8-4DBE-A13B-BE784D2CB2EA}"/>
    <cellStyle name="Note 23 2 2 3" xfId="20562" xr:uid="{B01959FC-CE96-4C83-8E35-070711836053}"/>
    <cellStyle name="Note 23 2 2 4" xfId="20563" xr:uid="{E992309E-F67C-4763-AE66-1B1697885A0B}"/>
    <cellStyle name="Note 23 2 2 5" xfId="20564" xr:uid="{4339EDB3-8F20-4FC6-AC3B-18986BC6CEB6}"/>
    <cellStyle name="Note 23 2 2 6" xfId="20565" xr:uid="{3CA1F507-E1C5-4D04-B52D-37CAC4E68F33}"/>
    <cellStyle name="Note 23 2 2 7" xfId="20566" xr:uid="{36551FAF-3953-4E00-9433-8625774F1F61}"/>
    <cellStyle name="Note 23 2 2 8" xfId="20567" xr:uid="{B181CE63-5288-4C62-B410-56DF80510B0E}"/>
    <cellStyle name="Note 23 2 2 9" xfId="20568" xr:uid="{DDB4862F-CCE0-4088-B32A-20848D4785C9}"/>
    <cellStyle name="Note 23 2 3" xfId="20569" xr:uid="{CBB6BF4D-432F-4C08-BD22-0AA6B59015FB}"/>
    <cellStyle name="Note 23 2 3 10" xfId="20570" xr:uid="{41F2F901-A974-408F-9844-0130306A4ACB}"/>
    <cellStyle name="Note 23 2 3 11" xfId="20571" xr:uid="{B11FAEFB-89B1-413F-88B3-B0EA99C97462}"/>
    <cellStyle name="Note 23 2 3 12" xfId="20572" xr:uid="{F8C29C4A-1A10-4E3F-96B4-8E7530E5F9BC}"/>
    <cellStyle name="Note 23 2 3 13" xfId="31792" xr:uid="{DC510C9A-7D19-4754-8259-0194AA661143}"/>
    <cellStyle name="Note 23 2 3 2" xfId="20573" xr:uid="{0C465492-6B1F-4198-91DC-2EED1BF81FC3}"/>
    <cellStyle name="Note 23 2 3 2 2" xfId="31793" xr:uid="{E938BD5C-4B48-427B-A1C7-45EA97D45D19}"/>
    <cellStyle name="Note 23 2 3 3" xfId="20574" xr:uid="{DCC54EFE-FC94-4A2B-9D43-62605FD24276}"/>
    <cellStyle name="Note 23 2 3 4" xfId="20575" xr:uid="{D2B0AD99-08CC-42EF-8DEE-C6B118400103}"/>
    <cellStyle name="Note 23 2 3 5" xfId="20576" xr:uid="{2046B878-D9F8-47F3-B0C7-ADF4FED5A077}"/>
    <cellStyle name="Note 23 2 3 6" xfId="20577" xr:uid="{C67F0001-770F-42FA-AFEE-BD39D827B970}"/>
    <cellStyle name="Note 23 2 3 7" xfId="20578" xr:uid="{705B8252-F684-470A-8FB5-27417678C4D8}"/>
    <cellStyle name="Note 23 2 3 8" xfId="20579" xr:uid="{57147747-0E6C-4B16-9DD7-2FAE6533D88C}"/>
    <cellStyle name="Note 23 2 3 9" xfId="20580" xr:uid="{58548B57-A34F-4B88-9CA9-CED47DC4CAA1}"/>
    <cellStyle name="Note 23 2 4" xfId="20581" xr:uid="{DB6DBA35-392F-4C7E-AF03-E24EA8DEB0DA}"/>
    <cellStyle name="Note 23 2 5" xfId="20582" xr:uid="{EDF63AD3-8ADE-471D-BF55-EF7F2637DE8F}"/>
    <cellStyle name="Note 23 2 6" xfId="20583" xr:uid="{5A03CE51-F704-4D24-9FC3-3BAEC1981B99}"/>
    <cellStyle name="Note 23 2 7" xfId="20584" xr:uid="{F19D0A84-1943-48D1-970D-D194CFA15646}"/>
    <cellStyle name="Note 23 2 8" xfId="20585" xr:uid="{2EA8BC63-628F-4F9D-8821-C7E291A330A4}"/>
    <cellStyle name="Note 23 2 9" xfId="20586" xr:uid="{255DE2EA-1CBA-457B-B501-5D74FC9BA217}"/>
    <cellStyle name="Note 23 3" xfId="20587" xr:uid="{90BDD32F-C1DC-4334-8E5E-38B9038D6F7A}"/>
    <cellStyle name="Note 23 3 10" xfId="20588" xr:uid="{31312CF3-0C27-4B07-8492-4944210E76A0}"/>
    <cellStyle name="Note 23 3 11" xfId="20589" xr:uid="{0AE45A93-CCB6-4F8B-90DD-75B789CFECD5}"/>
    <cellStyle name="Note 23 3 12" xfId="20590" xr:uid="{F83F37FF-A5ED-41F5-A042-2F5A57EC7F57}"/>
    <cellStyle name="Note 23 3 13" xfId="31794" xr:uid="{978C482D-588D-4D1F-8FFF-FB33340554BE}"/>
    <cellStyle name="Note 23 3 2" xfId="20591" xr:uid="{752E314E-6D52-4CAC-8545-202BE741D2BF}"/>
    <cellStyle name="Note 23 3 2 2" xfId="20592" xr:uid="{7A758144-E6EE-460E-90A8-A99FBB87F761}"/>
    <cellStyle name="Note 23 3 2 2 2" xfId="31796" xr:uid="{BF79CA81-CCED-46F3-AD99-6A1D32C61450}"/>
    <cellStyle name="Note 23 3 2 3" xfId="31795" xr:uid="{72786E75-9FBA-4A43-B42A-89DF7FBC2EF3}"/>
    <cellStyle name="Note 23 3 3" xfId="20593" xr:uid="{1D15EC0E-D982-43EE-BAA2-8DE6FD5DC8A7}"/>
    <cellStyle name="Note 23 3 3 2" xfId="20594" xr:uid="{F8D2A7DF-A7F1-4BAE-9257-166DB6ADB3FF}"/>
    <cellStyle name="Note 23 3 3 2 2" xfId="31798" xr:uid="{965F615E-5680-42EA-80E0-F1B04DBC3DBB}"/>
    <cellStyle name="Note 23 3 3 3" xfId="31797" xr:uid="{4E9CEE6F-0F11-420B-B85E-740D885F15DA}"/>
    <cellStyle name="Note 23 3 4" xfId="20595" xr:uid="{65E60C0C-E97C-4BF2-B0C9-633BDA3904AC}"/>
    <cellStyle name="Note 23 3 5" xfId="20596" xr:uid="{306BAB78-7748-45B6-832F-006943A9BF83}"/>
    <cellStyle name="Note 23 3 6" xfId="20597" xr:uid="{0C314233-5585-4918-B92E-D6DFBC25C17E}"/>
    <cellStyle name="Note 23 3 7" xfId="20598" xr:uid="{8477BA81-A221-4F7D-9FF0-F350DF6BB3D0}"/>
    <cellStyle name="Note 23 3 8" xfId="20599" xr:uid="{D2D72B19-D383-41D1-96CD-EB6AEA0287F6}"/>
    <cellStyle name="Note 23 3 9" xfId="20600" xr:uid="{B2E501C5-84CB-42A9-892C-4A43703E6FDB}"/>
    <cellStyle name="Note 23 4" xfId="20601" xr:uid="{7371CCEB-4121-43E5-9DA2-462849CF7288}"/>
    <cellStyle name="Note 23 4 10" xfId="20602" xr:uid="{20A9DBA9-DC2E-4BBD-A261-829DF8A45550}"/>
    <cellStyle name="Note 23 4 11" xfId="20603" xr:uid="{5B4060A2-77E5-4A1B-AB50-B5648D83519A}"/>
    <cellStyle name="Note 23 4 12" xfId="20604" xr:uid="{A5921699-6C83-4336-B66B-022BB6929C28}"/>
    <cellStyle name="Note 23 4 13" xfId="31799" xr:uid="{D1A63B9C-982C-419F-9AC8-B26ACA579E1D}"/>
    <cellStyle name="Note 23 4 2" xfId="20605" xr:uid="{1AC8B10A-F04A-4B7D-85B0-1E0D4BEDBA1B}"/>
    <cellStyle name="Note 23 4 2 2" xfId="31800" xr:uid="{76AAF1F9-EB13-4411-BC6F-0A0F73BA56C6}"/>
    <cellStyle name="Note 23 4 3" xfId="20606" xr:uid="{FB921066-3A4C-4303-AE97-220FCB5BFCF9}"/>
    <cellStyle name="Note 23 4 4" xfId="20607" xr:uid="{50C7E9F3-5D82-4E2A-AE29-5A8852954E04}"/>
    <cellStyle name="Note 23 4 5" xfId="20608" xr:uid="{709F5EAF-43EF-4D8A-ADA1-16A071BCB9A2}"/>
    <cellStyle name="Note 23 4 6" xfId="20609" xr:uid="{2B7E0151-0A12-4B49-B568-72215AAC4DB9}"/>
    <cellStyle name="Note 23 4 7" xfId="20610" xr:uid="{DD8EC9D8-DFBF-4555-8663-104B188FDE68}"/>
    <cellStyle name="Note 23 4 8" xfId="20611" xr:uid="{6379B5C8-D1E6-4BE4-AC44-E1F4B19DC0CB}"/>
    <cellStyle name="Note 23 4 9" xfId="20612" xr:uid="{C963BC47-98F3-4DCF-AC34-DFDAA23CCC65}"/>
    <cellStyle name="Note 23 5" xfId="20613" xr:uid="{B2F4066C-E078-48BC-8559-BBF1CF5095DB}"/>
    <cellStyle name="Note 23 5 2" xfId="20614" xr:uid="{D247DF1E-8C15-408A-ABD1-2C2463B1C44E}"/>
    <cellStyle name="Note 23 5 2 2" xfId="31802" xr:uid="{C136F44D-9BAB-4D90-913A-7B7D606424B2}"/>
    <cellStyle name="Note 23 5 3" xfId="31801" xr:uid="{BE079634-4F91-4AA0-AA5E-1A16AAE39140}"/>
    <cellStyle name="Note 23 6" xfId="20615" xr:uid="{E5CCF09D-38CB-42ED-9379-B8DD5D63F969}"/>
    <cellStyle name="Note 23 6 2" xfId="31803" xr:uid="{9C2938D8-93FD-4297-B6BD-19CD4ADFB4FE}"/>
    <cellStyle name="Note 23 7" xfId="20616" xr:uid="{43B11D2B-255B-4A7C-9835-33B70EE5A5FE}"/>
    <cellStyle name="Note 23 7 2" xfId="31804" xr:uid="{7BBF68AE-E3CE-44EB-B4DF-29F9D798E550}"/>
    <cellStyle name="Note 23 8" xfId="20617" xr:uid="{1954E335-B903-469C-8ED1-C5DCB68311AE}"/>
    <cellStyle name="Note 23 9" xfId="20618" xr:uid="{83147572-F884-4144-9EC4-1FB157D47645}"/>
    <cellStyle name="Note 24" xfId="20619" xr:uid="{6AEA4698-FFAC-4C26-A579-D16E1595A583}"/>
    <cellStyle name="Note 24 10" xfId="20620" xr:uid="{F87E7282-1F6A-45D0-8856-2DC874EA1663}"/>
    <cellStyle name="Note 24 11" xfId="20621" xr:uid="{12FBC019-2AFB-4BE6-92C9-F1E4DA9637AF}"/>
    <cellStyle name="Note 24 12" xfId="20622" xr:uid="{A7361BBF-8643-4514-9F4C-561AB6029195}"/>
    <cellStyle name="Note 24 13" xfId="20623" xr:uid="{CFF7A2E2-408F-40B7-840B-B4D9BC78D061}"/>
    <cellStyle name="Note 24 14" xfId="20624" xr:uid="{409C56A1-233D-464D-BB78-3BD3A41A320B}"/>
    <cellStyle name="Note 24 15" xfId="31805" xr:uid="{EF2813C3-2D05-4CEB-B484-039890AF66AC}"/>
    <cellStyle name="Note 24 2" xfId="20625" xr:uid="{61A65DAB-0691-4121-909F-D937DEDD0AE6}"/>
    <cellStyle name="Note 24 2 10" xfId="20626" xr:uid="{C6E802BC-6A3C-422A-8C0A-48D463DD39CD}"/>
    <cellStyle name="Note 24 2 11" xfId="20627" xr:uid="{B17BFBB1-160C-4FEE-A6F8-7855295A80EC}"/>
    <cellStyle name="Note 24 2 12" xfId="20628" xr:uid="{C3F1E24D-3845-413E-83D1-108FC9A9D375}"/>
    <cellStyle name="Note 24 2 13" xfId="31806" xr:uid="{8BA959EA-7364-4A46-BC9E-43EE0E354E7A}"/>
    <cellStyle name="Note 24 2 2" xfId="20629" xr:uid="{B73026B1-F942-41C5-B4A5-6A27A10C9965}"/>
    <cellStyle name="Note 24 2 2 2" xfId="20630" xr:uid="{99226195-5C33-44B7-939D-FB3B78BF2CBF}"/>
    <cellStyle name="Note 24 2 2 2 2" xfId="31808" xr:uid="{5CCF2BF1-8E0E-415A-AC17-E37726843E4C}"/>
    <cellStyle name="Note 24 2 2 3" xfId="31807" xr:uid="{60016628-180A-44C9-9F96-8E6F33CDC230}"/>
    <cellStyle name="Note 24 2 3" xfId="20631" xr:uid="{8FF357BB-17D9-416A-9C96-55485392925B}"/>
    <cellStyle name="Note 24 2 3 2" xfId="20632" xr:uid="{CD6E9FFC-FA6C-434C-8699-E95D4D36CE1A}"/>
    <cellStyle name="Note 24 2 3 2 2" xfId="31810" xr:uid="{DD3B0A6F-8EA3-43DF-A59B-3997E8A0FDEB}"/>
    <cellStyle name="Note 24 2 3 3" xfId="31809" xr:uid="{0CADC593-9319-4AFF-A8E8-3FBBB77E1E9F}"/>
    <cellStyle name="Note 24 2 4" xfId="20633" xr:uid="{733241DC-1615-42A3-87ED-3A10086A39B5}"/>
    <cellStyle name="Note 24 2 4 2" xfId="31811" xr:uid="{61CD5F5B-0F35-4A16-9DAF-F583207762A9}"/>
    <cellStyle name="Note 24 2 5" xfId="20634" xr:uid="{9B30117D-255F-472F-B562-3EC8EA88FD20}"/>
    <cellStyle name="Note 24 2 6" xfId="20635" xr:uid="{6E9C26E9-FC59-46AD-B597-6CB30D201DEA}"/>
    <cellStyle name="Note 24 2 7" xfId="20636" xr:uid="{5A368DDA-9C44-43EF-A194-A5BB610CC7B5}"/>
    <cellStyle name="Note 24 2 8" xfId="20637" xr:uid="{31AE60CB-787A-442E-88E0-3A21094CB461}"/>
    <cellStyle name="Note 24 2 9" xfId="20638" xr:uid="{C82AD7AD-6222-4CFE-BB38-DDE6021433D6}"/>
    <cellStyle name="Note 24 3" xfId="20639" xr:uid="{D4A2D440-FF00-4140-B1E3-BFAA5B40292B}"/>
    <cellStyle name="Note 24 3 10" xfId="20640" xr:uid="{D48472BB-DE10-4CFD-9D7B-CFEA9794D2A9}"/>
    <cellStyle name="Note 24 3 11" xfId="20641" xr:uid="{D8C15A17-5ABA-49E2-96BA-86CDF238DDB9}"/>
    <cellStyle name="Note 24 3 12" xfId="20642" xr:uid="{25CDAB3D-F66F-40A6-A07F-91A73E25F8DB}"/>
    <cellStyle name="Note 24 3 13" xfId="31812" xr:uid="{96E66BDE-D712-4D64-80F7-B3F0703FFCAC}"/>
    <cellStyle name="Note 24 3 2" xfId="20643" xr:uid="{5A6A8B84-6788-4B29-8E52-D968B46E0A2D}"/>
    <cellStyle name="Note 24 3 2 2" xfId="31813" xr:uid="{80D292C7-1320-41E8-AA9D-A613841D364D}"/>
    <cellStyle name="Note 24 3 3" xfId="20644" xr:uid="{C8B9AF5B-6B64-4C89-8E12-012FA154BDCD}"/>
    <cellStyle name="Note 24 3 4" xfId="20645" xr:uid="{746A1549-C6DC-4654-A1BB-E80DE466F366}"/>
    <cellStyle name="Note 24 3 5" xfId="20646" xr:uid="{0483E206-7DF4-4538-B8B6-0D083674CA65}"/>
    <cellStyle name="Note 24 3 6" xfId="20647" xr:uid="{8F32447D-032F-4274-938A-CA30AE02254B}"/>
    <cellStyle name="Note 24 3 7" xfId="20648" xr:uid="{3EF4FBC8-0366-4AC3-AA06-A325C99517B9}"/>
    <cellStyle name="Note 24 3 8" xfId="20649" xr:uid="{4420F8D4-AC2C-4DDE-BFDE-DECE31552694}"/>
    <cellStyle name="Note 24 3 9" xfId="20650" xr:uid="{403ED517-B5EA-45F9-863A-FE0144B1D73A}"/>
    <cellStyle name="Note 24 4" xfId="20651" xr:uid="{09D27196-0D01-4617-B7CC-E80770031EAA}"/>
    <cellStyle name="Note 24 4 2" xfId="20652" xr:uid="{99CFB75C-1521-4B02-9A57-9F8D36441286}"/>
    <cellStyle name="Note 24 4 2 2" xfId="31815" xr:uid="{CC5C3D90-7B64-44FB-AD29-B39CB60D5D2B}"/>
    <cellStyle name="Note 24 4 3" xfId="31814" xr:uid="{A3C2AA74-3457-454F-8038-D08CBBA3602C}"/>
    <cellStyle name="Note 24 5" xfId="20653" xr:uid="{4C9E213F-5D39-41CB-B7F0-D2275F7C3E95}"/>
    <cellStyle name="Note 24 5 2" xfId="31816" xr:uid="{09D2156B-EAF3-487C-8C05-D2E5D97A3C6A}"/>
    <cellStyle name="Note 24 6" xfId="20654" xr:uid="{82F7421E-FFE2-4917-8FB2-0106C4539BE8}"/>
    <cellStyle name="Note 24 6 2" xfId="31817" xr:uid="{35963B95-14C2-46C0-A2D6-D1E695A40AF9}"/>
    <cellStyle name="Note 24 7" xfId="20655" xr:uid="{9F22F646-711D-46C9-B873-F3FB0EFF608A}"/>
    <cellStyle name="Note 24 7 2" xfId="31818" xr:uid="{FE890FD4-E2B3-4356-A8C0-CFC04A52D42C}"/>
    <cellStyle name="Note 24 8" xfId="20656" xr:uid="{16AEEEDF-6C62-4659-A51D-E94931B86B75}"/>
    <cellStyle name="Note 24 9" xfId="20657" xr:uid="{3DF20327-3110-46FF-BF21-CD49242226A8}"/>
    <cellStyle name="Note 25" xfId="20658" xr:uid="{D6B4E3BE-94E7-4641-94BF-2E0870A4FB4D}"/>
    <cellStyle name="Note 25 10" xfId="20659" xr:uid="{8FA58BB5-F927-4323-99C2-C77EC13B342E}"/>
    <cellStyle name="Note 25 11" xfId="20660" xr:uid="{57CEA44C-2B19-438F-BF5F-972E068F1D6E}"/>
    <cellStyle name="Note 25 12" xfId="20661" xr:uid="{92F00615-D4A3-4499-8B9C-EB51A203B081}"/>
    <cellStyle name="Note 25 13" xfId="20662" xr:uid="{97D6D451-062B-4CE1-A4D2-85EF8CA1F563}"/>
    <cellStyle name="Note 25 14" xfId="20663" xr:uid="{C21B64CC-CD13-4ADF-A3DB-4D67BB19C2E4}"/>
    <cellStyle name="Note 25 15" xfId="31819" xr:uid="{AB7896BB-10D2-47A5-8D3D-28D5558323FC}"/>
    <cellStyle name="Note 25 2" xfId="20664" xr:uid="{939BB097-769D-4A7D-B400-857C766DE13D}"/>
    <cellStyle name="Note 25 2 10" xfId="20665" xr:uid="{E9672260-7ED7-4E8A-86A2-CC82C3F6E24B}"/>
    <cellStyle name="Note 25 2 11" xfId="20666" xr:uid="{03534775-9CD5-4A2B-815A-C7D390A0159D}"/>
    <cellStyle name="Note 25 2 12" xfId="20667" xr:uid="{84B7A48D-BDE5-499A-97C1-71611410C6E2}"/>
    <cellStyle name="Note 25 2 13" xfId="31820" xr:uid="{FC70B8DB-C763-4EA0-9A68-09E7242CC6F2}"/>
    <cellStyle name="Note 25 2 2" xfId="20668" xr:uid="{A1BF42B7-58F6-43A7-9F27-45E9BDF6A22B}"/>
    <cellStyle name="Note 25 2 2 2" xfId="31821" xr:uid="{72155815-4807-4CDD-BE2F-79CCB4804EA6}"/>
    <cellStyle name="Note 25 2 3" xfId="20669" xr:uid="{AD2F0A66-EB02-4A27-B3A8-1E648FBD1967}"/>
    <cellStyle name="Note 25 2 4" xfId="20670" xr:uid="{4670E3C7-5BB0-47A8-AE50-1AED76B36B51}"/>
    <cellStyle name="Note 25 2 5" xfId="20671" xr:uid="{33123CA1-AD10-4543-8EF9-B81FA16041F9}"/>
    <cellStyle name="Note 25 2 6" xfId="20672" xr:uid="{1B398353-90B3-4C66-B8D0-C61CC843CF3D}"/>
    <cellStyle name="Note 25 2 7" xfId="20673" xr:uid="{6C62E2CE-CCFF-4FA3-AEE0-3A399EE60DC3}"/>
    <cellStyle name="Note 25 2 8" xfId="20674" xr:uid="{52477A3F-DC87-4C55-B8D6-776D13F5F955}"/>
    <cellStyle name="Note 25 2 9" xfId="20675" xr:uid="{6BB1FAF4-AE8E-4FC9-B2D4-AF5C66B6A42E}"/>
    <cellStyle name="Note 25 3" xfId="20676" xr:uid="{60C698BA-1391-498C-AAD1-22809494A81F}"/>
    <cellStyle name="Note 25 3 10" xfId="20677" xr:uid="{CAD3D4ED-FB49-4C81-8B78-8DA3B0097C96}"/>
    <cellStyle name="Note 25 3 11" xfId="20678" xr:uid="{45557AC7-E23E-4E48-9C3B-6EA3918723D0}"/>
    <cellStyle name="Note 25 3 12" xfId="20679" xr:uid="{0C3A78E2-6D9F-4F1F-9328-23F0298E6394}"/>
    <cellStyle name="Note 25 3 13" xfId="31822" xr:uid="{A3B81921-40D1-44B0-9E35-29CAEC6A3066}"/>
    <cellStyle name="Note 25 3 2" xfId="20680" xr:uid="{164CD80C-F352-4636-A5AE-25F184BABE92}"/>
    <cellStyle name="Note 25 3 2 2" xfId="31823" xr:uid="{A671F5BB-D371-46B6-BE40-D0D1AB01C118}"/>
    <cellStyle name="Note 25 3 3" xfId="20681" xr:uid="{F9CD850A-129D-4686-AD48-0BE4BA044B5D}"/>
    <cellStyle name="Note 25 3 4" xfId="20682" xr:uid="{0CB899F0-5AEB-4C96-9690-8FF450BC8CCE}"/>
    <cellStyle name="Note 25 3 5" xfId="20683" xr:uid="{193CA81D-E2D3-4DD8-8336-0D72A0A35268}"/>
    <cellStyle name="Note 25 3 6" xfId="20684" xr:uid="{81C7314F-997D-48F6-8F4E-46D054073299}"/>
    <cellStyle name="Note 25 3 7" xfId="20685" xr:uid="{E8D1BFA1-7B4C-46A7-93AD-A73B9167D20A}"/>
    <cellStyle name="Note 25 3 8" xfId="20686" xr:uid="{2871B2F7-84E2-48CD-B316-81A6A645CF2F}"/>
    <cellStyle name="Note 25 3 9" xfId="20687" xr:uid="{208D894B-9871-4951-8AF2-054696294CC8}"/>
    <cellStyle name="Note 25 4" xfId="20688" xr:uid="{0CFCA06C-1C0B-453F-A366-F0D27818047D}"/>
    <cellStyle name="Note 25 4 2" xfId="31824" xr:uid="{AD295CD0-5BC6-4EE3-A44A-79F2AFCB8E76}"/>
    <cellStyle name="Note 25 5" xfId="20689" xr:uid="{5F9A9247-20E7-40CD-BFA1-073FD5C28241}"/>
    <cellStyle name="Note 25 5 2" xfId="31825" xr:uid="{5D82B2F8-E50F-44DB-BD10-5A6748BACF64}"/>
    <cellStyle name="Note 25 6" xfId="20690" xr:uid="{D8838EB8-673A-4AC8-B2C7-19D1850C216B}"/>
    <cellStyle name="Note 25 6 2" xfId="31826" xr:uid="{FC3C51D2-6647-40DE-BE4A-AA3134DEAA04}"/>
    <cellStyle name="Note 25 7" xfId="20691" xr:uid="{8A657494-DFAA-48C0-BC74-348C8A456E33}"/>
    <cellStyle name="Note 25 7 2" xfId="31827" xr:uid="{0B3490E8-3938-47C2-B3A0-A277BE4395A7}"/>
    <cellStyle name="Note 25 8" xfId="20692" xr:uid="{18EEB089-9B31-4E39-A57E-876A8B946C9D}"/>
    <cellStyle name="Note 25 9" xfId="20693" xr:uid="{E35894D8-4E10-49FF-BF75-FB9F09425E2B}"/>
    <cellStyle name="Note 26" xfId="20694" xr:uid="{E32498BE-F5A9-45BF-AFA6-38BBEE1A1B11}"/>
    <cellStyle name="Note 26 10" xfId="20695" xr:uid="{7FEE445A-E537-4DA0-8961-CF3B9E33E157}"/>
    <cellStyle name="Note 26 11" xfId="20696" xr:uid="{51F41463-B89A-479C-9313-D481FBA40DFA}"/>
    <cellStyle name="Note 26 12" xfId="20697" xr:uid="{E3B6DEE1-2F9C-4DBB-8F05-ED23ECF050A4}"/>
    <cellStyle name="Note 26 13" xfId="20698" xr:uid="{C011F8C8-1DC7-46C0-BCED-C3F9CD48FAE3}"/>
    <cellStyle name="Note 26 14" xfId="20699" xr:uid="{82FB64FB-A84D-432F-9DE3-5B19EDD8A851}"/>
    <cellStyle name="Note 26 15" xfId="31828" xr:uid="{A867F61F-2E45-457A-82F3-15B8306A34D2}"/>
    <cellStyle name="Note 26 2" xfId="20700" xr:uid="{0AC81E90-2B2F-4AD3-9051-0C4F52B01259}"/>
    <cellStyle name="Note 26 2 10" xfId="20701" xr:uid="{EEDDB1F3-2A71-473D-B937-4C4EEAC8A98D}"/>
    <cellStyle name="Note 26 2 11" xfId="20702" xr:uid="{0915A3C4-E06D-46BA-B479-CFA35C6F1756}"/>
    <cellStyle name="Note 26 2 12" xfId="20703" xr:uid="{0A44A866-A868-4EA1-8B47-36A73A0EEF16}"/>
    <cellStyle name="Note 26 2 13" xfId="31829" xr:uid="{E8CB42C9-6B29-47FD-9D08-F8040AFD615A}"/>
    <cellStyle name="Note 26 2 2" xfId="20704" xr:uid="{32A8564D-F0EF-45C2-9FBA-079A28B0782A}"/>
    <cellStyle name="Note 26 2 2 2" xfId="31830" xr:uid="{2D1B620C-5DAE-4641-86BD-2F78704FDA44}"/>
    <cellStyle name="Note 26 2 3" xfId="20705" xr:uid="{8D3F928D-D1A6-4D8D-B05B-495605196780}"/>
    <cellStyle name="Note 26 2 4" xfId="20706" xr:uid="{64D6CE8D-9FCB-4C3B-A339-AF0DE85B6D32}"/>
    <cellStyle name="Note 26 2 5" xfId="20707" xr:uid="{08897E88-41E2-4356-A62F-68E539FF1E5B}"/>
    <cellStyle name="Note 26 2 6" xfId="20708" xr:uid="{D2CAF43C-002B-44D5-B23A-BD5082B16500}"/>
    <cellStyle name="Note 26 2 7" xfId="20709" xr:uid="{EE99DE8B-13C1-4747-9B27-9213FC61FF60}"/>
    <cellStyle name="Note 26 2 8" xfId="20710" xr:uid="{0A1DFCA7-B348-41C2-AA8C-9A7C46AFBC33}"/>
    <cellStyle name="Note 26 2 9" xfId="20711" xr:uid="{F85AB200-1DEA-452F-B80C-88B823D09286}"/>
    <cellStyle name="Note 26 3" xfId="20712" xr:uid="{6B3359C4-856A-4CA7-A564-D0F5B21DA8C0}"/>
    <cellStyle name="Note 26 3 10" xfId="20713" xr:uid="{BA9EF492-A9D7-44C0-AAEE-00A5B2CE7915}"/>
    <cellStyle name="Note 26 3 11" xfId="20714" xr:uid="{2B8AE36F-8E7F-4303-A3A2-05FE81024311}"/>
    <cellStyle name="Note 26 3 12" xfId="20715" xr:uid="{774384BC-6D5D-4DED-B7DE-844C082F316A}"/>
    <cellStyle name="Note 26 3 13" xfId="31831" xr:uid="{A879F14E-B0A2-4ED4-8631-CFD5CFF9116B}"/>
    <cellStyle name="Note 26 3 2" xfId="20716" xr:uid="{FC3990A0-4BCB-48F1-9D5F-59EF1C7CC0EB}"/>
    <cellStyle name="Note 26 3 2 2" xfId="31832" xr:uid="{A05A56C8-638F-4910-B03A-C16DCD25067C}"/>
    <cellStyle name="Note 26 3 3" xfId="20717" xr:uid="{0F18CD7C-A851-493D-AFB3-17FAE5F143B4}"/>
    <cellStyle name="Note 26 3 4" xfId="20718" xr:uid="{A231859E-EB20-43EF-81D5-A271865810CB}"/>
    <cellStyle name="Note 26 3 5" xfId="20719" xr:uid="{4CE0C317-077F-4A15-AF4D-E556AA40AAF7}"/>
    <cellStyle name="Note 26 3 6" xfId="20720" xr:uid="{658AB979-2517-4142-A89F-5467E6838803}"/>
    <cellStyle name="Note 26 3 7" xfId="20721" xr:uid="{A8E2F1B3-F596-4AA1-862E-09588445BD79}"/>
    <cellStyle name="Note 26 3 8" xfId="20722" xr:uid="{2062E9C6-C10E-4E25-B632-A8DDBB077B0C}"/>
    <cellStyle name="Note 26 3 9" xfId="20723" xr:uid="{C7A62D37-D521-480B-A064-7490EB77AB77}"/>
    <cellStyle name="Note 26 4" xfId="20724" xr:uid="{B7B83B3C-2A2A-4C66-BD55-C426A7DC7E02}"/>
    <cellStyle name="Note 26 4 2" xfId="31833" xr:uid="{ED04120B-C885-441C-8949-F2CF006B1340}"/>
    <cellStyle name="Note 26 5" xfId="20725" xr:uid="{E72954A0-1966-40DE-A426-19538B9AC767}"/>
    <cellStyle name="Note 26 5 2" xfId="31834" xr:uid="{BD50C768-27D4-45E4-B1AD-80FDBA238D64}"/>
    <cellStyle name="Note 26 6" xfId="20726" xr:uid="{D3B47212-085F-47B3-9234-1F5FECCBD736}"/>
    <cellStyle name="Note 26 6 2" xfId="31835" xr:uid="{0222DA53-2046-44A9-BC46-6B4546C4D8B7}"/>
    <cellStyle name="Note 26 7" xfId="20727" xr:uid="{1E4FCAB8-85D2-455A-A655-5A7F19DAF440}"/>
    <cellStyle name="Note 26 7 2" xfId="31836" xr:uid="{FAE0F6A5-E340-42D8-8854-5A6A2EE92B70}"/>
    <cellStyle name="Note 26 8" xfId="20728" xr:uid="{BE1D32FB-E755-4C28-BD0F-7C48361B245D}"/>
    <cellStyle name="Note 26 9" xfId="20729" xr:uid="{53E4B21A-48BB-4287-B869-BD8EFB888A85}"/>
    <cellStyle name="Note 27" xfId="20730" xr:uid="{3EE01881-4B14-4348-B05C-DBC44510A5D5}"/>
    <cellStyle name="Note 27 2" xfId="20731" xr:uid="{8F76D62D-1F03-4CC6-9AEB-C478C9ECD3B6}"/>
    <cellStyle name="Note 27 2 2" xfId="20732" xr:uid="{B3DF4E8E-5F43-432C-8063-583329C3385B}"/>
    <cellStyle name="Note 27 2 2 2" xfId="31839" xr:uid="{FB6BF80B-256B-420A-9444-DDA30A2F4E71}"/>
    <cellStyle name="Note 27 2 3" xfId="31838" xr:uid="{8610F609-8D66-4E11-B3C7-77699B1D56EF}"/>
    <cellStyle name="Note 27 3" xfId="20733" xr:uid="{9EA4DB16-8938-4701-8F56-B338C3B2AD83}"/>
    <cellStyle name="Note 27 3 2" xfId="20734" xr:uid="{5438CA1B-159E-442D-A6A9-801DF49482FC}"/>
    <cellStyle name="Note 27 3 2 2" xfId="31841" xr:uid="{3386C93C-ABB7-49BA-B0A5-0C2FF43CCF8A}"/>
    <cellStyle name="Note 27 3 3" xfId="31840" xr:uid="{7B5D77FA-C5B3-4365-B8E3-D36B45EAB03A}"/>
    <cellStyle name="Note 27 4" xfId="20735" xr:uid="{09608B49-F7D4-4910-B314-CB2204C076B0}"/>
    <cellStyle name="Note 27 4 2" xfId="31842" xr:uid="{F9C531D5-71AC-4F5A-84D5-677B82B74828}"/>
    <cellStyle name="Note 27 5" xfId="20736" xr:uid="{469BA9FD-5621-4CF6-B2DE-536501414B53}"/>
    <cellStyle name="Note 27 5 2" xfId="31843" xr:uid="{748D4878-0132-4FCB-910A-1DE9E737A754}"/>
    <cellStyle name="Note 27 6" xfId="20737" xr:uid="{F0703017-4407-40D9-B4BE-9E734FE9A7C2}"/>
    <cellStyle name="Note 27 6 2" xfId="31844" xr:uid="{AAA17463-87A2-459C-80FA-1D18B1387E27}"/>
    <cellStyle name="Note 27 7" xfId="20738" xr:uid="{466DB1B3-5368-4C14-B4DF-1DEF1BEF5D17}"/>
    <cellStyle name="Note 27 7 2" xfId="31845" xr:uid="{84F10EB2-3E38-4274-9AFC-5210FDBDBB5C}"/>
    <cellStyle name="Note 27 8" xfId="31837" xr:uid="{C591E665-87B8-4BBB-93A9-D9959A47BFB2}"/>
    <cellStyle name="Note 28" xfId="20739" xr:uid="{13726051-8EF6-477A-A0FE-29025A823693}"/>
    <cellStyle name="Note 28 10" xfId="20740" xr:uid="{60DDB5BB-A454-428D-8CED-0A3EE71B18C2}"/>
    <cellStyle name="Note 28 11" xfId="20741" xr:uid="{5CC50F03-6BB9-470A-99A8-E51C8BA51F39}"/>
    <cellStyle name="Note 28 12" xfId="20742" xr:uid="{6C1D76D2-3255-4D59-8597-D574637F0EFC}"/>
    <cellStyle name="Note 28 13" xfId="31846" xr:uid="{6C6A22DB-9636-4F48-9248-EF36DD841A4D}"/>
    <cellStyle name="Note 28 2" xfId="20743" xr:uid="{B0613858-B18D-424F-9717-19DD2A2F1D29}"/>
    <cellStyle name="Note 28 2 2" xfId="20744" xr:uid="{10869994-3BCC-4886-AC2C-2A5812292151}"/>
    <cellStyle name="Note 28 2 2 2" xfId="31848" xr:uid="{99736763-4A27-478E-A209-86F0B32C24B2}"/>
    <cellStyle name="Note 28 2 3" xfId="31847" xr:uid="{6BCFB719-3F32-42F0-95DB-A5382AB7B085}"/>
    <cellStyle name="Note 28 3" xfId="20745" xr:uid="{4F9280F1-6500-4D25-9494-8FB74CF79B20}"/>
    <cellStyle name="Note 28 3 2" xfId="20746" xr:uid="{2E6830AB-6BEC-4E28-AB39-128206C2A937}"/>
    <cellStyle name="Note 28 3 2 2" xfId="31850" xr:uid="{2E8206FC-27E5-43B4-8BD8-337FE6B5F692}"/>
    <cellStyle name="Note 28 3 3" xfId="31849" xr:uid="{B2A4B0B1-70BF-4E74-9B9B-1C51AE93DB2B}"/>
    <cellStyle name="Note 28 4" xfId="20747" xr:uid="{CE5FAEAA-1914-439A-95D1-2615E86329F5}"/>
    <cellStyle name="Note 28 4 2" xfId="31851" xr:uid="{D44E78C2-382E-457F-BE09-16F588BB522C}"/>
    <cellStyle name="Note 28 5" xfId="20748" xr:uid="{FD3A928E-F78F-420B-A987-F3E5EBBEF742}"/>
    <cellStyle name="Note 28 5 2" xfId="31852" xr:uid="{3EA16BC1-225F-4A9B-8951-EE0B98F42A00}"/>
    <cellStyle name="Note 28 6" xfId="20749" xr:uid="{2A12D5B6-45C7-4A8A-92F7-561D98C294A6}"/>
    <cellStyle name="Note 28 6 2" xfId="31853" xr:uid="{CA877DAF-3048-41F8-A550-9D7727A80AA3}"/>
    <cellStyle name="Note 28 7" xfId="20750" xr:uid="{B74E5994-6A72-44E2-B7D8-3F4D62C1DAE8}"/>
    <cellStyle name="Note 28 7 2" xfId="31854" xr:uid="{8CDD2E42-0E0B-4BBE-A928-D3559265555C}"/>
    <cellStyle name="Note 28 8" xfId="20751" xr:uid="{9D206EEE-0A8A-4E4B-BC8D-A1CE6912F671}"/>
    <cellStyle name="Note 28 9" xfId="20752" xr:uid="{AF36DE6E-BF6A-407B-B293-AADDC116015C}"/>
    <cellStyle name="Note 29" xfId="20753" xr:uid="{0DE3B71B-805B-47BA-B4A2-CE47A4419ABF}"/>
    <cellStyle name="Note 29 10" xfId="20754" xr:uid="{C15C6A88-A03B-4DE4-AEAA-338501432DEE}"/>
    <cellStyle name="Note 29 11" xfId="20755" xr:uid="{65686246-E2FF-4BC9-BF40-AD71D4CAC729}"/>
    <cellStyle name="Note 29 12" xfId="20756" xr:uid="{29602B68-2DDB-4239-8E69-548DFE89CF45}"/>
    <cellStyle name="Note 29 13" xfId="31855" xr:uid="{69D6226A-8C78-4EBC-B8B9-7ACEE953594F}"/>
    <cellStyle name="Note 29 2" xfId="20757" xr:uid="{BCA379EB-F368-4A1C-A017-A99A14CEAF6D}"/>
    <cellStyle name="Note 29 2 2" xfId="20758" xr:uid="{56D68794-DF00-475F-9DF4-91230D1C60A0}"/>
    <cellStyle name="Note 29 2 2 2" xfId="31857" xr:uid="{EF2592EA-71CE-4E67-8AF4-7763B56698A5}"/>
    <cellStyle name="Note 29 2 3" xfId="31856" xr:uid="{35799868-8A35-47F7-A94F-AD66E1AD591A}"/>
    <cellStyle name="Note 29 3" xfId="20759" xr:uid="{6A11F212-1AED-4C29-8CF3-DB559371618C}"/>
    <cellStyle name="Note 29 3 2" xfId="31858" xr:uid="{14EB186E-293A-499C-AE85-48B393F38467}"/>
    <cellStyle name="Note 29 4" xfId="20760" xr:uid="{CFBD44F8-E1A6-419D-84AA-477F9FA44386}"/>
    <cellStyle name="Note 29 4 2" xfId="31859" xr:uid="{DDAAD7E5-6A6C-4436-9ECA-12F360F7225D}"/>
    <cellStyle name="Note 29 5" xfId="20761" xr:uid="{6581820C-B39F-43A6-B297-776D75D87840}"/>
    <cellStyle name="Note 29 5 2" xfId="31860" xr:uid="{F2586D28-D37F-4BE3-88B9-E24178E16ABF}"/>
    <cellStyle name="Note 29 6" xfId="20762" xr:uid="{B3F5C354-09DC-47C7-83CA-A52B0F580A2B}"/>
    <cellStyle name="Note 29 6 2" xfId="31861" xr:uid="{B759DDE3-68D6-42FA-AE22-A9786E68263F}"/>
    <cellStyle name="Note 29 7" xfId="20763" xr:uid="{316FB100-73D4-4015-BA78-E902D8256108}"/>
    <cellStyle name="Note 29 7 2" xfId="31862" xr:uid="{F34508F1-07DB-4997-8A90-41674F3B6CCC}"/>
    <cellStyle name="Note 29 8" xfId="20764" xr:uid="{63896EA0-7916-43E1-839E-099394F2788F}"/>
    <cellStyle name="Note 29 9" xfId="20765" xr:uid="{56208A0C-C00C-41FA-8077-5D5F457564AE}"/>
    <cellStyle name="Note 3" xfId="20766" xr:uid="{CF4454AF-0EEA-4222-B983-42858E9C227A}"/>
    <cellStyle name="Note 3 10" xfId="20767" xr:uid="{97D0EAF8-39F3-4E02-AC75-0AFD79472253}"/>
    <cellStyle name="Note 3 11" xfId="20768" xr:uid="{8BC7E53A-A9F4-490E-930B-FA15DB0B0FAF}"/>
    <cellStyle name="Note 3 12" xfId="20769" xr:uid="{4316C9F6-18E8-4E4B-A8BF-8DD4ED85AF48}"/>
    <cellStyle name="Note 3 13" xfId="20770" xr:uid="{26B1D70F-D42F-4430-9D7A-149249A90743}"/>
    <cellStyle name="Note 3 14" xfId="20771" xr:uid="{7A0B6E69-605C-4D05-9F7E-DAEE1DC0A061}"/>
    <cellStyle name="Note 3 15" xfId="20772" xr:uid="{BF2D5824-C5BC-4F84-AB93-FDF59A40EDF6}"/>
    <cellStyle name="Note 3 16" xfId="20773" xr:uid="{B87021EE-6AA8-4CC8-A6C9-97DCD4B22ABF}"/>
    <cellStyle name="Note 3 17" xfId="31863" xr:uid="{1117E72D-4143-4176-90C2-570130C98B8A}"/>
    <cellStyle name="Note 3 2" xfId="20774" xr:uid="{0F5CD6D5-392A-40F8-B21B-45BDC3C76DB6}"/>
    <cellStyle name="Note 3 2 10" xfId="20775" xr:uid="{F1CD79EC-DDBB-453E-9EF8-23E392B35402}"/>
    <cellStyle name="Note 3 2 11" xfId="20776" xr:uid="{2AA3EB08-7864-4BFD-BB3C-3269DD546CA4}"/>
    <cellStyle name="Note 3 2 12" xfId="20777" xr:uid="{2D6F0DBF-0EBE-4671-BDC5-21D6AEAA0010}"/>
    <cellStyle name="Note 3 2 13" xfId="20778" xr:uid="{8CD71EB4-4588-4D63-9DB9-C702325356D6}"/>
    <cellStyle name="Note 3 2 14" xfId="20779" xr:uid="{8E592235-CB5B-44E8-A936-0A35D1ACE48A}"/>
    <cellStyle name="Note 3 2 15" xfId="31864" xr:uid="{DCC6D7AE-3C7A-4E36-A424-FF2ADF842048}"/>
    <cellStyle name="Note 3 2 2" xfId="20780" xr:uid="{98B55477-AF8E-496B-93AE-A76B44BDF81D}"/>
    <cellStyle name="Note 3 2 2 10" xfId="20781" xr:uid="{8BC38A80-9763-4610-80E5-96F1365B8631}"/>
    <cellStyle name="Note 3 2 2 11" xfId="20782" xr:uid="{C4CD5943-868A-4B9D-806A-797672F79AC8}"/>
    <cellStyle name="Note 3 2 2 12" xfId="20783" xr:uid="{6157EE07-3F9C-4FD0-B93C-D55744CD0777}"/>
    <cellStyle name="Note 3 2 2 13" xfId="31865" xr:uid="{A0653CEE-64B0-434B-8C36-8049777930CA}"/>
    <cellStyle name="Note 3 2 2 2" xfId="20784" xr:uid="{241EADCD-C9CA-4463-BB7B-941D5DCCB603}"/>
    <cellStyle name="Note 3 2 2 2 2" xfId="31866" xr:uid="{657B6B28-5D16-4765-9A03-5F33F6514B5A}"/>
    <cellStyle name="Note 3 2 2 3" xfId="20785" xr:uid="{FA662ACC-DEDD-423F-8DB9-427C15F7DF14}"/>
    <cellStyle name="Note 3 2 2 4" xfId="20786" xr:uid="{8B8A52F5-1B90-4AAD-B46C-1D95598937BA}"/>
    <cellStyle name="Note 3 2 2 5" xfId="20787" xr:uid="{8CAAB2BD-13A8-4D64-8A1A-1E06EFBAC514}"/>
    <cellStyle name="Note 3 2 2 6" xfId="20788" xr:uid="{A1D7B42B-759D-488E-8BD4-D6D373519C00}"/>
    <cellStyle name="Note 3 2 2 7" xfId="20789" xr:uid="{B299048A-A5FB-47B2-9A6A-06983CB5B664}"/>
    <cellStyle name="Note 3 2 2 8" xfId="20790" xr:uid="{B1E1EA86-9E49-4546-AC1D-BB1A408E5C83}"/>
    <cellStyle name="Note 3 2 2 9" xfId="20791" xr:uid="{E173E17E-E6AC-4E42-8741-0DB7F253C914}"/>
    <cellStyle name="Note 3 2 3" xfId="20792" xr:uid="{1F179627-E4A7-454A-AFAC-51D94756E139}"/>
    <cellStyle name="Note 3 2 3 10" xfId="20793" xr:uid="{48362073-EDAC-4F40-8DB1-F56AD9CFE293}"/>
    <cellStyle name="Note 3 2 3 11" xfId="20794" xr:uid="{6EEFC9DA-82BF-40E4-9515-BED7BD27A654}"/>
    <cellStyle name="Note 3 2 3 12" xfId="20795" xr:uid="{87DAF612-1DD7-439A-846E-0043EBD3F4DB}"/>
    <cellStyle name="Note 3 2 3 13" xfId="31867" xr:uid="{11448FE6-F537-439E-99AD-04F8FE4E9ED4}"/>
    <cellStyle name="Note 3 2 3 2" xfId="20796" xr:uid="{71AC902F-263E-4D7B-8440-A298C94E39DD}"/>
    <cellStyle name="Note 3 2 3 3" xfId="20797" xr:uid="{0E6F54E0-C0BC-4F75-B7AB-A99EAAFCEB33}"/>
    <cellStyle name="Note 3 2 3 4" xfId="20798" xr:uid="{AF105F05-741F-43B6-9B54-82C1C6184F48}"/>
    <cellStyle name="Note 3 2 3 5" xfId="20799" xr:uid="{544C7A10-4286-4D70-B53D-F8024CA875CF}"/>
    <cellStyle name="Note 3 2 3 6" xfId="20800" xr:uid="{7FF59E52-34D4-4588-B945-7A5695658EDA}"/>
    <cellStyle name="Note 3 2 3 7" xfId="20801" xr:uid="{B0D5D013-F6E3-483B-8221-DF7F44856D40}"/>
    <cellStyle name="Note 3 2 3 8" xfId="20802" xr:uid="{531B3DBC-82C6-4949-95F1-6AD59F460543}"/>
    <cellStyle name="Note 3 2 3 9" xfId="20803" xr:uid="{17FFF12B-0D27-4006-BB13-0F675CD77923}"/>
    <cellStyle name="Note 3 2 4" xfId="20804" xr:uid="{789F41C8-08C7-4C4B-A782-139198092746}"/>
    <cellStyle name="Note 3 2 5" xfId="20805" xr:uid="{98616C21-8E36-4F53-8B95-5ABD39BF4AC1}"/>
    <cellStyle name="Note 3 2 6" xfId="20806" xr:uid="{16E3D691-95A9-479D-997F-2A627B419D0B}"/>
    <cellStyle name="Note 3 2 7" xfId="20807" xr:uid="{A1669E08-9815-4811-A9E2-D185EA04369E}"/>
    <cellStyle name="Note 3 2 8" xfId="20808" xr:uid="{0FA9B878-7F2E-42E1-9098-4B4E4C9D999A}"/>
    <cellStyle name="Note 3 2 9" xfId="20809" xr:uid="{E3B68073-5F2E-49AE-910A-56FECC5745B0}"/>
    <cellStyle name="Note 3 3" xfId="20810" xr:uid="{E6FDEBA9-EBB3-4CF1-AF7E-6E856E2E6568}"/>
    <cellStyle name="Note 3 3 10" xfId="20811" xr:uid="{2CE893E8-F521-4025-91B1-9B8350E5C866}"/>
    <cellStyle name="Note 3 3 11" xfId="20812" xr:uid="{F2766467-D736-4100-945B-30A6E62AECCA}"/>
    <cellStyle name="Note 3 3 12" xfId="20813" xr:uid="{3BBDCCB9-BDBA-42C5-AC91-9A3071EB6002}"/>
    <cellStyle name="Note 3 3 13" xfId="20814" xr:uid="{EDD2E3FF-A475-49F3-A8AC-47BF97F18F11}"/>
    <cellStyle name="Note 3 3 14" xfId="20815" xr:uid="{AE0FD01F-1115-49BA-A92A-340C870E0B0F}"/>
    <cellStyle name="Note 3 3 15" xfId="31868" xr:uid="{5B9A144B-95DA-44A1-8F4C-192EC1DB2E56}"/>
    <cellStyle name="Note 3 3 2" xfId="20816" xr:uid="{CE791F3F-AE9F-4AD8-B1B0-38C83A838F63}"/>
    <cellStyle name="Note 3 3 2 10" xfId="20817" xr:uid="{CCA46011-BD4E-4742-B672-1008CF11E614}"/>
    <cellStyle name="Note 3 3 2 11" xfId="20818" xr:uid="{28782089-1628-4159-BF30-41AC624C7D8F}"/>
    <cellStyle name="Note 3 3 2 12" xfId="20819" xr:uid="{9D325663-9B16-4E76-9ED7-ABEF838E5BF2}"/>
    <cellStyle name="Note 3 3 2 13" xfId="31869" xr:uid="{8E59E777-96F2-44A0-A5C5-8BCB6459762C}"/>
    <cellStyle name="Note 3 3 2 2" xfId="20820" xr:uid="{744D6AA1-E90E-4E4A-8787-710E0120908E}"/>
    <cellStyle name="Note 3 3 2 2 2" xfId="31870" xr:uid="{A9AA9FE4-460F-4731-935C-53F857056660}"/>
    <cellStyle name="Note 3 3 2 3" xfId="20821" xr:uid="{7B9C50AA-6BFF-4222-93A3-6FF91AD5A242}"/>
    <cellStyle name="Note 3 3 2 4" xfId="20822" xr:uid="{4A04DD8B-6CFE-4BD9-9FDC-F39449012269}"/>
    <cellStyle name="Note 3 3 2 5" xfId="20823" xr:uid="{61E35EDD-299D-4F1D-8FA4-6C44B349F12F}"/>
    <cellStyle name="Note 3 3 2 6" xfId="20824" xr:uid="{66481ABF-B8D8-4CD3-B0EB-61D3DA7CCFEA}"/>
    <cellStyle name="Note 3 3 2 7" xfId="20825" xr:uid="{B070280C-5A25-45EB-B31B-9A08E87A1D9E}"/>
    <cellStyle name="Note 3 3 2 8" xfId="20826" xr:uid="{B8F33CCE-9B46-4320-BBB1-83CDC52273C1}"/>
    <cellStyle name="Note 3 3 2 9" xfId="20827" xr:uid="{4D940C02-8FF3-4D90-8EE6-E6699469B52F}"/>
    <cellStyle name="Note 3 3 3" xfId="20828" xr:uid="{EE2BE81F-67B1-4877-92B2-26AE8A66F7B8}"/>
    <cellStyle name="Note 3 3 3 10" xfId="20829" xr:uid="{3FE99806-F402-4E7C-B63C-B48CA53541FE}"/>
    <cellStyle name="Note 3 3 3 11" xfId="20830" xr:uid="{F189A6DD-8301-4D67-9B79-556717F84374}"/>
    <cellStyle name="Note 3 3 3 12" xfId="20831" xr:uid="{E258682A-6BA3-4B22-9DCE-FBC7FBFDB658}"/>
    <cellStyle name="Note 3 3 3 13" xfId="31871" xr:uid="{0DE4C076-8841-408A-87DD-A1225555A737}"/>
    <cellStyle name="Note 3 3 3 2" xfId="20832" xr:uid="{2C35F770-9E23-4730-A775-5E5E20868FC3}"/>
    <cellStyle name="Note 3 3 3 3" xfId="20833" xr:uid="{817FD6A3-2DD7-4947-8B6F-321DA8988093}"/>
    <cellStyle name="Note 3 3 3 4" xfId="20834" xr:uid="{1276E226-5E75-4218-B5D4-D2B722F965BC}"/>
    <cellStyle name="Note 3 3 3 5" xfId="20835" xr:uid="{D26B7C69-E85D-472C-B34C-D358E014ABF7}"/>
    <cellStyle name="Note 3 3 3 6" xfId="20836" xr:uid="{768AA712-7969-414C-8FB2-172678B73AF5}"/>
    <cellStyle name="Note 3 3 3 7" xfId="20837" xr:uid="{90488D3B-7F4B-4BD3-AF11-902FCFCBEDB4}"/>
    <cellStyle name="Note 3 3 3 8" xfId="20838" xr:uid="{3AC292F9-07CE-4C38-8A69-535D4B771719}"/>
    <cellStyle name="Note 3 3 3 9" xfId="20839" xr:uid="{57FE4DCE-FC49-4D81-9433-5F5EA2E732DD}"/>
    <cellStyle name="Note 3 3 4" xfId="20840" xr:uid="{2EF85D6F-3B6A-4361-99A6-492C07B0AF9A}"/>
    <cellStyle name="Note 3 3 5" xfId="20841" xr:uid="{23C9D4C3-891F-47FF-8472-9DD881F80076}"/>
    <cellStyle name="Note 3 3 6" xfId="20842" xr:uid="{55EC6CA7-11E6-4D2B-A437-0CA9B95F07E3}"/>
    <cellStyle name="Note 3 3 7" xfId="20843" xr:uid="{A76123C7-6E3E-4166-A9FF-539775EBEFEF}"/>
    <cellStyle name="Note 3 3 8" xfId="20844" xr:uid="{B0D0D900-629B-4694-A2F6-2ACEA8B7A67C}"/>
    <cellStyle name="Note 3 3 9" xfId="20845" xr:uid="{B73F4089-E922-48F4-9671-434546449FE5}"/>
    <cellStyle name="Note 3 4" xfId="20846" xr:uid="{F52C0125-7E9B-4DD9-BDF2-7082CCEF4C20}"/>
    <cellStyle name="Note 3 4 10" xfId="20847" xr:uid="{472AF7B6-3017-4EF9-A72A-8F199E50E62E}"/>
    <cellStyle name="Note 3 4 11" xfId="20848" xr:uid="{B581000E-2B50-4883-8753-DB4E5A320C93}"/>
    <cellStyle name="Note 3 4 12" xfId="20849" xr:uid="{14BEC4B9-A8E9-4781-9A27-5DB50964D560}"/>
    <cellStyle name="Note 3 4 13" xfId="31872" xr:uid="{2774F353-869C-4D11-B6C2-E1A4AA9B1C84}"/>
    <cellStyle name="Note 3 4 2" xfId="20850" xr:uid="{4685BF84-F3AA-4D78-A1E4-0DCBA704CE5A}"/>
    <cellStyle name="Note 3 4 2 2" xfId="31873" xr:uid="{CF40AD1B-2794-4981-9CC1-09EA1EE46CBF}"/>
    <cellStyle name="Note 3 4 3" xfId="20851" xr:uid="{BF46A5AA-9A61-47D1-BBDA-DCC5EDDC7192}"/>
    <cellStyle name="Note 3 4 4" xfId="20852" xr:uid="{E00A171A-9A4A-46D8-A740-93E23BAFF738}"/>
    <cellStyle name="Note 3 4 5" xfId="20853" xr:uid="{C5D89648-5A64-43F7-AC76-8535EE461A04}"/>
    <cellStyle name="Note 3 4 6" xfId="20854" xr:uid="{AD4CE1F5-7351-4367-A830-F845A32022D4}"/>
    <cellStyle name="Note 3 4 7" xfId="20855" xr:uid="{DD85CF7F-37E0-47CB-99FA-A50CC818823D}"/>
    <cellStyle name="Note 3 4 8" xfId="20856" xr:uid="{9627BDF2-1A94-4C8B-A08A-A7E71FB263DD}"/>
    <cellStyle name="Note 3 4 9" xfId="20857" xr:uid="{EE9DC41B-19C5-418B-A35F-E584C5BB280A}"/>
    <cellStyle name="Note 3 5" xfId="20858" xr:uid="{BAF6D273-D47D-4177-8F00-4A0951E83183}"/>
    <cellStyle name="Note 3 5 10" xfId="20859" xr:uid="{3AE61617-E4F1-4505-B6B1-4D908695EF99}"/>
    <cellStyle name="Note 3 5 11" xfId="20860" xr:uid="{4661C2BF-C90F-4875-8091-029C98ABF021}"/>
    <cellStyle name="Note 3 5 12" xfId="20861" xr:uid="{27D1C999-DF2E-47C0-BAE0-924469DD0E37}"/>
    <cellStyle name="Note 3 5 13" xfId="31874" xr:uid="{A8D1E945-E179-4D40-ACAB-4201861D9F28}"/>
    <cellStyle name="Note 3 5 2" xfId="20862" xr:uid="{3A3193A9-4B0C-4594-B188-65C73379BA94}"/>
    <cellStyle name="Note 3 5 3" xfId="20863" xr:uid="{BC1DED56-8265-4069-8657-BB27751B455D}"/>
    <cellStyle name="Note 3 5 4" xfId="20864" xr:uid="{DA2F995A-1136-42ED-8CC0-8DC90AB444F7}"/>
    <cellStyle name="Note 3 5 5" xfId="20865" xr:uid="{1E9E9C66-FA8B-4BA3-BA2D-D9D9F1D6F739}"/>
    <cellStyle name="Note 3 5 6" xfId="20866" xr:uid="{913F979D-47EE-468E-8B43-7CBBE1D20B2F}"/>
    <cellStyle name="Note 3 5 7" xfId="20867" xr:uid="{6B8D7661-3BAF-4B49-956C-72DC5C99593A}"/>
    <cellStyle name="Note 3 5 8" xfId="20868" xr:uid="{3E2103C8-FB81-496A-946C-5FE2FDAD9FAD}"/>
    <cellStyle name="Note 3 5 9" xfId="20869" xr:uid="{C7C6A7BC-F646-4B10-BE10-02E3AB651E0E}"/>
    <cellStyle name="Note 3 6" xfId="20870" xr:uid="{31486557-6A9B-4897-A25B-137FC6487A98}"/>
    <cellStyle name="Note 3 7" xfId="20871" xr:uid="{6171AE49-C218-4966-B0D4-5E7C40BE4E73}"/>
    <cellStyle name="Note 3 8" xfId="20872" xr:uid="{775CC9A7-4B0A-4BE3-8073-8E996DBC0934}"/>
    <cellStyle name="Note 3 9" xfId="20873" xr:uid="{1DEDCD61-BA45-4E2B-9F12-6D1FD4ED43BA}"/>
    <cellStyle name="Note 3_GL DEC'2011_after AR WO" xfId="20874" xr:uid="{A1DE7B43-01AF-497E-92D2-8D8C35308286}"/>
    <cellStyle name="Note 30" xfId="20875" xr:uid="{65404639-BF8B-41D8-AE8A-E0546565C6D7}"/>
    <cellStyle name="Note 30 2" xfId="20876" xr:uid="{F441AC45-AE1D-49ED-8CED-7E86FCBD6365}"/>
    <cellStyle name="Note 30 2 2" xfId="20877" xr:uid="{BA7854AB-E845-4CC8-A3DD-1A6A3C6E7493}"/>
    <cellStyle name="Note 30 2 2 2" xfId="31877" xr:uid="{E931FE90-9D73-42E3-B384-0FD86D18BFF3}"/>
    <cellStyle name="Note 30 2 3" xfId="31876" xr:uid="{9EEF6002-7B5B-4775-841F-A8CC0B7CC465}"/>
    <cellStyle name="Note 30 3" xfId="20878" xr:uid="{6596C638-B324-41D7-BBE5-E72837D492E5}"/>
    <cellStyle name="Note 30 3 2" xfId="20879" xr:uid="{DDF16BCD-0F91-4D43-93ED-93069CE28555}"/>
    <cellStyle name="Note 30 3 2 2" xfId="31879" xr:uid="{09BE8FD6-EF5F-4255-A4D7-0828C0936293}"/>
    <cellStyle name="Note 30 3 3" xfId="31878" xr:uid="{C6E421F0-3C58-4706-8540-7262053C4F36}"/>
    <cellStyle name="Note 30 4" xfId="20880" xr:uid="{533CDCC7-9496-4277-AB43-2272B0DD2797}"/>
    <cellStyle name="Note 30 4 2" xfId="31880" xr:uid="{139577B4-4387-41D0-9B3A-D87045543026}"/>
    <cellStyle name="Note 30 5" xfId="20881" xr:uid="{D440F4FC-A56D-43C3-817F-D916B78FF229}"/>
    <cellStyle name="Note 30 5 2" xfId="31881" xr:uid="{6F4B9283-BA85-4E47-A6BD-B4851CF29FF6}"/>
    <cellStyle name="Note 30 6" xfId="20882" xr:uid="{C104D5FC-07F5-47F1-A599-645925A46D3A}"/>
    <cellStyle name="Note 30 6 2" xfId="31882" xr:uid="{5C9CE8ED-09E1-4F11-9C9C-6F37A8ED3C75}"/>
    <cellStyle name="Note 30 7" xfId="20883" xr:uid="{D680A8B0-F877-41F0-AABD-B379C096A397}"/>
    <cellStyle name="Note 30 7 2" xfId="31883" xr:uid="{62329D16-7514-43EC-ADA3-EF8BA279A6E8}"/>
    <cellStyle name="Note 30 8" xfId="31875" xr:uid="{2A6E6ED3-5FCD-4FFF-8AF0-D0B8A9A24FCA}"/>
    <cellStyle name="Note 31" xfId="20884" xr:uid="{BF36DA88-B3A8-4E5E-A587-FCBCF2E5ECBC}"/>
    <cellStyle name="Note 31 2" xfId="20885" xr:uid="{A34BFCF5-70F3-4ED5-9653-BD79E862F062}"/>
    <cellStyle name="Note 31 2 2" xfId="20886" xr:uid="{62581B5D-4C0F-4559-ACEB-14D5D632CD3D}"/>
    <cellStyle name="Note 31 2 2 2" xfId="31886" xr:uid="{E3F7085C-21D4-4C6B-B521-2A26328598B1}"/>
    <cellStyle name="Note 31 2 3" xfId="31885" xr:uid="{82422ED3-D905-4B27-A7B1-E318DBB80F79}"/>
    <cellStyle name="Note 31 3" xfId="20887" xr:uid="{E039A297-062D-495C-B075-2AC541A3F2BB}"/>
    <cellStyle name="Note 31 3 2" xfId="31887" xr:uid="{DD6CD8D3-4C5E-4C65-A367-AA365B6EA07F}"/>
    <cellStyle name="Note 31 4" xfId="20888" xr:uid="{F3784D94-7C82-4EAD-AD8A-5590FA513C72}"/>
    <cellStyle name="Note 31 4 2" xfId="31888" xr:uid="{B78810A6-A84E-437D-ACC9-A06591294AB2}"/>
    <cellStyle name="Note 31 5" xfId="20889" xr:uid="{5874F9F4-951D-49A5-9966-403F7B4DB858}"/>
    <cellStyle name="Note 31 5 2" xfId="31889" xr:uid="{75A4F800-FB25-43EB-869B-6C65964EC5DE}"/>
    <cellStyle name="Note 31 6" xfId="20890" xr:uid="{91014A8A-66B5-4D20-B2D2-12D6A136C88B}"/>
    <cellStyle name="Note 31 6 2" xfId="31890" xr:uid="{A7FFFC60-473B-4046-9209-E42AAC4DC3CA}"/>
    <cellStyle name="Note 31 7" xfId="20891" xr:uid="{36A360D3-E4D4-4D61-841E-9EFA47D51007}"/>
    <cellStyle name="Note 31 7 2" xfId="31891" xr:uid="{BEF37C68-913A-457F-A2E7-DF1B16BD2BD7}"/>
    <cellStyle name="Note 31 8" xfId="31884" xr:uid="{FDD1AD8A-B49C-4CCA-8583-93A67C457F78}"/>
    <cellStyle name="Note 32" xfId="20892" xr:uid="{6DC8645E-BB03-45C8-AF96-5FC77957ECF7}"/>
    <cellStyle name="Note 32 2" xfId="20893" xr:uid="{9E36F187-3F9E-4F32-8D52-9FCDBF870F3A}"/>
    <cellStyle name="Note 32 2 2" xfId="20894" xr:uid="{31CC985B-0052-4FB5-80B5-5B4CDFC32775}"/>
    <cellStyle name="Note 32 2 2 2" xfId="31894" xr:uid="{9C6D7FA0-E429-4D40-A5F7-B47D67C4F13D}"/>
    <cellStyle name="Note 32 2 3" xfId="31893" xr:uid="{939EFB5C-A079-4C92-9AF3-08354932A890}"/>
    <cellStyle name="Note 32 3" xfId="20895" xr:uid="{F4B217A4-C42A-47D8-B2ED-5D7E5E29FFCA}"/>
    <cellStyle name="Note 32 3 2" xfId="31895" xr:uid="{CB783ABB-225E-4E8B-ACCD-D9222851FE1B}"/>
    <cellStyle name="Note 32 4" xfId="20896" xr:uid="{98AE918B-194D-4576-82D7-29E324C5EFEB}"/>
    <cellStyle name="Note 32 4 2" xfId="31896" xr:uid="{2232BB93-A683-4F67-845E-4916750A7F8F}"/>
    <cellStyle name="Note 32 5" xfId="20897" xr:uid="{4C6F449C-817A-4014-80DC-A201833E112C}"/>
    <cellStyle name="Note 32 5 2" xfId="31897" xr:uid="{48D9044B-F864-4348-9AA3-4FCFF7D4E056}"/>
    <cellStyle name="Note 32 6" xfId="20898" xr:uid="{CC67CA89-790E-48F3-84E5-2D4B2F51B299}"/>
    <cellStyle name="Note 32 6 2" xfId="31898" xr:uid="{7B0662B0-1242-415F-9856-1DEFA79573BE}"/>
    <cellStyle name="Note 32 7" xfId="20899" xr:uid="{49F22480-7420-47D8-8A45-ECE590266DB1}"/>
    <cellStyle name="Note 32 7 2" xfId="31899" xr:uid="{AC869A90-D757-483B-A02D-A731A761B229}"/>
    <cellStyle name="Note 32 8" xfId="31892" xr:uid="{4BD859A3-58FB-41B1-A58E-2FC3C4A7A423}"/>
    <cellStyle name="Note 33" xfId="20900" xr:uid="{7B9A4C99-35AE-4F26-A0EA-4201E999110F}"/>
    <cellStyle name="Note 33 2" xfId="20901" xr:uid="{00C3375A-5D3D-40F1-AA9C-9316F2CA91F0}"/>
    <cellStyle name="Note 33 2 2" xfId="20902" xr:uid="{9FE7E8E1-01DD-4306-B80F-7E8A9C7151F5}"/>
    <cellStyle name="Note 33 2 2 2" xfId="31902" xr:uid="{35B7DA0D-FB79-4A83-8489-51800C1255DF}"/>
    <cellStyle name="Note 33 2 3" xfId="31901" xr:uid="{7C53586C-BE4E-443A-9766-BDA71526C2E4}"/>
    <cellStyle name="Note 33 3" xfId="20903" xr:uid="{54282AA6-E9D0-47B9-A0E2-81CF5E641EB7}"/>
    <cellStyle name="Note 33 3 2" xfId="31903" xr:uid="{DA97BEA2-D28B-46BD-AE1C-823F2CD7979A}"/>
    <cellStyle name="Note 33 4" xfId="20904" xr:uid="{0FF901D4-8EA2-434D-AB3B-881B2497EDA4}"/>
    <cellStyle name="Note 33 4 2" xfId="31904" xr:uid="{2C99CA2F-8909-488F-BC27-D20B52813632}"/>
    <cellStyle name="Note 33 5" xfId="20905" xr:uid="{AF863464-F200-4310-B42A-242D4990D595}"/>
    <cellStyle name="Note 33 5 2" xfId="31905" xr:uid="{B6AF2838-4029-46CD-8B0D-3BEE03C2AB98}"/>
    <cellStyle name="Note 33 6" xfId="20906" xr:uid="{9427C113-BCAA-44CF-A4E6-2E9BD404BAEA}"/>
    <cellStyle name="Note 33 6 2" xfId="31906" xr:uid="{8575BBC0-BC8D-440E-8DD9-D572DEE4090D}"/>
    <cellStyle name="Note 33 7" xfId="20907" xr:uid="{F2D48607-9EC8-4C7C-988E-AB844ECCA8AE}"/>
    <cellStyle name="Note 33 7 2" xfId="31907" xr:uid="{66E5D340-DA59-415A-AEFF-5CC766EDD2D3}"/>
    <cellStyle name="Note 33 8" xfId="31900" xr:uid="{52D6C904-4F1E-4C4D-844E-03F98E275E05}"/>
    <cellStyle name="Note 34" xfId="20908" xr:uid="{F5BF9A28-842C-44A7-BB81-268093E7BB4B}"/>
    <cellStyle name="Note 34 2" xfId="20909" xr:uid="{D5803F60-649E-4435-9C5F-55B44F39C958}"/>
    <cellStyle name="Note 34 2 2" xfId="20910" xr:uid="{84B0DD09-F47F-477B-B8A7-33161D1A6535}"/>
    <cellStyle name="Note 34 2 2 2" xfId="31910" xr:uid="{6AB08899-0081-462A-B564-D8AD1C9532DF}"/>
    <cellStyle name="Note 34 2 3" xfId="31909" xr:uid="{706CC051-0259-475B-9EA1-DC375D16D95D}"/>
    <cellStyle name="Note 34 3" xfId="20911" xr:uid="{05384793-296B-4827-A983-1DAC78C2AD3F}"/>
    <cellStyle name="Note 34 3 2" xfId="31911" xr:uid="{358B9DFE-8D00-4538-921D-655DD75D9003}"/>
    <cellStyle name="Note 34 4" xfId="20912" xr:uid="{D3AEC5A8-F387-4D28-BFF6-25C436B4353F}"/>
    <cellStyle name="Note 34 4 2" xfId="31912" xr:uid="{5FE790A6-7DF9-42C0-97C7-A0BB56C53DD9}"/>
    <cellStyle name="Note 34 5" xfId="20913" xr:uid="{B09CAEC8-D78F-475F-BB74-E853C97BFD38}"/>
    <cellStyle name="Note 34 5 2" xfId="31913" xr:uid="{2359177E-7EFF-4093-8F9E-A463DE543F5F}"/>
    <cellStyle name="Note 34 6" xfId="20914" xr:uid="{A6C4767E-ADAF-4666-81BF-718168CAF34C}"/>
    <cellStyle name="Note 34 6 2" xfId="31914" xr:uid="{F756D201-6961-426E-A665-E888CE4675D6}"/>
    <cellStyle name="Note 34 7" xfId="20915" xr:uid="{A887CB31-2341-4523-99AF-FE1F13EED4E2}"/>
    <cellStyle name="Note 34 7 2" xfId="31915" xr:uid="{184B577B-EAA7-4D34-8A72-F238A43BA5B3}"/>
    <cellStyle name="Note 34 8" xfId="31908" xr:uid="{BC92E955-F313-4383-A41B-F89A5A000CA4}"/>
    <cellStyle name="Note 35" xfId="20916" xr:uid="{E33F6B44-A6EB-4C37-BEA6-07814D027CDA}"/>
    <cellStyle name="Note 35 2" xfId="20917" xr:uid="{C8CAA1DE-9288-4E5E-8120-FEEF05D31DCF}"/>
    <cellStyle name="Note 35 2 2" xfId="20918" xr:uid="{0A4CB448-FD88-48EB-8DBE-A1F014972257}"/>
    <cellStyle name="Note 35 2 2 2" xfId="31918" xr:uid="{87AA50DC-93F1-4EB3-AD5A-95930E8CFF81}"/>
    <cellStyle name="Note 35 2 3" xfId="31917" xr:uid="{D4EBA427-43DD-43A0-B154-DEDD2598070C}"/>
    <cellStyle name="Note 35 3" xfId="20919" xr:uid="{7197328E-994D-4A42-9C31-385436CDA21A}"/>
    <cellStyle name="Note 35 3 2" xfId="31919" xr:uid="{B7F1074B-67F5-46A8-BDD1-25E421ECE509}"/>
    <cellStyle name="Note 35 4" xfId="20920" xr:uid="{84DCFFFE-6B9D-4695-B22C-895129142E50}"/>
    <cellStyle name="Note 35 4 2" xfId="31920" xr:uid="{E49DD89D-8C4E-4E1F-9FAF-AE3AE1823F8D}"/>
    <cellStyle name="Note 35 5" xfId="20921" xr:uid="{9602F344-0C50-4488-A636-2231F682DAA2}"/>
    <cellStyle name="Note 35 5 2" xfId="31921" xr:uid="{CFAD181A-A68B-4C5E-B8D7-4FAA714F33EF}"/>
    <cellStyle name="Note 35 6" xfId="20922" xr:uid="{3179B6BE-A5BA-49F4-ABD8-2D14D33FFE68}"/>
    <cellStyle name="Note 35 6 2" xfId="31922" xr:uid="{4B40666A-1ECA-4B19-BB4B-A5B1A4894AD8}"/>
    <cellStyle name="Note 35 7" xfId="20923" xr:uid="{7E61ED86-F0BD-4D1B-8D83-75F737EC1CF6}"/>
    <cellStyle name="Note 35 7 2" xfId="31923" xr:uid="{3979B721-27DB-478D-B1D6-E75BDF0C4BB9}"/>
    <cellStyle name="Note 35 8" xfId="31916" xr:uid="{E3E6F524-9343-4E10-BF7B-33C68F690579}"/>
    <cellStyle name="Note 36" xfId="20924" xr:uid="{5CB081B9-3F40-461C-89A2-4EEC55FB3582}"/>
    <cellStyle name="Note 36 2" xfId="20925" xr:uid="{50447439-EAB1-41DC-A758-656ACB607F2A}"/>
    <cellStyle name="Note 36 2 2" xfId="20926" xr:uid="{531EEEDB-8D47-43CE-8F65-06332CF7612F}"/>
    <cellStyle name="Note 36 2 2 2" xfId="31926" xr:uid="{EBA57C2D-EA5F-435A-854B-868869BA6199}"/>
    <cellStyle name="Note 36 2 3" xfId="31925" xr:uid="{53C3F794-8A64-4D6D-81E7-FBC40061E149}"/>
    <cellStyle name="Note 36 3" xfId="20927" xr:uid="{0974ABC8-CEA1-4C3A-AFA2-BB173B486B2A}"/>
    <cellStyle name="Note 36 3 2" xfId="31927" xr:uid="{DAD73D4B-095F-4D85-8840-270169037701}"/>
    <cellStyle name="Note 36 4" xfId="20928" xr:uid="{26775C4A-CDBF-4D80-9A7C-1032D005622B}"/>
    <cellStyle name="Note 36 4 2" xfId="31928" xr:uid="{B3D02D2D-CCEB-4233-BCA8-517C698A7640}"/>
    <cellStyle name="Note 36 5" xfId="20929" xr:uid="{D4BAA5EF-743E-4541-899E-CAEE8C154AAC}"/>
    <cellStyle name="Note 36 5 2" xfId="31929" xr:uid="{C10F4DF0-5D33-4785-8EFF-E55D8A89350E}"/>
    <cellStyle name="Note 36 6" xfId="20930" xr:uid="{B52B7FF4-99E4-46AD-88F8-B1F0F48B819E}"/>
    <cellStyle name="Note 36 6 2" xfId="31930" xr:uid="{B5363FE6-E7B2-4D49-BED9-D4DDDAFAD4DB}"/>
    <cellStyle name="Note 36 7" xfId="20931" xr:uid="{94905344-262B-45C8-AC61-25B5C1B559F2}"/>
    <cellStyle name="Note 36 7 2" xfId="31931" xr:uid="{1D225F9C-84FE-498B-BA03-A0952C1BFBBE}"/>
    <cellStyle name="Note 36 8" xfId="31924" xr:uid="{426A85A5-9A55-49BF-872D-256756A9F9EC}"/>
    <cellStyle name="Note 37" xfId="20932" xr:uid="{189FE050-93CD-4745-B914-815F37C721DD}"/>
    <cellStyle name="Note 37 2" xfId="20933" xr:uid="{A648F5CD-BA10-473F-8538-70845C8D5C63}"/>
    <cellStyle name="Note 37 2 2" xfId="20934" xr:uid="{2DF413A5-4273-4F68-8131-4ECD25F2F97B}"/>
    <cellStyle name="Note 37 2 2 2" xfId="31934" xr:uid="{D641D923-D74C-4E34-A435-B639D5B83A29}"/>
    <cellStyle name="Note 37 2 3" xfId="31933" xr:uid="{5AB594EB-26F5-4547-B6F1-4019F30A6574}"/>
    <cellStyle name="Note 37 3" xfId="20935" xr:uid="{C14F6393-8DC7-4586-870C-392B7AAA5A55}"/>
    <cellStyle name="Note 37 3 2" xfId="31935" xr:uid="{8F4126AD-2442-4FC9-9585-80DF72C46E53}"/>
    <cellStyle name="Note 37 4" xfId="20936" xr:uid="{E82600C8-2CD9-4751-89BC-EFB37A0F78C4}"/>
    <cellStyle name="Note 37 4 2" xfId="31936" xr:uid="{9FA825B7-54A3-4282-9B29-51B5D992B7DC}"/>
    <cellStyle name="Note 37 5" xfId="20937" xr:uid="{1DB42171-AB64-4AD3-BD65-54BAAE193C05}"/>
    <cellStyle name="Note 37 5 2" xfId="31937" xr:uid="{98CC4EC5-C6E5-4B88-84EF-AAF1DEA65DD4}"/>
    <cellStyle name="Note 37 6" xfId="20938" xr:uid="{0AB39CF6-A099-42F6-AB59-A8AC0F6EC9E6}"/>
    <cellStyle name="Note 37 6 2" xfId="31938" xr:uid="{A1C3FA96-255B-4A2E-8B49-EDB2CEEA0F86}"/>
    <cellStyle name="Note 37 7" xfId="20939" xr:uid="{04B12F3B-0B7F-44DB-8C5C-02C53C501E0F}"/>
    <cellStyle name="Note 37 7 2" xfId="31939" xr:uid="{978E9BDA-569B-46DD-AECF-ED3A3532D1A2}"/>
    <cellStyle name="Note 37 8" xfId="31932" xr:uid="{CA7AAA71-05BC-4E92-9C5F-9FB5E745A6DC}"/>
    <cellStyle name="Note 38" xfId="20940" xr:uid="{D0992A9A-BF8B-4E73-A946-500A74CE621E}"/>
    <cellStyle name="Note 38 2" xfId="20941" xr:uid="{557B100C-B161-4E52-838A-6CA5FD4C0A72}"/>
    <cellStyle name="Note 38 2 2" xfId="20942" xr:uid="{97EBB29C-A206-4843-8C1B-1CF261E97538}"/>
    <cellStyle name="Note 38 2 2 2" xfId="31942" xr:uid="{7026A2C2-9964-4E1A-946E-2964C590CFDC}"/>
    <cellStyle name="Note 38 2 3" xfId="31941" xr:uid="{4B47125F-4136-46F0-A213-399E99D2587D}"/>
    <cellStyle name="Note 38 3" xfId="20943" xr:uid="{D19DD838-E4CF-4382-AB4D-55D45A4621F0}"/>
    <cellStyle name="Note 38 3 2" xfId="31943" xr:uid="{06031078-6EA4-4A57-BBD5-60D6DCEF998F}"/>
    <cellStyle name="Note 38 4" xfId="20944" xr:uid="{5E233533-18FE-44B1-A933-294916B056A6}"/>
    <cellStyle name="Note 38 4 2" xfId="31944" xr:uid="{A7D06F01-2478-433C-A53B-031FC1688B2F}"/>
    <cellStyle name="Note 38 5" xfId="20945" xr:uid="{44CFB4A3-CE07-4837-B500-4E0A3BD45CE4}"/>
    <cellStyle name="Note 38 5 2" xfId="31945" xr:uid="{38FD735F-30C8-424B-9C2E-4BE480553EA9}"/>
    <cellStyle name="Note 38 6" xfId="31940" xr:uid="{27D84EDD-6C0B-4646-897D-1ACA3F438D47}"/>
    <cellStyle name="Note 39" xfId="20946" xr:uid="{A38E5DA0-ABD1-4358-B8EE-9930777EFB4D}"/>
    <cellStyle name="Note 39 2" xfId="20947" xr:uid="{D10EF83A-1A87-4037-BA97-65E828B00522}"/>
    <cellStyle name="Note 39 2 2" xfId="20948" xr:uid="{5AC90072-7DF3-406C-8365-BF94332EEB5F}"/>
    <cellStyle name="Note 39 2 2 2" xfId="31948" xr:uid="{E5175F15-099B-46C8-9BBE-9DF73DE2A06E}"/>
    <cellStyle name="Note 39 2 3" xfId="31947" xr:uid="{BBA6AC65-230A-4A60-8220-F9FFD4CB0200}"/>
    <cellStyle name="Note 39 3" xfId="20949" xr:uid="{5A538635-22D0-4C15-B9A3-7689AAAEC833}"/>
    <cellStyle name="Note 39 3 2" xfId="31949" xr:uid="{21FB8C2B-BD94-417A-A51A-9B200E9B6AFC}"/>
    <cellStyle name="Note 39 4" xfId="20950" xr:uid="{44F26371-1C46-4319-BF4B-771B6B8BA69B}"/>
    <cellStyle name="Note 39 4 2" xfId="31950" xr:uid="{26447965-8585-4C84-84D2-085C44DF3E08}"/>
    <cellStyle name="Note 39 5" xfId="20951" xr:uid="{8C41507E-3B12-4B4E-A651-6BADC3D9A2E9}"/>
    <cellStyle name="Note 39 5 2" xfId="31951" xr:uid="{AA66BCD0-EC77-4568-8AF5-925E05551C89}"/>
    <cellStyle name="Note 39 6" xfId="31946" xr:uid="{ADDCD232-C3BF-4AF0-BF45-66BC97499F89}"/>
    <cellStyle name="Note 4" xfId="20952" xr:uid="{0E29A01B-B8D6-48BD-B1B8-9E9828A8CCAC}"/>
    <cellStyle name="Note 4 2" xfId="20953" xr:uid="{815AEE49-BD65-41C5-A3D9-0D38892FA381}"/>
    <cellStyle name="Note 4 2 10" xfId="20954" xr:uid="{3EF594FD-FC0A-4FC6-B10F-A8CE005DD511}"/>
    <cellStyle name="Note 4 2 11" xfId="20955" xr:uid="{AE23209F-BD2E-4258-84FB-FA01F07C4E5F}"/>
    <cellStyle name="Note 4 2 12" xfId="20956" xr:uid="{6B9478C5-C5AD-4E7B-B1A7-0CB23B152B02}"/>
    <cellStyle name="Note 4 2 13" xfId="20957" xr:uid="{0C3DD696-30B9-41DD-AF9A-023B8F975D37}"/>
    <cellStyle name="Note 4 2 14" xfId="20958" xr:uid="{DF3B7DE5-7037-45D2-950C-BAF98F1CCF0C}"/>
    <cellStyle name="Note 4 2 15" xfId="31953" xr:uid="{5B60E52B-F8AE-4B26-9BA8-4C8F1C44CCF9}"/>
    <cellStyle name="Note 4 2 2" xfId="20959" xr:uid="{EFC687C2-F3C7-43E9-AD1A-5075F2560EF8}"/>
    <cellStyle name="Note 4 2 2 10" xfId="20960" xr:uid="{6B7BA307-5F0B-47B1-AD1E-5EBC521A4B90}"/>
    <cellStyle name="Note 4 2 2 11" xfId="20961" xr:uid="{DB78D617-F4BB-4BC9-8516-48C39B86DBF6}"/>
    <cellStyle name="Note 4 2 2 12" xfId="20962" xr:uid="{3AFC0AF1-CE8A-4CF0-9A8B-E35D32021CB2}"/>
    <cellStyle name="Note 4 2 2 13" xfId="31954" xr:uid="{DE9A3A93-8CF0-45EE-B32C-1B88CF799394}"/>
    <cellStyle name="Note 4 2 2 2" xfId="20963" xr:uid="{456E1125-9CE8-4CE4-BFE0-1F4602E70280}"/>
    <cellStyle name="Note 4 2 2 2 2" xfId="31955" xr:uid="{03B3EAD2-81E2-4FDE-A56A-3C7773C3A0B8}"/>
    <cellStyle name="Note 4 2 2 3" xfId="20964" xr:uid="{E6144408-6289-4F57-8E55-8F1FB3745E1E}"/>
    <cellStyle name="Note 4 2 2 4" xfId="20965" xr:uid="{864369E5-5825-4714-BE31-A5FCE9AF8FA7}"/>
    <cellStyle name="Note 4 2 2 5" xfId="20966" xr:uid="{EFEF270A-2D04-4F0A-A90A-DD04782E46E0}"/>
    <cellStyle name="Note 4 2 2 6" xfId="20967" xr:uid="{335E4B20-C166-45BA-B75F-D79C84A69E15}"/>
    <cellStyle name="Note 4 2 2 7" xfId="20968" xr:uid="{2DEA4A8B-1AE8-483E-962D-80D2DF614BB8}"/>
    <cellStyle name="Note 4 2 2 8" xfId="20969" xr:uid="{6CDC02B8-59C8-44B5-A802-668E9255B8ED}"/>
    <cellStyle name="Note 4 2 2 9" xfId="20970" xr:uid="{823548B3-9120-404A-BD3A-2C9CCCCCF1F7}"/>
    <cellStyle name="Note 4 2 3" xfId="20971" xr:uid="{37B71349-7BE3-43B3-AA40-B978ED4631F6}"/>
    <cellStyle name="Note 4 2 3 10" xfId="20972" xr:uid="{BD8D10D1-8CC3-4676-837E-FE4682598609}"/>
    <cellStyle name="Note 4 2 3 11" xfId="20973" xr:uid="{4BB8F485-234C-4316-87BD-909943C3B4F5}"/>
    <cellStyle name="Note 4 2 3 12" xfId="20974" xr:uid="{AE2EC3A1-0760-4D32-AE1A-BA42F58746A1}"/>
    <cellStyle name="Note 4 2 3 13" xfId="31956" xr:uid="{51A9E472-766D-4400-9BDA-0E77E0C798CE}"/>
    <cellStyle name="Note 4 2 3 2" xfId="20975" xr:uid="{4DBB8D3F-E8A0-46A9-BBCD-DE32148D3D38}"/>
    <cellStyle name="Note 4 2 3 3" xfId="20976" xr:uid="{F849EC9B-380E-451E-B5D9-73D40310E0C1}"/>
    <cellStyle name="Note 4 2 3 4" xfId="20977" xr:uid="{425612E1-341C-4A5C-9C44-0511C58751DF}"/>
    <cellStyle name="Note 4 2 3 5" xfId="20978" xr:uid="{89225172-990C-4F21-AFF3-FE1BC93FBB59}"/>
    <cellStyle name="Note 4 2 3 6" xfId="20979" xr:uid="{5EC6F83F-AD24-494D-B9C5-7A07D1119F4E}"/>
    <cellStyle name="Note 4 2 3 7" xfId="20980" xr:uid="{FD5CA276-25B2-41F6-96C6-0FFA1FA3B9CF}"/>
    <cellStyle name="Note 4 2 3 8" xfId="20981" xr:uid="{17788588-F7D3-4527-A49F-75FAD73C4E3A}"/>
    <cellStyle name="Note 4 2 3 9" xfId="20982" xr:uid="{39A46A49-E4B6-48D4-B688-704CF6CA4DDC}"/>
    <cellStyle name="Note 4 2 4" xfId="20983" xr:uid="{5533AD5F-3B80-4EEC-927E-4EF14D193D23}"/>
    <cellStyle name="Note 4 2 4 2" xfId="31957" xr:uid="{86FA06C7-5011-41D3-9627-6735AA8D1FE1}"/>
    <cellStyle name="Note 4 2 5" xfId="20984" xr:uid="{AE599B76-5EF9-4EF6-9D58-A4B59595216D}"/>
    <cellStyle name="Note 4 2 6" xfId="20985" xr:uid="{F6F32FEB-3E12-4E63-8D4E-68CE898F393C}"/>
    <cellStyle name="Note 4 2 7" xfId="20986" xr:uid="{7F7E88C8-8BAA-44D6-B248-1A4C6050864C}"/>
    <cellStyle name="Note 4 2 8" xfId="20987" xr:uid="{2E62ECF6-6757-4FA8-AFE0-EA2A4569F058}"/>
    <cellStyle name="Note 4 2 9" xfId="20988" xr:uid="{24987D89-47FE-4968-AA41-6EBEF3785B3A}"/>
    <cellStyle name="Note 4 3" xfId="20989" xr:uid="{A2DF1CDF-4F34-4D6C-8D07-796588A182A3}"/>
    <cellStyle name="Note 4 3 10" xfId="20990" xr:uid="{2CBCAE0D-B31E-434E-8D03-F883009ACBBE}"/>
    <cellStyle name="Note 4 3 11" xfId="20991" xr:uid="{E8592C42-683D-40B6-8BCF-E4509F36B7B1}"/>
    <cellStyle name="Note 4 3 12" xfId="20992" xr:uid="{E7F63C65-07F5-48C7-81AD-69CF18ED0D33}"/>
    <cellStyle name="Note 4 3 13" xfId="20993" xr:uid="{8D992A17-4206-41E6-B25B-968341DC03B5}"/>
    <cellStyle name="Note 4 3 14" xfId="20994" xr:uid="{4B5FA0E8-E634-4733-948D-AB95318D863E}"/>
    <cellStyle name="Note 4 3 15" xfId="31958" xr:uid="{73E21F2C-09FE-4B58-84E2-FB22FE6A70FE}"/>
    <cellStyle name="Note 4 3 2" xfId="20995" xr:uid="{5414A2B0-500E-40CE-849A-436D57211B83}"/>
    <cellStyle name="Note 4 3 2 10" xfId="20996" xr:uid="{701EC7D8-9599-4A90-B07B-3025A47320EF}"/>
    <cellStyle name="Note 4 3 2 11" xfId="20997" xr:uid="{D8F16A34-FEF2-48AC-B1FC-54D2C48F801E}"/>
    <cellStyle name="Note 4 3 2 12" xfId="20998" xr:uid="{37ABAD58-71C7-45AE-ABC0-C850565F6FAB}"/>
    <cellStyle name="Note 4 3 2 13" xfId="31959" xr:uid="{BE35F58B-ED20-4E7D-9D91-86AC5047DD7B}"/>
    <cellStyle name="Note 4 3 2 2" xfId="20999" xr:uid="{A4054B0B-CCC8-4DE7-A7F5-28C6DBB0D949}"/>
    <cellStyle name="Note 4 3 2 2 2" xfId="31960" xr:uid="{8BDBF27E-8DF9-4631-B005-C842F9207361}"/>
    <cellStyle name="Note 4 3 2 3" xfId="21000" xr:uid="{5277F008-297F-447D-B2C0-11E55B580599}"/>
    <cellStyle name="Note 4 3 2 4" xfId="21001" xr:uid="{3799E225-E58C-4037-8FC9-6F9276E5C9CD}"/>
    <cellStyle name="Note 4 3 2 5" xfId="21002" xr:uid="{129D485A-F73D-4237-855E-C7C97B646771}"/>
    <cellStyle name="Note 4 3 2 6" xfId="21003" xr:uid="{E1F99263-3178-47D6-A9E2-09CF5E481A6F}"/>
    <cellStyle name="Note 4 3 2 7" xfId="21004" xr:uid="{3F0FDE35-AC58-4DAF-BCC3-428FCB34211D}"/>
    <cellStyle name="Note 4 3 2 8" xfId="21005" xr:uid="{B636E3FA-BE90-4BE8-A0F5-FD6BDD7729C3}"/>
    <cellStyle name="Note 4 3 2 9" xfId="21006" xr:uid="{E2297E89-DFD2-4249-92AB-DE95CFBDA044}"/>
    <cellStyle name="Note 4 3 3" xfId="21007" xr:uid="{3BAD02AE-0C0B-479B-854C-20DF2671A38D}"/>
    <cellStyle name="Note 4 3 3 10" xfId="21008" xr:uid="{67133594-1405-4180-A699-49EFC02401DE}"/>
    <cellStyle name="Note 4 3 3 11" xfId="21009" xr:uid="{A72D84B3-F6EB-475A-8785-8F29EE2B7B3C}"/>
    <cellStyle name="Note 4 3 3 12" xfId="21010" xr:uid="{E81CB056-DB64-4C4B-8611-F4890A5B5A9B}"/>
    <cellStyle name="Note 4 3 3 13" xfId="31961" xr:uid="{825AC414-DADB-48CF-9490-DCD8F907BBA9}"/>
    <cellStyle name="Note 4 3 3 2" xfId="21011" xr:uid="{F970CE86-DEE4-4130-983A-17BE3F7CECEC}"/>
    <cellStyle name="Note 4 3 3 2 2" xfId="31962" xr:uid="{BD11DE4B-1F4C-4AB7-B8CF-97702C7A052C}"/>
    <cellStyle name="Note 4 3 3 3" xfId="21012" xr:uid="{938F8202-5C57-408C-B5C7-86097F080E74}"/>
    <cellStyle name="Note 4 3 3 4" xfId="21013" xr:uid="{71C51235-DCBD-4DE3-8410-614E10C224D8}"/>
    <cellStyle name="Note 4 3 3 5" xfId="21014" xr:uid="{6AA8C5E3-5112-4E18-8721-3FAA9F8A033D}"/>
    <cellStyle name="Note 4 3 3 6" xfId="21015" xr:uid="{D1960746-FD62-4388-8084-FD562C38B04D}"/>
    <cellStyle name="Note 4 3 3 7" xfId="21016" xr:uid="{C22CA78E-5E15-4678-B5CE-64C9FC75DE64}"/>
    <cellStyle name="Note 4 3 3 8" xfId="21017" xr:uid="{D8F6B28E-CDF9-45AF-A45B-B8FAA6C01172}"/>
    <cellStyle name="Note 4 3 3 9" xfId="21018" xr:uid="{F364CD1C-A17A-48F2-BBAE-D6A555351B06}"/>
    <cellStyle name="Note 4 3 4" xfId="21019" xr:uid="{82561F47-6D8B-4778-982B-507DEFF1D897}"/>
    <cellStyle name="Note 4 3 5" xfId="21020" xr:uid="{B66FB892-461E-4850-8670-9ADB11B14915}"/>
    <cellStyle name="Note 4 3 6" xfId="21021" xr:uid="{8CCB9766-2E22-4455-B580-143EB6C15875}"/>
    <cellStyle name="Note 4 3 7" xfId="21022" xr:uid="{C7E4373F-FF2A-4466-94E8-C34AB4745E7B}"/>
    <cellStyle name="Note 4 3 8" xfId="21023" xr:uid="{B5BDD20E-BDB7-4F61-9142-B510136EFE1B}"/>
    <cellStyle name="Note 4 3 9" xfId="21024" xr:uid="{50AACCE6-FE97-4058-AEEB-6F9833BB8195}"/>
    <cellStyle name="Note 4 4" xfId="21025" xr:uid="{60A767A6-C7B4-4E42-856D-EED01E9D52EC}"/>
    <cellStyle name="Note 4 4 2" xfId="21026" xr:uid="{9EDEE819-B645-4948-895D-1F0E52F2C237}"/>
    <cellStyle name="Note 4 4 2 2" xfId="31964" xr:uid="{FB2DED6B-AEEA-49EF-A1DA-8156B79DBD58}"/>
    <cellStyle name="Note 4 4 3" xfId="31963" xr:uid="{44B76F7F-B0B4-4E14-9FAA-032CBDB6166D}"/>
    <cellStyle name="Note 4 5" xfId="21027" xr:uid="{666A531F-1D2A-45DA-8362-E2315CB9179B}"/>
    <cellStyle name="Note 4 5 2" xfId="31965" xr:uid="{DDE6A386-0C4C-4CFF-BFAB-75429E2B7484}"/>
    <cellStyle name="Note 4 6" xfId="31952" xr:uid="{A04F0BEB-66DE-423F-9D73-0272A9EB40B5}"/>
    <cellStyle name="Note 4_GL DEC'2011_after AR WO" xfId="21028" xr:uid="{D8CB15BA-0CB8-4454-926E-761F356CCE4B}"/>
    <cellStyle name="Note 40" xfId="21029" xr:uid="{CDD98BA2-59FD-414A-8D72-AC11989D0E1C}"/>
    <cellStyle name="Note 40 2" xfId="21030" xr:uid="{49C770BE-CFB6-4DEB-9591-A96B9605D62F}"/>
    <cellStyle name="Note 40 2 2" xfId="21031" xr:uid="{C054F9CA-C9C5-4556-A328-B708A4846EBA}"/>
    <cellStyle name="Note 40 2 2 2" xfId="31968" xr:uid="{33555FBC-919A-4940-A36D-4A408AD6F7E2}"/>
    <cellStyle name="Note 40 2 3" xfId="31967" xr:uid="{8B0F85A3-ED74-4B3A-AC20-8464188AE893}"/>
    <cellStyle name="Note 40 3" xfId="21032" xr:uid="{C298D3ED-0832-4F1A-8B29-6C953907BABC}"/>
    <cellStyle name="Note 40 3 2" xfId="31969" xr:uid="{DBC8AABF-5E19-4B5E-B937-0ADEDE563D98}"/>
    <cellStyle name="Note 40 4" xfId="21033" xr:uid="{1181D2E5-951F-4389-A71E-995A8D7CC2B3}"/>
    <cellStyle name="Note 40 4 2" xfId="31970" xr:uid="{DD5D6B9C-5B3C-4860-9E8E-DDB33E166375}"/>
    <cellStyle name="Note 40 5" xfId="21034" xr:uid="{4838B6B8-365F-4658-9969-20B3942C1EF2}"/>
    <cellStyle name="Note 40 5 2" xfId="31971" xr:uid="{6189801C-05B5-4274-B741-FB10A0D13B5F}"/>
    <cellStyle name="Note 40 6" xfId="31966" xr:uid="{974CF73D-24D8-41B2-B164-25134111854E}"/>
    <cellStyle name="Note 41" xfId="21035" xr:uid="{3E12B87D-B46B-457B-928E-16576DF29840}"/>
    <cellStyle name="Note 41 2" xfId="21036" xr:uid="{6945B459-72A5-4EEA-B4B9-2B4578244091}"/>
    <cellStyle name="Note 41 2 2" xfId="21037" xr:uid="{2D2962CD-D8A7-4CB2-94CD-DBCB077ECCDE}"/>
    <cellStyle name="Note 41 2 2 2" xfId="31974" xr:uid="{A7306141-D860-4719-8E28-DF7F3E4B984A}"/>
    <cellStyle name="Note 41 2 3" xfId="31973" xr:uid="{0516D983-029C-47A1-BA34-D081C66C5B77}"/>
    <cellStyle name="Note 41 3" xfId="21038" xr:uid="{E13A95B9-FA99-43BF-B33A-37A92C7085BE}"/>
    <cellStyle name="Note 41 3 2" xfId="31975" xr:uid="{7262CC6B-A5C8-4B2D-A623-D1633C61F058}"/>
    <cellStyle name="Note 41 4" xfId="21039" xr:uid="{F591CB26-3076-454D-8296-79FBD6CC9FCB}"/>
    <cellStyle name="Note 41 4 2" xfId="31976" xr:uid="{0BFC4F39-1462-43A7-8223-10D5D67946D9}"/>
    <cellStyle name="Note 41 5" xfId="21040" xr:uid="{CBDFCD29-D629-4FFE-BEF1-CB9AF314AF16}"/>
    <cellStyle name="Note 41 5 2" xfId="31977" xr:uid="{D35D8437-0A55-4CC7-93B5-4B1EEF72CBF1}"/>
    <cellStyle name="Note 41 6" xfId="31972" xr:uid="{0CEF4146-9A57-4680-82CE-39A1E3F789A9}"/>
    <cellStyle name="Note 42" xfId="21041" xr:uid="{71B4A112-ABE2-4648-A01B-DE3B09B75AEF}"/>
    <cellStyle name="Note 42 2" xfId="21042" xr:uid="{82DEA34C-E621-41B8-B9DB-C0644F450214}"/>
    <cellStyle name="Note 42 2 2" xfId="21043" xr:uid="{4FC090C6-8440-4376-BE44-8EB9F61907C9}"/>
    <cellStyle name="Note 42 2 2 2" xfId="31980" xr:uid="{0B5F08F5-6353-4AA8-9FC3-8CFD7EDC4749}"/>
    <cellStyle name="Note 42 2 3" xfId="31979" xr:uid="{CB1B222D-374D-483B-88F0-A028DD5FCF99}"/>
    <cellStyle name="Note 42 3" xfId="21044" xr:uid="{EC63AB69-E322-4735-8931-6C3258E33B95}"/>
    <cellStyle name="Note 42 3 2" xfId="31981" xr:uid="{EF9DF84D-CE55-4B5F-A58E-5C1ECFC7EFCA}"/>
    <cellStyle name="Note 42 4" xfId="21045" xr:uid="{AED035AE-BBAB-4BF4-ACCB-1A4FCE53D7F3}"/>
    <cellStyle name="Note 42 4 2" xfId="31982" xr:uid="{E99527DF-1110-4281-A6C1-19C9021DDCB9}"/>
    <cellStyle name="Note 42 5" xfId="21046" xr:uid="{CF2D2C3E-9F8D-4A85-9663-2CCFF8EE17C7}"/>
    <cellStyle name="Note 42 5 2" xfId="31983" xr:uid="{B8B24867-C3A3-46C6-9319-EF75D3FBB54A}"/>
    <cellStyle name="Note 42 6" xfId="31978" xr:uid="{ABF3254D-F73B-4DB3-B2A4-D05AA2059501}"/>
    <cellStyle name="Note 43" xfId="21047" xr:uid="{C69288F6-4466-4AE9-AB04-822719346048}"/>
    <cellStyle name="Note 43 2" xfId="21048" xr:uid="{29DF5DFE-8997-459A-8A60-B47F7C22D2DB}"/>
    <cellStyle name="Note 43 2 2" xfId="21049" xr:uid="{8483F3A1-9338-4AFF-8001-9BB798D11CF0}"/>
    <cellStyle name="Note 43 2 2 2" xfId="31986" xr:uid="{0AC0A7A2-D2DD-48EC-91F4-953772313F48}"/>
    <cellStyle name="Note 43 2 3" xfId="31985" xr:uid="{082FB33B-87D3-4906-A5E8-5CE9E8F6EE68}"/>
    <cellStyle name="Note 43 3" xfId="21050" xr:uid="{425B87C2-D45F-40DD-8EB1-EDAAD295DA4A}"/>
    <cellStyle name="Note 43 3 2" xfId="31987" xr:uid="{97BA9393-FAC3-4E2C-939E-D5D6CB86BCF9}"/>
    <cellStyle name="Note 43 4" xfId="21051" xr:uid="{4756A3BB-F8F2-42C3-9D8F-AC62084DB46F}"/>
    <cellStyle name="Note 43 4 2" xfId="31988" xr:uid="{2CACCC76-F380-4354-A8E8-FAC4D7437058}"/>
    <cellStyle name="Note 43 5" xfId="21052" xr:uid="{A8E4230B-99F8-41F1-9F14-B2EB5086176E}"/>
    <cellStyle name="Note 43 5 2" xfId="31989" xr:uid="{53667E74-E223-448B-BA3B-FD33D1402B34}"/>
    <cellStyle name="Note 43 6" xfId="31984" xr:uid="{85D94DB5-8F62-4BF0-8C15-041132B6D8EB}"/>
    <cellStyle name="Note 44" xfId="21053" xr:uid="{AA81BCA0-ABA7-4EE6-B195-09FD998C8B2D}"/>
    <cellStyle name="Note 44 2" xfId="21054" xr:uid="{F938DFA6-F114-44D8-BC2A-ADF26CCB2398}"/>
    <cellStyle name="Note 44 2 2" xfId="21055" xr:uid="{65680DBD-62CC-4C5A-A49C-7056C77E3572}"/>
    <cellStyle name="Note 44 2 2 2" xfId="31992" xr:uid="{C9714B27-D6C6-43CC-AC3F-583B8AEE2703}"/>
    <cellStyle name="Note 44 2 3" xfId="31991" xr:uid="{A39D62BD-3135-4BFB-A7D4-E6A4DAE23F13}"/>
    <cellStyle name="Note 44 3" xfId="21056" xr:uid="{D75B4E6D-FAF2-496D-AFFB-46869F873043}"/>
    <cellStyle name="Note 44 3 2" xfId="31993" xr:uid="{1B429BBB-0592-45C0-ADAA-23B780A16C28}"/>
    <cellStyle name="Note 44 4" xfId="21057" xr:uid="{19A88EAB-8E80-4EA7-961A-BBE41EDA0EE1}"/>
    <cellStyle name="Note 44 4 2" xfId="31994" xr:uid="{35ADDAA1-776C-49DB-BECF-357102B6748F}"/>
    <cellStyle name="Note 44 5" xfId="21058" xr:uid="{0385FCA1-8B37-4D6B-BDCB-1BB4B0B2639B}"/>
    <cellStyle name="Note 44 5 2" xfId="31995" xr:uid="{14D11DE8-BD55-44FC-8233-959DFEFEBC11}"/>
    <cellStyle name="Note 44 6" xfId="31990" xr:uid="{EE015A67-9010-41A0-8A29-6224943B71BD}"/>
    <cellStyle name="Note 45" xfId="21059" xr:uid="{16CD45B0-8F9E-48BB-994A-13E0D54C467E}"/>
    <cellStyle name="Note 45 2" xfId="21060" xr:uid="{33B7F563-1C3C-43AE-A248-A69126ECEF1A}"/>
    <cellStyle name="Note 45 2 2" xfId="21061" xr:uid="{612FC780-2AB3-41C3-A389-4A138E83A3D2}"/>
    <cellStyle name="Note 45 2 2 2" xfId="31998" xr:uid="{A88C0022-A3AA-4FE2-93AE-F83701DEBAFA}"/>
    <cellStyle name="Note 45 2 3" xfId="31997" xr:uid="{B37646AB-9D84-4E77-B932-CA944C96396C}"/>
    <cellStyle name="Note 45 3" xfId="21062" xr:uid="{6C61EEAF-9A66-47BA-AA87-97B68D331AD5}"/>
    <cellStyle name="Note 45 3 2" xfId="31999" xr:uid="{1C569373-E380-4B54-A89E-5B6BA9E017D4}"/>
    <cellStyle name="Note 45 4" xfId="21063" xr:uid="{E18EE5F1-4F89-4E4A-8F7F-CACBACA92E39}"/>
    <cellStyle name="Note 45 4 2" xfId="32000" xr:uid="{8F9EC36E-4490-4489-9AA1-78EC16C36859}"/>
    <cellStyle name="Note 45 5" xfId="21064" xr:uid="{A8544052-7512-49B9-97C2-90606FC750E2}"/>
    <cellStyle name="Note 45 5 2" xfId="32001" xr:uid="{3868A733-87F5-4290-9005-D53100CA540A}"/>
    <cellStyle name="Note 45 6" xfId="31996" xr:uid="{D8177675-44D7-4504-8300-5026E763A5D3}"/>
    <cellStyle name="Note 46" xfId="21065" xr:uid="{1275EE03-6E13-41EF-BB53-B5EB624FE058}"/>
    <cellStyle name="Note 46 2" xfId="21066" xr:uid="{D5BB2339-AF61-4012-BD41-19D414880109}"/>
    <cellStyle name="Note 46 2 2" xfId="21067" xr:uid="{B2C1A3E8-3D19-4F5F-B4A0-CACE568620AF}"/>
    <cellStyle name="Note 46 2 2 2" xfId="32004" xr:uid="{8D566C55-6366-4F16-9751-284A542167DA}"/>
    <cellStyle name="Note 46 2 3" xfId="32003" xr:uid="{7F95C555-1B0A-4E21-9F0C-AEE107A52303}"/>
    <cellStyle name="Note 46 3" xfId="21068" xr:uid="{7FEA6E8D-14FE-4196-8FC9-B9EA612CD83D}"/>
    <cellStyle name="Note 46 3 2" xfId="32005" xr:uid="{9FB199F3-485E-411F-BEC8-3E2F48E8D9B3}"/>
    <cellStyle name="Note 46 4" xfId="21069" xr:uid="{E7BEC797-80FD-47C9-B20C-DC4553855F65}"/>
    <cellStyle name="Note 46 4 2" xfId="32006" xr:uid="{64772D94-BB2D-4FA4-87C2-1F2DC480863F}"/>
    <cellStyle name="Note 46 5" xfId="21070" xr:uid="{BF67EEBA-74AC-4772-9C30-8C716B1B4E66}"/>
    <cellStyle name="Note 46 5 2" xfId="32007" xr:uid="{8AE40169-C2D2-4A12-8076-F4CB0F4E8F70}"/>
    <cellStyle name="Note 46 6" xfId="32002" xr:uid="{DCBE6072-CD9B-43C3-A9B5-F446686BC128}"/>
    <cellStyle name="Note 47" xfId="21071" xr:uid="{5103A0D4-BF4B-4F20-97E0-EA55E6BAD2D1}"/>
    <cellStyle name="Note 47 2" xfId="21072" xr:uid="{3C05AC23-9CE7-49E2-9641-5A15799BF5A1}"/>
    <cellStyle name="Note 47 2 2" xfId="21073" xr:uid="{7B4108C3-A21C-4913-B515-F66B8146E8CC}"/>
    <cellStyle name="Note 47 2 2 2" xfId="32010" xr:uid="{CB492469-4532-4A15-B927-E22093EF3FBF}"/>
    <cellStyle name="Note 47 2 3" xfId="32009" xr:uid="{766135CA-445D-43C7-B0DD-28503AB76F69}"/>
    <cellStyle name="Note 47 3" xfId="21074" xr:uid="{9C7F4286-6029-4C83-AEBF-4F02716BE552}"/>
    <cellStyle name="Note 47 3 2" xfId="32011" xr:uid="{0A31FBAD-9AB6-4F65-A0A0-2D9F4588397B}"/>
    <cellStyle name="Note 47 4" xfId="21075" xr:uid="{870675CE-2858-41B4-B73B-1A50A1D16CEB}"/>
    <cellStyle name="Note 47 4 2" xfId="32012" xr:uid="{1BD4F2C5-1A16-4C12-806C-63EEBFB6DBCA}"/>
    <cellStyle name="Note 47 5" xfId="21076" xr:uid="{FD0BC95F-7EC1-465C-9894-D3461BAD5212}"/>
    <cellStyle name="Note 47 5 2" xfId="32013" xr:uid="{F6F7DF0D-AF93-43B3-B42E-690C87E77222}"/>
    <cellStyle name="Note 47 6" xfId="32008" xr:uid="{A5568999-57AB-4D51-AB01-1E7C886DDA18}"/>
    <cellStyle name="Note 48" xfId="21077" xr:uid="{5CAEEE78-23AB-4B45-B96E-AFB3A72A71F2}"/>
    <cellStyle name="Note 48 2" xfId="21078" xr:uid="{8A99FD13-F033-4BEC-83B3-42FF3A68C5B4}"/>
    <cellStyle name="Note 48 2 2" xfId="21079" xr:uid="{37B25F27-4E5D-4245-A80C-C07CD6B56289}"/>
    <cellStyle name="Note 48 2 2 2" xfId="32016" xr:uid="{ADC9A9AC-4731-4386-B19A-0232BA5AA9D0}"/>
    <cellStyle name="Note 48 2 3" xfId="32015" xr:uid="{D78F8290-CCA0-415E-A144-0187DCB9E14B}"/>
    <cellStyle name="Note 48 3" xfId="21080" xr:uid="{C154DFB1-0640-4D74-AE0B-68C399B2AB2E}"/>
    <cellStyle name="Note 48 3 2" xfId="32017" xr:uid="{AF137527-4EBD-4799-8CC5-1FE9C5779C93}"/>
    <cellStyle name="Note 48 4" xfId="21081" xr:uid="{81E36622-DF0E-4306-B6E8-19E5EC354E4E}"/>
    <cellStyle name="Note 48 4 2" xfId="32018" xr:uid="{3545A0BF-29CE-41E0-B9A1-4BC8BA762414}"/>
    <cellStyle name="Note 48 5" xfId="21082" xr:uid="{88124D99-EE29-4B1B-925E-1CA482D74E3F}"/>
    <cellStyle name="Note 48 5 2" xfId="32019" xr:uid="{D7C2F99B-255E-4CDB-884D-A27DE381997B}"/>
    <cellStyle name="Note 48 6" xfId="32014" xr:uid="{0CAF0568-A5D5-4C5A-8F82-7A99ACDCC5F2}"/>
    <cellStyle name="Note 49" xfId="21083" xr:uid="{4E97E3FF-2740-4C43-81F8-43852B3C8873}"/>
    <cellStyle name="Note 49 2" xfId="21084" xr:uid="{284AEEC1-A933-4AFD-A9C4-670299DE2A61}"/>
    <cellStyle name="Note 49 2 2" xfId="21085" xr:uid="{AD8A35BE-EBEC-434B-90D3-FE9060B5594C}"/>
    <cellStyle name="Note 49 2 2 2" xfId="32022" xr:uid="{603E59B5-4B81-4D2F-B702-736C6714C74F}"/>
    <cellStyle name="Note 49 2 3" xfId="32021" xr:uid="{5C8EF740-2A41-4A7B-A09D-4A7EB9078A94}"/>
    <cellStyle name="Note 49 3" xfId="21086" xr:uid="{C923E18F-9C8C-498F-83FC-7653541DD75F}"/>
    <cellStyle name="Note 49 3 2" xfId="32023" xr:uid="{287C1436-B5C2-433D-9E23-CCC8B6E0C9FB}"/>
    <cellStyle name="Note 49 4" xfId="21087" xr:uid="{59290574-0090-4577-9FC0-BB035AAD8163}"/>
    <cellStyle name="Note 49 4 2" xfId="32024" xr:uid="{D1C246EE-3422-4B2B-BB7F-3DE7A276F53D}"/>
    <cellStyle name="Note 49 5" xfId="21088" xr:uid="{B7F979D1-A051-4156-8FB9-CB926F5A4F74}"/>
    <cellStyle name="Note 49 5 2" xfId="32025" xr:uid="{58C520F1-3867-4507-B943-128EC50AF109}"/>
    <cellStyle name="Note 49 6" xfId="32020" xr:uid="{24FD9CBC-C7BF-4857-8D6B-B7CE502FFE2C}"/>
    <cellStyle name="Note 5" xfId="21089" xr:uid="{367E98A4-B01E-42C7-BDB2-9134F40787D2}"/>
    <cellStyle name="Note 5 10" xfId="21090" xr:uid="{45F168BE-2956-4D3D-B288-79CA32F63D1C}"/>
    <cellStyle name="Note 5 11" xfId="21091" xr:uid="{880C351E-0DA0-42ED-82B1-9F323E3FE635}"/>
    <cellStyle name="Note 5 12" xfId="21092" xr:uid="{3E0B3637-A5F0-4277-A150-F51FDF37E656}"/>
    <cellStyle name="Note 5 13" xfId="21093" xr:uid="{B354BA8F-DA63-45E6-B7FC-8EC45C866831}"/>
    <cellStyle name="Note 5 14" xfId="21094" xr:uid="{340BEB00-C1C9-4B70-B8BF-BB730494B059}"/>
    <cellStyle name="Note 5 15" xfId="21095" xr:uid="{4CC552DB-967B-450B-A2A9-7AEB0C88FDA3}"/>
    <cellStyle name="Note 5 16" xfId="32026" xr:uid="{888F19FD-FB75-44E2-BE1D-9E0693782A41}"/>
    <cellStyle name="Note 5 2" xfId="21096" xr:uid="{748F0BCE-C1C9-4B4E-9587-55BFC6A1A2FA}"/>
    <cellStyle name="Note 5 2 10" xfId="21097" xr:uid="{AAF1E16B-A470-489C-B3EA-514952159B61}"/>
    <cellStyle name="Note 5 2 11" xfId="21098" xr:uid="{7153880D-015F-4EA0-9EBF-F457DDE3528C}"/>
    <cellStyle name="Note 5 2 12" xfId="21099" xr:uid="{3FF25FE5-BC1D-49A2-9996-7FA155A0F1DD}"/>
    <cellStyle name="Note 5 2 13" xfId="21100" xr:uid="{A337B1E6-B4BF-4420-A796-8013B4800B9A}"/>
    <cellStyle name="Note 5 2 14" xfId="21101" xr:uid="{11ED52AA-070B-427A-91ED-807518316014}"/>
    <cellStyle name="Note 5 2 15" xfId="32027" xr:uid="{A9FD86F8-6032-448F-B8F9-2AEE6969E178}"/>
    <cellStyle name="Note 5 2 2" xfId="21102" xr:uid="{B000027F-2759-4CC3-AA43-CC5BFB3F79E4}"/>
    <cellStyle name="Note 5 2 2 10" xfId="21103" xr:uid="{DDF033D4-3B35-490A-9EF3-ADEBADDB448D}"/>
    <cellStyle name="Note 5 2 2 11" xfId="21104" xr:uid="{46C0FDB8-3B17-4ACB-A40F-F39267A8798F}"/>
    <cellStyle name="Note 5 2 2 12" xfId="21105" xr:uid="{80C51BC8-FF4C-443E-9A2F-9B8EE6BE96E7}"/>
    <cellStyle name="Note 5 2 2 13" xfId="32028" xr:uid="{B38F34AB-9BEC-4104-ABA1-ED99DB49D348}"/>
    <cellStyle name="Note 5 2 2 2" xfId="21106" xr:uid="{EA7F4B79-C581-4ABD-B905-3D3FA60BDF80}"/>
    <cellStyle name="Note 5 2 2 2 2" xfId="32029" xr:uid="{307EF5FD-312C-469F-8334-B30E79043BC0}"/>
    <cellStyle name="Note 5 2 2 3" xfId="21107" xr:uid="{8A881915-99FC-43AF-AB33-7B4889B6FD03}"/>
    <cellStyle name="Note 5 2 2 4" xfId="21108" xr:uid="{2C1411E3-78E4-4233-80AB-F35DD5953D94}"/>
    <cellStyle name="Note 5 2 2 5" xfId="21109" xr:uid="{AD5C66BD-F20C-48EA-A25D-8BA47EC3C212}"/>
    <cellStyle name="Note 5 2 2 6" xfId="21110" xr:uid="{67BEBB6E-3CBF-4CBE-92AE-3A49931BBF7F}"/>
    <cellStyle name="Note 5 2 2 7" xfId="21111" xr:uid="{61C8C744-CFE8-49CB-94A3-B351E136B0B1}"/>
    <cellStyle name="Note 5 2 2 8" xfId="21112" xr:uid="{20D1CDD9-7D6E-471B-A1A7-08C787710EF0}"/>
    <cellStyle name="Note 5 2 2 9" xfId="21113" xr:uid="{EC15E1E0-0894-4A7A-8516-A96F8183ADB7}"/>
    <cellStyle name="Note 5 2 3" xfId="21114" xr:uid="{9C5184CF-B375-4018-8E95-10B920D4FEDD}"/>
    <cellStyle name="Note 5 2 3 10" xfId="21115" xr:uid="{BC8C93EC-AB61-435E-B958-FAAF89007E14}"/>
    <cellStyle name="Note 5 2 3 11" xfId="21116" xr:uid="{8D031598-55CF-41E2-96FB-EE557381883A}"/>
    <cellStyle name="Note 5 2 3 12" xfId="21117" xr:uid="{C1CA9688-B36C-4EAA-B3A2-BC4246430542}"/>
    <cellStyle name="Note 5 2 3 13" xfId="32030" xr:uid="{CE8B162A-CE18-4DA3-BB9A-D0E69B16633B}"/>
    <cellStyle name="Note 5 2 3 2" xfId="21118" xr:uid="{6770D543-1EE7-4A29-955C-FC5628EA26B8}"/>
    <cellStyle name="Note 5 2 3 2 2" xfId="32031" xr:uid="{07A58C43-CA6C-4D74-BC09-650DFEF2731B}"/>
    <cellStyle name="Note 5 2 3 3" xfId="21119" xr:uid="{56C0449D-CD24-4F57-88A1-F8A6BD9CAEB3}"/>
    <cellStyle name="Note 5 2 3 4" xfId="21120" xr:uid="{2CE50D8F-DB4E-47E6-BD0D-5FD5EDAE52BB}"/>
    <cellStyle name="Note 5 2 3 5" xfId="21121" xr:uid="{42CF0344-07DC-4061-B5D9-BA4DF18AA945}"/>
    <cellStyle name="Note 5 2 3 6" xfId="21122" xr:uid="{7AA577A1-7625-46A4-BDBA-6E37588ACFD6}"/>
    <cellStyle name="Note 5 2 3 7" xfId="21123" xr:uid="{D1E5C7BF-7862-4DAE-9C69-DCE952AF94D5}"/>
    <cellStyle name="Note 5 2 3 8" xfId="21124" xr:uid="{82FD69E5-987C-411B-AEE2-46279F1405F5}"/>
    <cellStyle name="Note 5 2 3 9" xfId="21125" xr:uid="{4CEFAF2C-0CC5-4E76-A4E1-963138954B3F}"/>
    <cellStyle name="Note 5 2 4" xfId="21126" xr:uid="{DAE3A491-FBB8-4B48-9BF9-DDEEDC72F896}"/>
    <cellStyle name="Note 5 2 5" xfId="21127" xr:uid="{52CEF321-C900-4593-B9D4-3FE1232BD0BA}"/>
    <cellStyle name="Note 5 2 6" xfId="21128" xr:uid="{CA244944-5ED2-4D7B-92E4-DAFD682ADDBE}"/>
    <cellStyle name="Note 5 2 7" xfId="21129" xr:uid="{340D2EC0-4445-45F5-841E-C83AFAF1C3A5}"/>
    <cellStyle name="Note 5 2 8" xfId="21130" xr:uid="{D0EF796B-12C8-4ECB-BA4C-BA84CD01419C}"/>
    <cellStyle name="Note 5 2 9" xfId="21131" xr:uid="{3137A4C0-05D6-4B9A-AF3F-8040B6507334}"/>
    <cellStyle name="Note 5 3" xfId="21132" xr:uid="{5591663D-4B2A-4971-8CD1-BC3EE46767D3}"/>
    <cellStyle name="Note 5 3 10" xfId="21133" xr:uid="{8EA5F07A-6FEA-4409-BBE9-5F7CD57439F3}"/>
    <cellStyle name="Note 5 3 11" xfId="21134" xr:uid="{3EA614B1-6BD5-418C-A640-FDF633019C3D}"/>
    <cellStyle name="Note 5 3 12" xfId="21135" xr:uid="{F81F03EF-BA81-4FB0-B274-CAF0BF0991F0}"/>
    <cellStyle name="Note 5 3 13" xfId="32032" xr:uid="{2556B475-33EC-4034-AF60-4B53707C9974}"/>
    <cellStyle name="Note 5 3 2" xfId="21136" xr:uid="{22C4B418-CF42-4F7A-A082-0097F7F00E24}"/>
    <cellStyle name="Note 5 3 2 2" xfId="21137" xr:uid="{8E3F7D83-314F-4B95-83AA-A51B424FED44}"/>
    <cellStyle name="Note 5 3 2 2 2" xfId="32034" xr:uid="{C7F1F01E-E8B2-46E6-B1B8-782BBDF58947}"/>
    <cellStyle name="Note 5 3 2 3" xfId="32033" xr:uid="{69AAEDB0-E4EA-4C64-A015-A0EED2D1503D}"/>
    <cellStyle name="Note 5 3 3" xfId="21138" xr:uid="{5BCB0086-0792-4DC7-89C4-6BFAB844EB33}"/>
    <cellStyle name="Note 5 3 3 2" xfId="21139" xr:uid="{33DB206A-2DF2-403C-A211-E85ECF53CB5F}"/>
    <cellStyle name="Note 5 3 3 2 2" xfId="32036" xr:uid="{8C2A9A95-B6D0-4723-9D5A-5DE739E4C224}"/>
    <cellStyle name="Note 5 3 3 3" xfId="32035" xr:uid="{D917D926-5159-44C2-A46A-C48785133FC9}"/>
    <cellStyle name="Note 5 3 4" xfId="21140" xr:uid="{7959C83C-ECC8-4975-9A75-FC5CB1588B06}"/>
    <cellStyle name="Note 5 3 5" xfId="21141" xr:uid="{4EB2E087-6600-4D85-B90D-445028D18D87}"/>
    <cellStyle name="Note 5 3 6" xfId="21142" xr:uid="{CEB6E82E-92EB-4540-83EA-7ACA7B38D315}"/>
    <cellStyle name="Note 5 3 7" xfId="21143" xr:uid="{FBDCBB95-69DE-4ACF-A46B-649DCE5A5B03}"/>
    <cellStyle name="Note 5 3 8" xfId="21144" xr:uid="{596F3425-3289-4B58-8710-1A72A9705DD5}"/>
    <cellStyle name="Note 5 3 9" xfId="21145" xr:uid="{CE0EC8ED-0A76-4D6D-8D0E-A1CDF8343024}"/>
    <cellStyle name="Note 5 4" xfId="21146" xr:uid="{2470CB32-EAF3-443A-887A-560FE225ECCB}"/>
    <cellStyle name="Note 5 4 10" xfId="21147" xr:uid="{921977C5-7EC4-418E-888F-ED5F4204466B}"/>
    <cellStyle name="Note 5 4 11" xfId="21148" xr:uid="{64F90532-72B1-4D0D-AD9A-F0042F0B88F7}"/>
    <cellStyle name="Note 5 4 12" xfId="21149" xr:uid="{C3F968F1-8A86-46AB-A1F9-6E46DE4F6D9B}"/>
    <cellStyle name="Note 5 4 13" xfId="32037" xr:uid="{93478F86-89E7-443A-A122-A46EA7E702D0}"/>
    <cellStyle name="Note 5 4 2" xfId="21150" xr:uid="{1A20DFAE-738C-49F9-BCD3-9830BA58A310}"/>
    <cellStyle name="Note 5 4 2 2" xfId="32038" xr:uid="{B8ACA3C1-3F6C-412E-9C8E-E41A1667F467}"/>
    <cellStyle name="Note 5 4 3" xfId="21151" xr:uid="{7E395560-BF3C-4776-BD6F-8107474699AC}"/>
    <cellStyle name="Note 5 4 4" xfId="21152" xr:uid="{3E0C025E-54E3-45D9-BB15-1AFA6608A70A}"/>
    <cellStyle name="Note 5 4 5" xfId="21153" xr:uid="{E6EF87F0-7E19-4438-BBED-547A9CF4FC06}"/>
    <cellStyle name="Note 5 4 6" xfId="21154" xr:uid="{77D01194-3DED-4BFB-90BD-C3A5FC302C55}"/>
    <cellStyle name="Note 5 4 7" xfId="21155" xr:uid="{41F4AF32-4D0A-4125-BF13-AE1E084E2CAA}"/>
    <cellStyle name="Note 5 4 8" xfId="21156" xr:uid="{C205E4A2-26D8-42DE-A7A6-77D8C01C7697}"/>
    <cellStyle name="Note 5 4 9" xfId="21157" xr:uid="{45F599D3-6634-4F2C-A319-46A390598848}"/>
    <cellStyle name="Note 5 5" xfId="21158" xr:uid="{F89363DA-C400-4E73-A9FB-301792AE672A}"/>
    <cellStyle name="Note 5 5 2" xfId="32039" xr:uid="{B0C1926E-86C1-4390-A324-6FE105267387}"/>
    <cellStyle name="Note 5 6" xfId="21159" xr:uid="{7140481B-605C-443C-86BD-168D62125606}"/>
    <cellStyle name="Note 5 7" xfId="21160" xr:uid="{FF813E98-0A1C-4868-8097-7EAA7E73EC14}"/>
    <cellStyle name="Note 5 8" xfId="21161" xr:uid="{821EC8E8-0A7A-4D2E-A0C1-4970C81EAA67}"/>
    <cellStyle name="Note 5 9" xfId="21162" xr:uid="{62D3F63B-EC15-4CBC-848F-41293617B131}"/>
    <cellStyle name="Note 50" xfId="21163" xr:uid="{E957C830-C903-4CFC-9045-3EF5EFEC186A}"/>
    <cellStyle name="Note 50 2" xfId="21164" xr:uid="{AD585B29-6DDC-49BF-A6EB-490F21C5237E}"/>
    <cellStyle name="Note 50 2 2" xfId="21165" xr:uid="{5E91BB20-3539-43DB-9A84-6EF7F5F32DE0}"/>
    <cellStyle name="Note 50 2 2 2" xfId="32042" xr:uid="{2080BB30-AFA6-4C18-8FBA-58DAD3DDBAC8}"/>
    <cellStyle name="Note 50 2 3" xfId="32041" xr:uid="{44BA1850-9326-48FD-964D-D62BD259E794}"/>
    <cellStyle name="Note 50 3" xfId="21166" xr:uid="{72FA5430-A433-4D80-BEBA-029B15712126}"/>
    <cellStyle name="Note 50 3 2" xfId="32043" xr:uid="{0AE41D0A-7612-4E8D-BD89-2D883B3135F1}"/>
    <cellStyle name="Note 50 4" xfId="21167" xr:uid="{C0DB1EBB-07A7-44A7-B6B6-6772B2DBDC47}"/>
    <cellStyle name="Note 50 4 2" xfId="32044" xr:uid="{B1F162C5-0EC0-48D5-8EBA-4D3234A15E90}"/>
    <cellStyle name="Note 50 5" xfId="21168" xr:uid="{0F980666-F083-47CF-B2E2-505379C1EAB2}"/>
    <cellStyle name="Note 50 5 2" xfId="32045" xr:uid="{DFCC2CC8-5899-47AA-B098-5E1BF1F13D62}"/>
    <cellStyle name="Note 50 6" xfId="32040" xr:uid="{B78354DB-80CB-4A6E-AAAA-083F464605E7}"/>
    <cellStyle name="Note 51" xfId="21169" xr:uid="{F2E83D48-F46F-4712-9064-82F06F6AD814}"/>
    <cellStyle name="Note 51 2" xfId="21170" xr:uid="{67A60AFB-CD91-4D27-B9E2-FE7C641C0391}"/>
    <cellStyle name="Note 51 2 2" xfId="21171" xr:uid="{8E15359F-C440-46F3-9134-95EC9A4F323E}"/>
    <cellStyle name="Note 51 2 2 2" xfId="32048" xr:uid="{FB0E23AC-2A32-401C-9F37-0F5C12893672}"/>
    <cellStyle name="Note 51 2 3" xfId="32047" xr:uid="{0F31C65D-D47B-4070-A701-D522A05EE5AB}"/>
    <cellStyle name="Note 51 3" xfId="21172" xr:uid="{712C895A-9C6C-472E-BF32-09B019856B6D}"/>
    <cellStyle name="Note 51 3 2" xfId="32049" xr:uid="{99151850-9DB9-4669-84A1-BAB50F5365BB}"/>
    <cellStyle name="Note 51 4" xfId="21173" xr:uid="{EAB9C535-0523-4B72-AB4D-AEDA99DE0964}"/>
    <cellStyle name="Note 51 4 2" xfId="32050" xr:uid="{92F32771-3A2D-49FA-92C9-EE58D928FB02}"/>
    <cellStyle name="Note 51 5" xfId="21174" xr:uid="{3A22D504-9711-4C42-99A0-DF58D07C47A2}"/>
    <cellStyle name="Note 51 5 2" xfId="32051" xr:uid="{2775217B-3AD3-4595-9AA1-5BE7964B50D3}"/>
    <cellStyle name="Note 51 6" xfId="32046" xr:uid="{16DDEDB6-58DB-4D31-9576-423AC3A172AE}"/>
    <cellStyle name="Note 52" xfId="21175" xr:uid="{02322155-29DD-43E8-ABC9-9718891EB0D3}"/>
    <cellStyle name="Note 52 2" xfId="21176" xr:uid="{0608DCEF-AD3B-4CBC-A823-5534D8093D9E}"/>
    <cellStyle name="Note 52 2 2" xfId="21177" xr:uid="{C80FA9CF-C3E7-41FA-9057-5E5A830250E9}"/>
    <cellStyle name="Note 52 2 2 2" xfId="32054" xr:uid="{2F8B7D3D-816A-4B73-B1D8-5DF4FD9D2064}"/>
    <cellStyle name="Note 52 2 3" xfId="32053" xr:uid="{C47499FA-85A4-4A60-A45F-7BFC7C24088B}"/>
    <cellStyle name="Note 52 3" xfId="21178" xr:uid="{D0E3361D-1C8B-4ED6-AFB2-F5DEBB6F0C28}"/>
    <cellStyle name="Note 52 3 2" xfId="32055" xr:uid="{20615E49-9493-4DFB-A0F9-CF0D0849B9DA}"/>
    <cellStyle name="Note 52 4" xfId="21179" xr:uid="{608999F0-2F7F-42B6-A3AA-7FCA1F394F91}"/>
    <cellStyle name="Note 52 4 2" xfId="32056" xr:uid="{57E87641-F838-404A-9960-1382DE99AEFC}"/>
    <cellStyle name="Note 52 5" xfId="21180" xr:uid="{456C3E4E-B486-444F-83E5-5B439E6A6784}"/>
    <cellStyle name="Note 52 5 2" xfId="32057" xr:uid="{7B9BC1F3-6613-4EF4-963C-51ECC385C8C1}"/>
    <cellStyle name="Note 52 6" xfId="32052" xr:uid="{A1F4BCFD-ABA9-4469-9238-36905D6FBCB8}"/>
    <cellStyle name="Note 53" xfId="21181" xr:uid="{646EDF55-8220-4F03-9340-F377DFF5646F}"/>
    <cellStyle name="Note 53 2" xfId="21182" xr:uid="{EC6FCD58-9F60-46E9-8A18-434C81997585}"/>
    <cellStyle name="Note 53 2 2" xfId="21183" xr:uid="{1FAE3F12-AC78-4C0C-B8A1-291709C1B344}"/>
    <cellStyle name="Note 53 2 2 2" xfId="32060" xr:uid="{4648948B-512E-4F40-84AB-E85CF3F4CABC}"/>
    <cellStyle name="Note 53 2 3" xfId="32059" xr:uid="{6F7438CB-3C14-4AB0-9113-05DB7F619863}"/>
    <cellStyle name="Note 53 3" xfId="21184" xr:uid="{94F4770A-EAF3-45D2-B236-B6590A43D5E5}"/>
    <cellStyle name="Note 53 3 2" xfId="32061" xr:uid="{71A2656C-77E0-4A23-B3A1-B05AB825B032}"/>
    <cellStyle name="Note 53 4" xfId="21185" xr:uid="{DEA3A886-AC79-4F26-86DB-AF7C59D1FD18}"/>
    <cellStyle name="Note 53 4 2" xfId="32062" xr:uid="{F9B9000F-010B-4A68-A44D-F360A402A78C}"/>
    <cellStyle name="Note 53 5" xfId="21186" xr:uid="{044D368F-C9CC-40CC-99F4-EE290D182C88}"/>
    <cellStyle name="Note 53 5 2" xfId="32063" xr:uid="{59FBF49B-3D85-470A-A5AF-D60D60BD64D1}"/>
    <cellStyle name="Note 53 6" xfId="32058" xr:uid="{15F1AF00-D660-4E8D-AAFD-95A025C09C7C}"/>
    <cellStyle name="Note 54" xfId="21187" xr:uid="{87E8A81F-43F9-4285-8C16-6FADF318D05C}"/>
    <cellStyle name="Note 54 2" xfId="21188" xr:uid="{06466369-FE68-47A6-904A-5B39708DE97A}"/>
    <cellStyle name="Note 54 2 2" xfId="21189" xr:uid="{FE7DEAE1-D729-4888-A46F-55DD8026662D}"/>
    <cellStyle name="Note 54 2 2 2" xfId="32066" xr:uid="{3B469ADB-3BE9-4456-91A0-DA4777510969}"/>
    <cellStyle name="Note 54 2 3" xfId="32065" xr:uid="{DCC5E6E3-E69E-42BF-9626-BBF17917DAAB}"/>
    <cellStyle name="Note 54 3" xfId="32064" xr:uid="{57DF0EA3-07A2-4B3E-852E-AFADCF10FEDF}"/>
    <cellStyle name="Note 55" xfId="21190" xr:uid="{7FF0C640-085E-4912-BDE9-4023FA04EB76}"/>
    <cellStyle name="Note 55 2" xfId="21191" xr:uid="{250219B4-14D0-4BEE-9E31-DABDC56A690E}"/>
    <cellStyle name="Note 55 2 2" xfId="21192" xr:uid="{96E3A998-611E-41D6-B7C9-4A3BA3F15AC6}"/>
    <cellStyle name="Note 55 2 2 2" xfId="32069" xr:uid="{20B3E605-814F-41CF-A085-5CC8CF8AC166}"/>
    <cellStyle name="Note 55 2 3" xfId="32068" xr:uid="{E0B31CF1-CE20-413E-895F-E97B5125B816}"/>
    <cellStyle name="Note 55 3" xfId="32067" xr:uid="{8A89DBF9-8CF3-43C3-B0B2-EAFF769B98DD}"/>
    <cellStyle name="Note 56" xfId="21193" xr:uid="{958E956E-AE8E-4685-B7D6-97C043161663}"/>
    <cellStyle name="Note 56 2" xfId="21194" xr:uid="{93DB719C-561A-483A-B9AF-43AAF86570FE}"/>
    <cellStyle name="Note 56 2 2" xfId="21195" xr:uid="{5AA304AA-D86C-4ADD-85E7-AB521CFB6A75}"/>
    <cellStyle name="Note 56 2 2 2" xfId="32072" xr:uid="{FB816E8D-CD81-422B-84C1-B2C770906244}"/>
    <cellStyle name="Note 56 2 3" xfId="32071" xr:uid="{29A03FE7-4333-472A-B6B1-DEDAE26E75D5}"/>
    <cellStyle name="Note 56 3" xfId="32070" xr:uid="{2D246486-7E6E-4395-A223-108BFE770740}"/>
    <cellStyle name="Note 57" xfId="21196" xr:uid="{E87AD93B-52AD-4810-AB13-75A8399B2132}"/>
    <cellStyle name="Note 57 2" xfId="21197" xr:uid="{905F99F9-FC68-4623-BFC9-401AD378A1E4}"/>
    <cellStyle name="Note 57 2 2" xfId="21198" xr:uid="{14327C06-6CFF-43F8-A352-02ECB24BA12D}"/>
    <cellStyle name="Note 57 2 2 2" xfId="32075" xr:uid="{8EFC7E7F-0A08-4668-811A-F6BF911557BF}"/>
    <cellStyle name="Note 57 2 3" xfId="32074" xr:uid="{1F0FA094-5DE1-4FE4-9E17-8B0EAFB01D2B}"/>
    <cellStyle name="Note 57 3" xfId="32073" xr:uid="{9D76D75A-4AD6-4421-9C68-892C7481BD60}"/>
    <cellStyle name="Note 58" xfId="21199" xr:uid="{75EE3398-86A9-4F02-B689-B5130991C7CD}"/>
    <cellStyle name="Note 58 2" xfId="21200" xr:uid="{6077F253-F758-4C0D-AD29-6295AC218B7D}"/>
    <cellStyle name="Note 58 2 2" xfId="21201" xr:uid="{4258BAE0-7194-4E9C-8AED-EC9A5E5595EA}"/>
    <cellStyle name="Note 58 2 2 2" xfId="32078" xr:uid="{FDBB75B3-7776-4D34-BE9D-B49E2CE7E70C}"/>
    <cellStyle name="Note 58 2 3" xfId="32077" xr:uid="{55087111-511E-4E19-A7A4-A2D0D0DE1E26}"/>
    <cellStyle name="Note 58 3" xfId="32076" xr:uid="{764336DB-2F87-4F2E-A0E4-B746698B8E86}"/>
    <cellStyle name="Note 59" xfId="21202" xr:uid="{1D5F680E-D35B-46A4-ADD6-C235E1840F1F}"/>
    <cellStyle name="Note 59 2" xfId="21203" xr:uid="{EC719EEF-9930-4DC1-A892-697DCFB30E71}"/>
    <cellStyle name="Note 59 2 2" xfId="32079" xr:uid="{69069507-4DBD-4A72-8021-888B24B6C444}"/>
    <cellStyle name="Note 59 3" xfId="21204" xr:uid="{AC53310F-9A6D-4359-91A8-8C9C8902A335}"/>
    <cellStyle name="Note 6" xfId="21205" xr:uid="{02B345D3-4C48-4E43-B8FA-A6E3E1B68CB2}"/>
    <cellStyle name="Note 6 10" xfId="21206" xr:uid="{26F1FC3E-755B-4A5C-850C-88D62EC24935}"/>
    <cellStyle name="Note 6 11" xfId="21207" xr:uid="{33F51989-DFAC-4D25-A7BF-679CBF9CA372}"/>
    <cellStyle name="Note 6 12" xfId="21208" xr:uid="{971577AA-CEF9-47FF-8AD1-85880887AAE8}"/>
    <cellStyle name="Note 6 13" xfId="21209" xr:uid="{686A9E41-EC8C-46E0-9792-B7800B8D0AC2}"/>
    <cellStyle name="Note 6 14" xfId="21210" xr:uid="{4302E60F-B7E4-49DD-B36D-5A1CB1F6437B}"/>
    <cellStyle name="Note 6 15" xfId="21211" xr:uid="{301AA0BB-1227-4BB7-A35E-75E89EE9FBB4}"/>
    <cellStyle name="Note 6 2" xfId="21212" xr:uid="{5ABEB1F9-B1CC-489C-85B8-65EB9133680F}"/>
    <cellStyle name="Note 6 2 10" xfId="21213" xr:uid="{5B77B86C-A23F-4801-95EA-936879DC2A8C}"/>
    <cellStyle name="Note 6 2 11" xfId="21214" xr:uid="{29E81A54-CA1E-4931-83A2-BEEA27FC165B}"/>
    <cellStyle name="Note 6 2 12" xfId="21215" xr:uid="{95971A34-1D3D-4B3A-B77E-27F4674DA754}"/>
    <cellStyle name="Note 6 2 13" xfId="21216" xr:uid="{0F2765F9-3208-4D78-898C-08DE95EB71B4}"/>
    <cellStyle name="Note 6 2 14" xfId="21217" xr:uid="{948876EF-BC42-4FCD-9AD0-4B02C220CEDF}"/>
    <cellStyle name="Note 6 2 15" xfId="32080" xr:uid="{3729EB62-0D06-4811-A6EA-3A971D1CDB2D}"/>
    <cellStyle name="Note 6 2 2" xfId="21218" xr:uid="{968B7786-34AB-4079-BECB-7ADF66727F9D}"/>
    <cellStyle name="Note 6 2 2 10" xfId="21219" xr:uid="{C4E8798A-4080-414B-801D-63211D0189EF}"/>
    <cellStyle name="Note 6 2 2 11" xfId="21220" xr:uid="{B3E3BE73-F924-4FD5-863A-D0CA4F98CB28}"/>
    <cellStyle name="Note 6 2 2 12" xfId="21221" xr:uid="{A8646A31-5360-45EB-8F68-BCB6AD8B9A76}"/>
    <cellStyle name="Note 6 2 2 13" xfId="32081" xr:uid="{F81998A5-82F7-45D1-AF2B-64FBEE3BCEC3}"/>
    <cellStyle name="Note 6 2 2 2" xfId="21222" xr:uid="{0A162B07-10A4-4D10-81AF-D61A036D7048}"/>
    <cellStyle name="Note 6 2 2 2 2" xfId="32082" xr:uid="{0D374DD7-00B8-41EA-BA32-AD9343F0C483}"/>
    <cellStyle name="Note 6 2 2 3" xfId="21223" xr:uid="{4F86689B-AAD3-47BB-89B6-187B211402B1}"/>
    <cellStyle name="Note 6 2 2 4" xfId="21224" xr:uid="{241F82D4-F8C0-412C-8EB6-C102274910E3}"/>
    <cellStyle name="Note 6 2 2 5" xfId="21225" xr:uid="{B4DE7E0A-CE9B-4B77-9B4F-596496A35F5A}"/>
    <cellStyle name="Note 6 2 2 6" xfId="21226" xr:uid="{55B365C0-CDC3-47F7-8EE4-3CCEE2E408C0}"/>
    <cellStyle name="Note 6 2 2 7" xfId="21227" xr:uid="{F33E828B-0733-4D0D-A3B4-271C0262AFCA}"/>
    <cellStyle name="Note 6 2 2 8" xfId="21228" xr:uid="{95E642DC-FD28-4703-ADB9-F8959BE7C442}"/>
    <cellStyle name="Note 6 2 2 9" xfId="21229" xr:uid="{66131B28-7C47-4335-B052-395A1A1AB9BC}"/>
    <cellStyle name="Note 6 2 3" xfId="21230" xr:uid="{15356813-D50C-4D20-91D8-537F62310F41}"/>
    <cellStyle name="Note 6 2 3 10" xfId="21231" xr:uid="{6F74F0F1-1843-4C37-9EC4-68AE616D626E}"/>
    <cellStyle name="Note 6 2 3 11" xfId="21232" xr:uid="{5DA18EB1-25F0-414E-837B-A12DD762D687}"/>
    <cellStyle name="Note 6 2 3 12" xfId="21233" xr:uid="{1654C21E-5AEF-42C0-AA1C-E8D3CF07BA70}"/>
    <cellStyle name="Note 6 2 3 13" xfId="32083" xr:uid="{5D79B753-1431-41DA-B6AB-C350474089D0}"/>
    <cellStyle name="Note 6 2 3 2" xfId="21234" xr:uid="{753BDFFB-346A-4D48-BEC2-94472A37CBFE}"/>
    <cellStyle name="Note 6 2 3 2 2" xfId="32084" xr:uid="{BA8AA0CD-1C0E-4507-AD89-8B8987E81958}"/>
    <cellStyle name="Note 6 2 3 3" xfId="21235" xr:uid="{0C4689D8-B86A-4BE8-A92C-19A45A2DD548}"/>
    <cellStyle name="Note 6 2 3 4" xfId="21236" xr:uid="{0114D141-3725-4103-96EE-3FDE4458D0CE}"/>
    <cellStyle name="Note 6 2 3 5" xfId="21237" xr:uid="{EBE406A7-ACF7-47C8-8FF1-302A07890E63}"/>
    <cellStyle name="Note 6 2 3 6" xfId="21238" xr:uid="{E4E6AF4A-8A31-4AE6-BD15-336E442A091F}"/>
    <cellStyle name="Note 6 2 3 7" xfId="21239" xr:uid="{01A77519-382D-4EC2-8743-E774A0CBC0E1}"/>
    <cellStyle name="Note 6 2 3 8" xfId="21240" xr:uid="{B671FCC5-485F-4D5D-8247-F41C0C744C0B}"/>
    <cellStyle name="Note 6 2 3 9" xfId="21241" xr:uid="{9489CD47-0054-4956-A933-812B09C0EDFF}"/>
    <cellStyle name="Note 6 2 4" xfId="21242" xr:uid="{24320764-04CA-45EA-AD28-236DEFE7EFA3}"/>
    <cellStyle name="Note 6 2 5" xfId="21243" xr:uid="{72DF437C-5F34-4DB4-B3DC-B97F9DC50684}"/>
    <cellStyle name="Note 6 2 6" xfId="21244" xr:uid="{D28D96AC-1B6C-4829-8F26-F3ED01EECB8E}"/>
    <cellStyle name="Note 6 2 7" xfId="21245" xr:uid="{FED1EA25-A263-4AD2-8BB3-CC6AEB06A27A}"/>
    <cellStyle name="Note 6 2 8" xfId="21246" xr:uid="{0761B30B-B234-4843-8DC8-F858587393D7}"/>
    <cellStyle name="Note 6 2 9" xfId="21247" xr:uid="{BE3850D1-5DF1-4EEE-8516-5ECEE073F7FB}"/>
    <cellStyle name="Note 6 3" xfId="21248" xr:uid="{00A55257-4305-4F17-8116-4406A60D5A89}"/>
    <cellStyle name="Note 6 3 10" xfId="21249" xr:uid="{0AF0DFED-BBE2-4627-93F7-3A040C347B68}"/>
    <cellStyle name="Note 6 3 11" xfId="21250" xr:uid="{DAB61CB1-8885-4949-92A0-56E182AFE063}"/>
    <cellStyle name="Note 6 3 12" xfId="21251" xr:uid="{D9FA502E-5CDF-4C5F-A40D-C093222CA2F8}"/>
    <cellStyle name="Note 6 3 13" xfId="32085" xr:uid="{B63C0322-5520-48BF-BB62-8890666872DA}"/>
    <cellStyle name="Note 6 3 2" xfId="21252" xr:uid="{DD21C070-A7DD-41C8-90CD-25C789D921CC}"/>
    <cellStyle name="Note 6 3 2 2" xfId="21253" xr:uid="{D4A2384F-31E8-4FB3-AF5F-8138E5E12601}"/>
    <cellStyle name="Note 6 3 2 2 2" xfId="32087" xr:uid="{B4959BBE-D96D-4F61-BB1B-1ABB173F3CC0}"/>
    <cellStyle name="Note 6 3 2 3" xfId="32086" xr:uid="{1AB669F0-9B99-47D6-9516-FA7E075C87BB}"/>
    <cellStyle name="Note 6 3 3" xfId="21254" xr:uid="{F0CC0DE8-B1B0-4EE9-A261-258D0A19D750}"/>
    <cellStyle name="Note 6 3 3 2" xfId="21255" xr:uid="{5E9EF056-E256-4289-911B-E8BB102377BD}"/>
    <cellStyle name="Note 6 3 3 2 2" xfId="32089" xr:uid="{3F956001-9E6F-484B-B917-0DCE588AEDBE}"/>
    <cellStyle name="Note 6 3 3 3" xfId="32088" xr:uid="{26E9DF3A-0BC0-43F7-A7F4-22F9FF52F253}"/>
    <cellStyle name="Note 6 3 4" xfId="21256" xr:uid="{6EC71E86-60A0-4C11-AB9E-BE1696F76901}"/>
    <cellStyle name="Note 6 3 5" xfId="21257" xr:uid="{95BEA722-FE46-40A8-9CDC-8044CD0B3DEE}"/>
    <cellStyle name="Note 6 3 6" xfId="21258" xr:uid="{C5835CBC-44D9-4268-BE69-54DE09A8F2CE}"/>
    <cellStyle name="Note 6 3 7" xfId="21259" xr:uid="{ADBD3C37-AA6F-41B7-A715-2D5BDD4F0C5F}"/>
    <cellStyle name="Note 6 3 8" xfId="21260" xr:uid="{0C78BE4A-ABE9-4221-9483-E083F02B1FC3}"/>
    <cellStyle name="Note 6 3 9" xfId="21261" xr:uid="{EB04273E-12E8-4B56-9200-3797FF35D0D4}"/>
    <cellStyle name="Note 6 4" xfId="21262" xr:uid="{48F1CD82-3CC2-4288-9480-C9868B983AE5}"/>
    <cellStyle name="Note 6 4 10" xfId="21263" xr:uid="{7A700807-5797-472D-B073-FA8851C3BDF4}"/>
    <cellStyle name="Note 6 4 11" xfId="21264" xr:uid="{28824D3A-1FF2-4D2D-A51F-5507E8547FD6}"/>
    <cellStyle name="Note 6 4 12" xfId="21265" xr:uid="{46F8FE2F-95F1-4B78-B58E-AF80AA93DF81}"/>
    <cellStyle name="Note 6 4 13" xfId="32090" xr:uid="{EF4A6485-6DA5-4741-AD14-51834CBC750F}"/>
    <cellStyle name="Note 6 4 2" xfId="21266" xr:uid="{F18F5E19-8516-4CA1-A140-6C144122A428}"/>
    <cellStyle name="Note 6 4 2 2" xfId="32091" xr:uid="{AB26B230-E2FE-4BEC-97CE-E52C0204101C}"/>
    <cellStyle name="Note 6 4 3" xfId="21267" xr:uid="{26B820AA-4211-4EFC-9DE6-DBA47474F607}"/>
    <cellStyle name="Note 6 4 4" xfId="21268" xr:uid="{B4D5FE01-C813-4D71-9087-E1F5C27E76B7}"/>
    <cellStyle name="Note 6 4 5" xfId="21269" xr:uid="{92C96553-0F3D-44D1-A7E2-6E76FF733797}"/>
    <cellStyle name="Note 6 4 6" xfId="21270" xr:uid="{9243CF4E-0504-42E3-9B70-7B60CA6475EE}"/>
    <cellStyle name="Note 6 4 7" xfId="21271" xr:uid="{EA7B6272-6D91-4511-A774-C673CAB750F3}"/>
    <cellStyle name="Note 6 4 8" xfId="21272" xr:uid="{4B4E7DCD-7AA8-4E13-B6B6-CD7E63D45F01}"/>
    <cellStyle name="Note 6 4 9" xfId="21273" xr:uid="{84754523-5A80-4E70-90B0-185FF65A0173}"/>
    <cellStyle name="Note 6 5" xfId="21274" xr:uid="{ACC94D6E-EA4E-4D8B-A3FB-DD8A976EDFD4}"/>
    <cellStyle name="Note 6 6" xfId="21275" xr:uid="{31A638F1-9CA6-4480-89DA-81D576D48EF9}"/>
    <cellStyle name="Note 6 7" xfId="21276" xr:uid="{B933F1F0-436B-42AF-9DCF-C13C9EC6023E}"/>
    <cellStyle name="Note 6 8" xfId="21277" xr:uid="{B0728AB0-9F47-4558-A6A8-0DF47EA624B7}"/>
    <cellStyle name="Note 6 9" xfId="21278" xr:uid="{5D2AC716-81F5-4D85-B55E-66948A919161}"/>
    <cellStyle name="Note 60" xfId="21279" xr:uid="{A2C953D6-56BC-4A7F-935C-877680357AB7}"/>
    <cellStyle name="Note 60 2" xfId="21280" xr:uid="{8616AF2F-C01E-4960-AC06-4D97A49BD004}"/>
    <cellStyle name="Note 60 2 2" xfId="32092" xr:uid="{63BDB0DD-BA71-4761-9A49-83443ACDF2E2}"/>
    <cellStyle name="Note 61" xfId="21281" xr:uid="{A0DFFD56-4CEF-4C64-8EA9-BA1C9333C9DD}"/>
    <cellStyle name="Note 61 2" xfId="21282" xr:uid="{C3E76144-1E9F-4A46-9AFB-3179038E9C8C}"/>
    <cellStyle name="Note 61 2 2" xfId="32094" xr:uid="{FE1C0510-66B0-4739-9AF4-C86ABCE10842}"/>
    <cellStyle name="Note 61 3" xfId="32093" xr:uid="{D5FB659C-4F29-4F99-A6B2-1DF100AB870A}"/>
    <cellStyle name="Note 62" xfId="21283" xr:uid="{4B4DC61D-CF91-4E8B-BD13-F54663A74E93}"/>
    <cellStyle name="Note 62 2" xfId="21284" xr:uid="{95D37C5E-422E-4447-8BAA-9FA78C38BA51}"/>
    <cellStyle name="Note 62 2 2" xfId="32096" xr:uid="{37200CFF-9686-4492-9C1B-2D2E326EF21A}"/>
    <cellStyle name="Note 62 3" xfId="32095" xr:uid="{AE5E89FE-E611-40CF-868C-D1280F305031}"/>
    <cellStyle name="Note 63" xfId="21285" xr:uid="{5C2BCB01-D7CE-4D75-B279-DCEE8C1A8D26}"/>
    <cellStyle name="Note 63 2" xfId="21286" xr:uid="{1BB57773-91BD-4BAA-8D3F-EF051ABB516F}"/>
    <cellStyle name="Note 63 2 2" xfId="32098" xr:uid="{334111D5-7401-4549-A84D-A73568BF3DFE}"/>
    <cellStyle name="Note 63 3" xfId="32097" xr:uid="{C46872BA-AFC4-4A99-A747-2C2052825380}"/>
    <cellStyle name="Note 64" xfId="21287" xr:uid="{68AB4B04-AB59-4E26-BC75-DFFC110E43CD}"/>
    <cellStyle name="Note 64 2" xfId="32099" xr:uid="{FEFAC0A2-7F57-48EB-A1AF-2D3FB3A81064}"/>
    <cellStyle name="Note 65" xfId="21288" xr:uid="{AD2836B7-A34F-4C89-A5D5-945072C73798}"/>
    <cellStyle name="Note 65 2" xfId="32100" xr:uid="{A8E19657-8399-426E-8A6C-77576DA2FAD2}"/>
    <cellStyle name="Note 7" xfId="21289" xr:uid="{C486FD3E-0E6B-4220-80B5-EA64B6215CEC}"/>
    <cellStyle name="Note 7 10" xfId="21290" xr:uid="{06120251-74A1-4182-978F-14CB6EF7A483}"/>
    <cellStyle name="Note 7 11" xfId="21291" xr:uid="{193D352C-CD59-418B-9ABA-0A8DDF4DDD1B}"/>
    <cellStyle name="Note 7 12" xfId="21292" xr:uid="{3B936614-AC0E-41F6-B6EF-9C74F09C7FF6}"/>
    <cellStyle name="Note 7 13" xfId="21293" xr:uid="{AA5D8BBA-5EC0-473D-BE1D-E3D38E27CB77}"/>
    <cellStyle name="Note 7 14" xfId="21294" xr:uid="{37042EEC-B436-4159-936B-4EE0A00038BA}"/>
    <cellStyle name="Note 7 15" xfId="21295" xr:uid="{D3832737-5FF4-4017-85D3-5B254AB7E3E8}"/>
    <cellStyle name="Note 7 16" xfId="32101" xr:uid="{5DE61DDB-A2B9-4F0E-BE15-0160531FFE81}"/>
    <cellStyle name="Note 7 2" xfId="21296" xr:uid="{E5D04182-D0BE-43A3-8CD8-B0E6B7F088FD}"/>
    <cellStyle name="Note 7 2 10" xfId="21297" xr:uid="{8FD9A52B-9D1E-4D44-A6CF-EE0FED94D65F}"/>
    <cellStyle name="Note 7 2 11" xfId="21298" xr:uid="{B04173C4-0357-4E44-97B7-22023196C065}"/>
    <cellStyle name="Note 7 2 12" xfId="21299" xr:uid="{A095428C-D1EF-4A19-A518-AECAD7BC06DD}"/>
    <cellStyle name="Note 7 2 13" xfId="21300" xr:uid="{23233CF7-9372-468D-BA63-595CA5B31AB0}"/>
    <cellStyle name="Note 7 2 14" xfId="21301" xr:uid="{F7FDEB0F-915D-4636-B11F-F07D15E3022E}"/>
    <cellStyle name="Note 7 2 15" xfId="32102" xr:uid="{B71FF842-A5B3-442D-A843-20E0E0EE5C4B}"/>
    <cellStyle name="Note 7 2 2" xfId="21302" xr:uid="{B150F3EB-BC90-458A-A7AD-CFE160B13E47}"/>
    <cellStyle name="Note 7 2 2 10" xfId="21303" xr:uid="{0D21B17E-8327-415E-999A-84B182D85F1A}"/>
    <cellStyle name="Note 7 2 2 11" xfId="21304" xr:uid="{4C017F51-F738-4C5A-9E24-A7DA2A9BD589}"/>
    <cellStyle name="Note 7 2 2 12" xfId="21305" xr:uid="{B3C1B878-2059-4B87-9899-664C3D4016D8}"/>
    <cellStyle name="Note 7 2 2 13" xfId="32103" xr:uid="{2133FC5B-A232-49ED-A360-A856F90F8FF3}"/>
    <cellStyle name="Note 7 2 2 2" xfId="21306" xr:uid="{B2527631-8705-4B21-BDB8-D85AC0A5EEE4}"/>
    <cellStyle name="Note 7 2 2 2 2" xfId="32104" xr:uid="{52BDDABD-ED62-4D68-BFBB-F4AF48848250}"/>
    <cellStyle name="Note 7 2 2 3" xfId="21307" xr:uid="{9713965D-5A62-4AEF-B91F-7F5681E4541E}"/>
    <cellStyle name="Note 7 2 2 4" xfId="21308" xr:uid="{70E1630F-0864-4126-89AE-D7CA53E0C2DE}"/>
    <cellStyle name="Note 7 2 2 5" xfId="21309" xr:uid="{F3988A07-6AF9-4BF4-8456-CC3AAB97B793}"/>
    <cellStyle name="Note 7 2 2 6" xfId="21310" xr:uid="{247FFB7B-A45E-4580-8378-241340A0F71E}"/>
    <cellStyle name="Note 7 2 2 7" xfId="21311" xr:uid="{3CAB84C9-8D2D-4671-AE4A-D7A9D0CE2627}"/>
    <cellStyle name="Note 7 2 2 8" xfId="21312" xr:uid="{B4BB63A2-2DD7-4B1A-A4FB-9CCA67B36FD8}"/>
    <cellStyle name="Note 7 2 2 9" xfId="21313" xr:uid="{AC92DEDF-0D8E-4536-B41B-92561712FC33}"/>
    <cellStyle name="Note 7 2 3" xfId="21314" xr:uid="{B8ABB0A1-F9D0-4E13-81ED-64DF56460780}"/>
    <cellStyle name="Note 7 2 3 10" xfId="21315" xr:uid="{7093D639-FAF9-40A0-8396-D780D67B1692}"/>
    <cellStyle name="Note 7 2 3 11" xfId="21316" xr:uid="{23DDFBDD-2124-445E-A120-BFEB4CE6F60F}"/>
    <cellStyle name="Note 7 2 3 12" xfId="21317" xr:uid="{34C8EFF2-A938-460F-A384-BD75CBDF5CDD}"/>
    <cellStyle name="Note 7 2 3 13" xfId="32105" xr:uid="{F0722943-4FF3-40CC-94F9-D6EA9515D2EB}"/>
    <cellStyle name="Note 7 2 3 2" xfId="21318" xr:uid="{8080773F-0504-4962-94E0-19842F9D7A51}"/>
    <cellStyle name="Note 7 2 3 2 2" xfId="32106" xr:uid="{55CAE492-1DD5-4C4D-B3EE-E9188A04021C}"/>
    <cellStyle name="Note 7 2 3 3" xfId="21319" xr:uid="{93FD0B49-2570-4637-A1CD-F0421A98935E}"/>
    <cellStyle name="Note 7 2 3 4" xfId="21320" xr:uid="{97D44F28-6CF2-4C1A-9B0C-D6A9A8ABC489}"/>
    <cellStyle name="Note 7 2 3 5" xfId="21321" xr:uid="{0309C82B-8232-4E31-BC1B-687DB13776F3}"/>
    <cellStyle name="Note 7 2 3 6" xfId="21322" xr:uid="{4AF3A1AD-48C7-4820-869F-3A2C371D9ED0}"/>
    <cellStyle name="Note 7 2 3 7" xfId="21323" xr:uid="{B02DB1B6-5F1C-4135-B33D-A630CE208926}"/>
    <cellStyle name="Note 7 2 3 8" xfId="21324" xr:uid="{89FB7002-F1D8-4D5D-AA65-85CC73103A0F}"/>
    <cellStyle name="Note 7 2 3 9" xfId="21325" xr:uid="{96C17839-0EFA-4EE5-8D02-451E8A2669AA}"/>
    <cellStyle name="Note 7 2 4" xfId="21326" xr:uid="{C02A05BA-A4A2-44AD-92C0-89ED8460C9CC}"/>
    <cellStyle name="Note 7 2 5" xfId="21327" xr:uid="{8D193189-CBDC-4FD7-949A-121A57596E99}"/>
    <cellStyle name="Note 7 2 6" xfId="21328" xr:uid="{738377F4-FD4C-4568-98DC-7B0F5B02B5E4}"/>
    <cellStyle name="Note 7 2 7" xfId="21329" xr:uid="{278F8E2C-660D-436B-B2D9-1392203955A3}"/>
    <cellStyle name="Note 7 2 8" xfId="21330" xr:uid="{949FB991-2A02-456F-A2A0-3D605BD1310C}"/>
    <cellStyle name="Note 7 2 9" xfId="21331" xr:uid="{6473B7EB-3F48-4935-9FAA-244C0C1FEA52}"/>
    <cellStyle name="Note 7 3" xfId="21332" xr:uid="{CF895BF6-05C7-45F3-A6FE-66FB980A6057}"/>
    <cellStyle name="Note 7 3 10" xfId="21333" xr:uid="{A1CAE1ED-42F4-445B-AB8D-933B3A2347A3}"/>
    <cellStyle name="Note 7 3 11" xfId="21334" xr:uid="{65D29FD8-499B-4DFB-BCC9-F35F555160ED}"/>
    <cellStyle name="Note 7 3 12" xfId="21335" xr:uid="{6FD7A777-CE7A-4695-BFE2-6DC90727A77A}"/>
    <cellStyle name="Note 7 3 13" xfId="32107" xr:uid="{2FDF6EBB-59DA-4F93-A6D2-214E472325E4}"/>
    <cellStyle name="Note 7 3 2" xfId="21336" xr:uid="{A0C1D9DB-A55C-420F-A0A3-30EA75C82BB4}"/>
    <cellStyle name="Note 7 3 2 2" xfId="21337" xr:uid="{97FCD7D8-3433-4FE4-9873-A29AAB2DC08B}"/>
    <cellStyle name="Note 7 3 2 2 2" xfId="32109" xr:uid="{505E7ED5-1999-4527-A708-571412CC2179}"/>
    <cellStyle name="Note 7 3 2 3" xfId="32108" xr:uid="{DF8B042F-9514-4ED5-9F91-DE29A76612CA}"/>
    <cellStyle name="Note 7 3 3" xfId="21338" xr:uid="{73D7FEC6-1B2E-41E7-B6BC-534D4C2EDD20}"/>
    <cellStyle name="Note 7 3 3 2" xfId="21339" xr:uid="{CB9E0D5C-0B27-4D86-8834-6207F6B42788}"/>
    <cellStyle name="Note 7 3 3 2 2" xfId="32111" xr:uid="{D71FB06E-51DC-4542-9223-37D2E1CB53F5}"/>
    <cellStyle name="Note 7 3 3 3" xfId="32110" xr:uid="{E488DF5E-9364-46CF-8BA4-266E8CA41CE3}"/>
    <cellStyle name="Note 7 3 4" xfId="21340" xr:uid="{34A9BA8F-4D80-44AC-A5B0-4558218A982D}"/>
    <cellStyle name="Note 7 3 5" xfId="21341" xr:uid="{B9C0151C-C5F4-479A-87DA-3530C7B6FAFC}"/>
    <cellStyle name="Note 7 3 6" xfId="21342" xr:uid="{1FD858DF-C07C-49A3-AAE0-95260BBBA133}"/>
    <cellStyle name="Note 7 3 7" xfId="21343" xr:uid="{E692F6DA-7B43-438E-AEB6-51FEC01E2B87}"/>
    <cellStyle name="Note 7 3 8" xfId="21344" xr:uid="{F08FF05E-3BFD-418D-BF3D-DC87EF9040A3}"/>
    <cellStyle name="Note 7 3 9" xfId="21345" xr:uid="{9337CF35-207E-4D75-88E6-D5D21A47EFE3}"/>
    <cellStyle name="Note 7 4" xfId="21346" xr:uid="{FCFEFA9C-939C-4677-8248-D6A4D3663681}"/>
    <cellStyle name="Note 7 4 10" xfId="21347" xr:uid="{A6528D0F-2098-4A33-A0BD-D55FE729F40A}"/>
    <cellStyle name="Note 7 4 11" xfId="21348" xr:uid="{9719EE01-2C77-42C3-B36E-B81DD5F77CD6}"/>
    <cellStyle name="Note 7 4 12" xfId="21349" xr:uid="{AEA6EC1C-432E-4B8A-8ACA-94323A1D122B}"/>
    <cellStyle name="Note 7 4 13" xfId="32112" xr:uid="{13FE02EF-3374-4D1B-94B3-BB1925BC5126}"/>
    <cellStyle name="Note 7 4 2" xfId="21350" xr:uid="{A5EB0CC6-736A-4FEB-A950-A36CDF81ADA8}"/>
    <cellStyle name="Note 7 4 2 2" xfId="32113" xr:uid="{D33A61B7-0EF2-46E3-8BF6-F3D7C0B475CF}"/>
    <cellStyle name="Note 7 4 3" xfId="21351" xr:uid="{FE05F5BD-5523-4232-949D-C170DE7E79CE}"/>
    <cellStyle name="Note 7 4 4" xfId="21352" xr:uid="{ED275BC4-A38E-4133-8D9F-EE4018EA93C9}"/>
    <cellStyle name="Note 7 4 5" xfId="21353" xr:uid="{A340AD7A-B5CA-4547-B50C-DF40BF60E773}"/>
    <cellStyle name="Note 7 4 6" xfId="21354" xr:uid="{BD5BB879-7693-4051-BFD6-18B2E6A67E3E}"/>
    <cellStyle name="Note 7 4 7" xfId="21355" xr:uid="{220F6BA5-56D0-4A10-A78B-FCC96B641985}"/>
    <cellStyle name="Note 7 4 8" xfId="21356" xr:uid="{A21F2D6D-37D9-45BA-99BD-0BE58759FB64}"/>
    <cellStyle name="Note 7 4 9" xfId="21357" xr:uid="{C74610BD-99B3-4E16-A93E-144E7F499192}"/>
    <cellStyle name="Note 7 5" xfId="21358" xr:uid="{DBD42AD9-3E81-4E98-BF90-7ED6CC74AC88}"/>
    <cellStyle name="Note 7 5 2" xfId="32114" xr:uid="{4334AA04-66BB-40FC-9653-066D63624252}"/>
    <cellStyle name="Note 7 6" xfId="21359" xr:uid="{A41246C6-2701-4E9D-8D5C-550CBE02A7BA}"/>
    <cellStyle name="Note 7 7" xfId="21360" xr:uid="{4A7F1636-D957-4AC5-BEFF-BF759C58616A}"/>
    <cellStyle name="Note 7 8" xfId="21361" xr:uid="{B3CCDBF3-F301-4CA4-AC68-9713956DE4A9}"/>
    <cellStyle name="Note 7 9" xfId="21362" xr:uid="{FFC4474B-8572-4423-9125-89ABCB77261D}"/>
    <cellStyle name="Note 8" xfId="21363" xr:uid="{5ACA3C39-47C5-438D-AACF-C26BEAE14A19}"/>
    <cellStyle name="Note 8 10" xfId="21364" xr:uid="{2B8CE257-6911-46DE-A5D4-E1AD56780A2E}"/>
    <cellStyle name="Note 8 11" xfId="21365" xr:uid="{855DBF66-3DB2-4C1F-A17D-EF83D74B4425}"/>
    <cellStyle name="Note 8 12" xfId="21366" xr:uid="{F0DEFA4F-B0A3-42AE-A47F-C56299D388F1}"/>
    <cellStyle name="Note 8 13" xfId="21367" xr:uid="{F56A4D71-4991-475C-9EA6-93A3544BD2A4}"/>
    <cellStyle name="Note 8 14" xfId="21368" xr:uid="{3CE11BF7-06A7-496A-B769-84D9E847DC60}"/>
    <cellStyle name="Note 8 15" xfId="21369" xr:uid="{42D69787-137F-4EBF-840C-ACB60ACC2F55}"/>
    <cellStyle name="Note 8 16" xfId="32115" xr:uid="{C299D731-5ACE-4135-B537-4DAE5692CD6B}"/>
    <cellStyle name="Note 8 2" xfId="21370" xr:uid="{CBD0AFED-7FBB-49DD-9D53-3CFC9147ABA6}"/>
    <cellStyle name="Note 8 2 10" xfId="21371" xr:uid="{F4B4294B-11DA-4A8D-9326-E9CB66485CA9}"/>
    <cellStyle name="Note 8 2 11" xfId="21372" xr:uid="{CB45DA7D-25B0-4E21-B50E-5BA5616B243F}"/>
    <cellStyle name="Note 8 2 12" xfId="21373" xr:uid="{50B4B5DA-0D82-450D-9FBC-DD373F1A1E2C}"/>
    <cellStyle name="Note 8 2 13" xfId="21374" xr:uid="{CE2A7427-7177-4C82-A504-BC54943960CA}"/>
    <cellStyle name="Note 8 2 14" xfId="21375" xr:uid="{8EDA5B97-AD18-4755-B67F-470926B8D1A6}"/>
    <cellStyle name="Note 8 2 15" xfId="32116" xr:uid="{181516C3-B762-4615-AC68-3EB3F0A0DE57}"/>
    <cellStyle name="Note 8 2 2" xfId="21376" xr:uid="{3FEA39DB-F8EC-4DDC-9746-A870BF44E356}"/>
    <cellStyle name="Note 8 2 2 10" xfId="21377" xr:uid="{BE322221-DAC9-4B1B-B7C3-12D4347BA999}"/>
    <cellStyle name="Note 8 2 2 11" xfId="21378" xr:uid="{16899035-643D-43AC-870C-B8EB61063FD0}"/>
    <cellStyle name="Note 8 2 2 12" xfId="21379" xr:uid="{4B2852A7-A882-4947-AA45-F6512BCDD4D5}"/>
    <cellStyle name="Note 8 2 2 13" xfId="32117" xr:uid="{16DE701F-470E-4582-AEEA-59E63C933DC1}"/>
    <cellStyle name="Note 8 2 2 2" xfId="21380" xr:uid="{0D0E7DA5-F678-4475-B1A2-DAD0D44176EF}"/>
    <cellStyle name="Note 8 2 2 2 2" xfId="32118" xr:uid="{21ACA92D-9DCC-4DDA-A2A8-11C95DE800A4}"/>
    <cellStyle name="Note 8 2 2 3" xfId="21381" xr:uid="{CCC583C6-2131-4D9F-992C-32ADE154F6F6}"/>
    <cellStyle name="Note 8 2 2 4" xfId="21382" xr:uid="{AEB9445A-94E1-4AB1-BFCF-B0C4F54A7915}"/>
    <cellStyle name="Note 8 2 2 5" xfId="21383" xr:uid="{936F8608-F2BD-43ED-A015-F4614052EE2C}"/>
    <cellStyle name="Note 8 2 2 6" xfId="21384" xr:uid="{4AEF53AF-AB77-403B-B467-DF8334A3BB32}"/>
    <cellStyle name="Note 8 2 2 7" xfId="21385" xr:uid="{16AFAD0B-8B99-4BBC-8B0E-6549B01DC115}"/>
    <cellStyle name="Note 8 2 2 8" xfId="21386" xr:uid="{098B6D6E-E227-4841-A62D-61F027EAFDBE}"/>
    <cellStyle name="Note 8 2 2 9" xfId="21387" xr:uid="{C4D06ECA-B4E7-4F6D-AA7A-5D921D2C63F1}"/>
    <cellStyle name="Note 8 2 3" xfId="21388" xr:uid="{B7B2AD50-1A7D-4BEE-AF17-2EFBE14BA272}"/>
    <cellStyle name="Note 8 2 3 10" xfId="21389" xr:uid="{EDA4D84B-94CE-4CC0-9F4D-773D20221424}"/>
    <cellStyle name="Note 8 2 3 11" xfId="21390" xr:uid="{4B9E8A51-0D43-4CB7-804E-EFB74DFFA0E8}"/>
    <cellStyle name="Note 8 2 3 12" xfId="21391" xr:uid="{B14ABDDE-6A08-4261-A163-DD73739B7FDB}"/>
    <cellStyle name="Note 8 2 3 13" xfId="32119" xr:uid="{B26B0ECB-85EC-48EA-AD20-0F3C2D9266B8}"/>
    <cellStyle name="Note 8 2 3 2" xfId="21392" xr:uid="{E0580304-BF0F-4B07-9D7C-099D380B5628}"/>
    <cellStyle name="Note 8 2 3 2 2" xfId="32120" xr:uid="{365B61D0-A8EE-4042-B1DD-34A776FDAFDF}"/>
    <cellStyle name="Note 8 2 3 3" xfId="21393" xr:uid="{2AF52798-079D-4038-9313-D1C61F1117BE}"/>
    <cellStyle name="Note 8 2 3 4" xfId="21394" xr:uid="{2CF71761-9FF3-4999-9C7B-27B2D8B73332}"/>
    <cellStyle name="Note 8 2 3 5" xfId="21395" xr:uid="{A234F456-E4C0-42F6-A766-DF348D75EC6D}"/>
    <cellStyle name="Note 8 2 3 6" xfId="21396" xr:uid="{016EBBAB-A95A-4834-968B-FF2E03A70603}"/>
    <cellStyle name="Note 8 2 3 7" xfId="21397" xr:uid="{62FF76DE-ECC2-48ED-9A73-973CBA6EBA0E}"/>
    <cellStyle name="Note 8 2 3 8" xfId="21398" xr:uid="{C5689B3B-BA42-452C-9F3F-8CB92DA3F78F}"/>
    <cellStyle name="Note 8 2 3 9" xfId="21399" xr:uid="{2B46FC22-40BE-4757-83CF-AD7628FF2DE0}"/>
    <cellStyle name="Note 8 2 4" xfId="21400" xr:uid="{471B06CD-89FF-48BB-A775-22E88FF14C1E}"/>
    <cellStyle name="Note 8 2 5" xfId="21401" xr:uid="{F4D4AF3D-28F3-4D06-9D06-F47070424BDB}"/>
    <cellStyle name="Note 8 2 6" xfId="21402" xr:uid="{92C67F8D-5622-4D4E-AEBA-45B9110DFDCB}"/>
    <cellStyle name="Note 8 2 7" xfId="21403" xr:uid="{3DE0A50E-A6E3-4ECE-91D1-033458D42601}"/>
    <cellStyle name="Note 8 2 8" xfId="21404" xr:uid="{A9894E23-A327-4641-BC5D-95C78E49FE9A}"/>
    <cellStyle name="Note 8 2 9" xfId="21405" xr:uid="{3B136EC1-82BB-468E-BDB5-CEECFC333321}"/>
    <cellStyle name="Note 8 3" xfId="21406" xr:uid="{C671B53C-E4DB-46E5-87ED-FABA266D7969}"/>
    <cellStyle name="Note 8 3 10" xfId="21407" xr:uid="{D5D62DD1-FE52-4726-854F-7F16E6351C51}"/>
    <cellStyle name="Note 8 3 11" xfId="21408" xr:uid="{F1C23021-AE48-4D7C-8344-0ED6CC7B8952}"/>
    <cellStyle name="Note 8 3 12" xfId="21409" xr:uid="{F9C485EC-8A06-4B99-98F2-F28FD0F995D4}"/>
    <cellStyle name="Note 8 3 13" xfId="32121" xr:uid="{2FC9E9DC-7546-4148-80AF-B9DCA68F9301}"/>
    <cellStyle name="Note 8 3 2" xfId="21410" xr:uid="{1F085795-D8C6-4431-B9F4-0F216B163F57}"/>
    <cellStyle name="Note 8 3 2 2" xfId="21411" xr:uid="{657945C0-E144-40DE-998E-9D50D69A2DA8}"/>
    <cellStyle name="Note 8 3 2 2 2" xfId="32123" xr:uid="{C92EB65E-1E59-455C-B651-1CFF74A0212B}"/>
    <cellStyle name="Note 8 3 2 3" xfId="32122" xr:uid="{B5FC2DEE-AE83-49CC-A33A-4F22AFB33874}"/>
    <cellStyle name="Note 8 3 3" xfId="21412" xr:uid="{B8072E49-A1A6-4C58-B052-4853FB4C01AD}"/>
    <cellStyle name="Note 8 3 3 2" xfId="21413" xr:uid="{6EDA3087-BEC2-4F51-A94B-134FE401FC82}"/>
    <cellStyle name="Note 8 3 3 2 2" xfId="32125" xr:uid="{DD25734B-B4CB-4B0E-8754-C54753AA4601}"/>
    <cellStyle name="Note 8 3 3 3" xfId="32124" xr:uid="{5D0F4426-EEC5-4D46-8F1A-C2C1864C9C71}"/>
    <cellStyle name="Note 8 3 4" xfId="21414" xr:uid="{3D9BFC5B-77F0-47A4-B096-4A3C534A674A}"/>
    <cellStyle name="Note 8 3 5" xfId="21415" xr:uid="{5BCFAFD0-C6D9-45A9-AF46-22239273DAC9}"/>
    <cellStyle name="Note 8 3 6" xfId="21416" xr:uid="{1618F914-2CCC-479E-B6F5-465DC4508869}"/>
    <cellStyle name="Note 8 3 7" xfId="21417" xr:uid="{E02568C7-EAAF-4675-99C8-17764872D11E}"/>
    <cellStyle name="Note 8 3 8" xfId="21418" xr:uid="{64098CB3-65FF-4AB5-A27D-5972F47FC5C6}"/>
    <cellStyle name="Note 8 3 9" xfId="21419" xr:uid="{FF5574F1-6E42-48BD-9E16-27BCA5560764}"/>
    <cellStyle name="Note 8 4" xfId="21420" xr:uid="{BEC51164-9C07-4672-8B03-182FE4C33741}"/>
    <cellStyle name="Note 8 4 10" xfId="21421" xr:uid="{B98FFD00-CAD7-4388-862F-3BCB2B20FBA4}"/>
    <cellStyle name="Note 8 4 11" xfId="21422" xr:uid="{19B19147-18F1-43B3-9AB8-46BCD1E71FDD}"/>
    <cellStyle name="Note 8 4 12" xfId="21423" xr:uid="{F95EC128-894D-4714-A138-68EC7E8AE301}"/>
    <cellStyle name="Note 8 4 13" xfId="32126" xr:uid="{84D77645-F665-403D-9BBD-768EF7CADD39}"/>
    <cellStyle name="Note 8 4 2" xfId="21424" xr:uid="{F0CFCDFE-563D-4215-BC32-866853A6FDEA}"/>
    <cellStyle name="Note 8 4 2 2" xfId="32127" xr:uid="{41A2FAE2-6005-4125-A345-39CFDF6D0524}"/>
    <cellStyle name="Note 8 4 3" xfId="21425" xr:uid="{5689BE53-2C62-44F5-809C-87BDFEC7A67F}"/>
    <cellStyle name="Note 8 4 4" xfId="21426" xr:uid="{9B1F8254-BC34-4F92-A219-6FECD16EC61B}"/>
    <cellStyle name="Note 8 4 5" xfId="21427" xr:uid="{71E0BE63-9023-42C3-8586-8ED3607CB283}"/>
    <cellStyle name="Note 8 4 6" xfId="21428" xr:uid="{A4AFC483-4F4D-4B4B-B53B-E2F70289EE04}"/>
    <cellStyle name="Note 8 4 7" xfId="21429" xr:uid="{EE5DBF13-78B4-4FA7-A569-A244CA5B5EF5}"/>
    <cellStyle name="Note 8 4 8" xfId="21430" xr:uid="{C9D4DC2F-DBEE-4E70-8B5E-6221905DA249}"/>
    <cellStyle name="Note 8 4 9" xfId="21431" xr:uid="{26683542-2FED-4FE1-8614-3C27ABE5C9AE}"/>
    <cellStyle name="Note 8 5" xfId="21432" xr:uid="{99D597B5-53B8-42ED-853A-F0F0BA71424A}"/>
    <cellStyle name="Note 8 5 2" xfId="21433" xr:uid="{F5D53BE0-ECDC-4C77-BC6F-E4DC82ACF080}"/>
    <cellStyle name="Note 8 5 2 2" xfId="32129" xr:uid="{3D587329-EFE3-4E7E-A0C4-495F85C19DA8}"/>
    <cellStyle name="Note 8 5 3" xfId="32128" xr:uid="{0F17B206-8E49-436E-8FB8-A9FA62CDC689}"/>
    <cellStyle name="Note 8 6" xfId="21434" xr:uid="{E5A00B23-001E-4AE8-B973-B99415EB8C15}"/>
    <cellStyle name="Note 8 7" xfId="21435" xr:uid="{842F22A9-F027-4EE9-BD78-277777E7B70B}"/>
    <cellStyle name="Note 8 8" xfId="21436" xr:uid="{924F5D96-F584-4453-B6DF-03B92F0E37A7}"/>
    <cellStyle name="Note 8 9" xfId="21437" xr:uid="{D4914279-6CBD-4BEA-ABE6-24674E3444C8}"/>
    <cellStyle name="Note 9" xfId="21438" xr:uid="{3E240760-A0EB-45E6-B334-B9A85E4CEE0F}"/>
    <cellStyle name="Note 9 10" xfId="21439" xr:uid="{4D6787B9-BB4A-4982-B284-E114CC4737A9}"/>
    <cellStyle name="Note 9 11" xfId="21440" xr:uid="{C055A79B-96E8-4A67-85F4-CE368DC0CE2E}"/>
    <cellStyle name="Note 9 12" xfId="21441" xr:uid="{A9230185-CDAA-4CE0-8F0C-289378216FFC}"/>
    <cellStyle name="Note 9 13" xfId="21442" xr:uid="{2687B5A1-0C1E-4DA2-B5F9-370A11623CCF}"/>
    <cellStyle name="Note 9 14" xfId="21443" xr:uid="{95AEC8A5-19C5-4A8F-BF6A-2BB260B5F759}"/>
    <cellStyle name="Note 9 15" xfId="21444" xr:uid="{AEBF5401-2176-403F-9A81-45794FC64200}"/>
    <cellStyle name="Note 9 16" xfId="32130" xr:uid="{499F6BE1-32BF-4BF5-8797-2DF673B7E2B7}"/>
    <cellStyle name="Note 9 2" xfId="21445" xr:uid="{C6DD911C-89A5-4FFE-9A15-F20EE09B0DC2}"/>
    <cellStyle name="Note 9 2 10" xfId="21446" xr:uid="{FAA7C276-F07D-41D3-978C-97CBC2AD92E7}"/>
    <cellStyle name="Note 9 2 11" xfId="21447" xr:uid="{2084D470-2825-44E0-AA88-833341827BDC}"/>
    <cellStyle name="Note 9 2 12" xfId="21448" xr:uid="{EFCD1425-52C6-4718-9E04-4004CE836ED5}"/>
    <cellStyle name="Note 9 2 13" xfId="21449" xr:uid="{11DD36E7-43A8-4B12-93A1-11DA1700B74A}"/>
    <cellStyle name="Note 9 2 14" xfId="21450" xr:uid="{799372D0-B1C7-4DFC-8BE5-CC8DE0F66D4B}"/>
    <cellStyle name="Note 9 2 15" xfId="32131" xr:uid="{E4631F49-EA73-4107-A2E6-9CBFF9B6DA2F}"/>
    <cellStyle name="Note 9 2 2" xfId="21451" xr:uid="{93552E11-BA17-4F5B-81C0-5BB23E6A526D}"/>
    <cellStyle name="Note 9 2 2 10" xfId="21452" xr:uid="{C3FB8603-B34C-4EDC-8E1B-4FA8CE3840B0}"/>
    <cellStyle name="Note 9 2 2 11" xfId="21453" xr:uid="{D1CA59CB-1D76-42A8-8C81-C2D03A653FE6}"/>
    <cellStyle name="Note 9 2 2 12" xfId="21454" xr:uid="{5E518F95-795D-469D-8C61-070BBC484808}"/>
    <cellStyle name="Note 9 2 2 13" xfId="32132" xr:uid="{F0FD9A94-FCA6-471C-88B1-579C2FB7EDCD}"/>
    <cellStyle name="Note 9 2 2 2" xfId="21455" xr:uid="{0CB03EA9-1425-46B4-AE6B-52B0BEBC256B}"/>
    <cellStyle name="Note 9 2 2 2 2" xfId="32133" xr:uid="{73149E67-77E7-4645-AE7A-A208575AC95C}"/>
    <cellStyle name="Note 9 2 2 3" xfId="21456" xr:uid="{4200F0F6-9FDB-487D-9848-7A32784AEC2E}"/>
    <cellStyle name="Note 9 2 2 4" xfId="21457" xr:uid="{1FA0F322-62D3-4522-9000-494EDC490C73}"/>
    <cellStyle name="Note 9 2 2 5" xfId="21458" xr:uid="{2B7B7D0F-6AA2-47B0-BB2C-F751FA41DFEC}"/>
    <cellStyle name="Note 9 2 2 6" xfId="21459" xr:uid="{EC7B9500-76CB-452C-9E8C-71486BC75076}"/>
    <cellStyle name="Note 9 2 2 7" xfId="21460" xr:uid="{B2EA9F01-FB89-4ADB-B04D-627CEF3B485C}"/>
    <cellStyle name="Note 9 2 2 8" xfId="21461" xr:uid="{DA81EABC-C645-4EA0-BB2A-21831CDC6184}"/>
    <cellStyle name="Note 9 2 2 9" xfId="21462" xr:uid="{8433745C-8301-4CD8-B553-2B5288D7E5FF}"/>
    <cellStyle name="Note 9 2 3" xfId="21463" xr:uid="{0CF7B1E2-6C34-4C92-8D52-7156F3E13D77}"/>
    <cellStyle name="Note 9 2 3 10" xfId="21464" xr:uid="{BE8A37AF-FCAC-4FD5-8AEB-8776BE1B8954}"/>
    <cellStyle name="Note 9 2 3 11" xfId="21465" xr:uid="{7F7A4B60-B4EF-48D7-90D2-9F4FEF8C9427}"/>
    <cellStyle name="Note 9 2 3 12" xfId="21466" xr:uid="{D5C18DA2-3A96-4ECF-B54D-D82ABF034490}"/>
    <cellStyle name="Note 9 2 3 13" xfId="32134" xr:uid="{BB66FC13-D211-4CC5-8FE8-BC32B73CC8D2}"/>
    <cellStyle name="Note 9 2 3 2" xfId="21467" xr:uid="{E6306DE3-5CF7-45AA-A371-0E9952D66FE0}"/>
    <cellStyle name="Note 9 2 3 2 2" xfId="32135" xr:uid="{91C3E2FA-4BCC-4262-A0F8-D83562626564}"/>
    <cellStyle name="Note 9 2 3 3" xfId="21468" xr:uid="{17FE7378-FFA5-422E-9F56-35BA497F9F0B}"/>
    <cellStyle name="Note 9 2 3 4" xfId="21469" xr:uid="{4584B143-F010-49F3-958B-B0487B47633F}"/>
    <cellStyle name="Note 9 2 3 5" xfId="21470" xr:uid="{EBCC9D79-5448-483F-91C8-B298B89957A5}"/>
    <cellStyle name="Note 9 2 3 6" xfId="21471" xr:uid="{53A72F4E-F7DD-4D4B-8EB7-C97D0F8E0BB4}"/>
    <cellStyle name="Note 9 2 3 7" xfId="21472" xr:uid="{09C1E245-527E-4567-B6C7-6BF406CB840E}"/>
    <cellStyle name="Note 9 2 3 8" xfId="21473" xr:uid="{3F74A0AD-24FB-49AD-8CEF-1500736EC2E6}"/>
    <cellStyle name="Note 9 2 3 9" xfId="21474" xr:uid="{F3D44EF5-1803-4F39-A440-6EFDDD2F5994}"/>
    <cellStyle name="Note 9 2 4" xfId="21475" xr:uid="{7BD820E4-E5FD-43CA-A013-BC5000E87F7F}"/>
    <cellStyle name="Note 9 2 5" xfId="21476" xr:uid="{8D24B0DD-F172-4223-9CF7-798122259F16}"/>
    <cellStyle name="Note 9 2 6" xfId="21477" xr:uid="{0B3DE791-436A-40D2-9939-8934C8066AA4}"/>
    <cellStyle name="Note 9 2 7" xfId="21478" xr:uid="{77FF187F-9C39-4551-9DB6-47C410A4FE18}"/>
    <cellStyle name="Note 9 2 8" xfId="21479" xr:uid="{679CF6DE-E1CA-45FB-A851-4627DAD8FFC2}"/>
    <cellStyle name="Note 9 2 9" xfId="21480" xr:uid="{7A3A3D04-A319-4CB0-8435-EB06A2AD482E}"/>
    <cellStyle name="Note 9 3" xfId="21481" xr:uid="{9DDFE7FB-638F-4C87-88C4-7DDC91886199}"/>
    <cellStyle name="Note 9 3 10" xfId="21482" xr:uid="{172D08E8-1BAB-42A2-ADFB-C6C5F915B473}"/>
    <cellStyle name="Note 9 3 11" xfId="21483" xr:uid="{EBD0B960-FAA3-4141-9E3A-510B145AD0E4}"/>
    <cellStyle name="Note 9 3 12" xfId="21484" xr:uid="{9240864F-8CAB-4F6C-A514-C612DDC221B7}"/>
    <cellStyle name="Note 9 3 13" xfId="32136" xr:uid="{E86CFC75-B9AA-470A-9517-5BC53570B044}"/>
    <cellStyle name="Note 9 3 2" xfId="21485" xr:uid="{E760F42F-BB30-429E-AC2B-62CFFFCE6A9A}"/>
    <cellStyle name="Note 9 3 2 2" xfId="21486" xr:uid="{892D9EF4-B9C2-48E5-B7BE-BB168BA1BCFE}"/>
    <cellStyle name="Note 9 3 2 2 2" xfId="32138" xr:uid="{2EF77C23-18AA-4FC5-9ED6-F2C61396BDAA}"/>
    <cellStyle name="Note 9 3 2 3" xfId="32137" xr:uid="{EF5F14BB-751B-4F03-95F6-6F41F5983479}"/>
    <cellStyle name="Note 9 3 3" xfId="21487" xr:uid="{A8C53C29-3EF2-483B-A4EC-0AD4A0BE49C8}"/>
    <cellStyle name="Note 9 3 3 2" xfId="21488" xr:uid="{E2F0AD98-3EDA-4DA3-AE10-1675A28FC374}"/>
    <cellStyle name="Note 9 3 3 2 2" xfId="32140" xr:uid="{E2A1454B-4A1E-4D88-B5A1-08D499E4699B}"/>
    <cellStyle name="Note 9 3 3 3" xfId="32139" xr:uid="{719C32F6-FE2D-4354-AEBD-74156ABD95BC}"/>
    <cellStyle name="Note 9 3 4" xfId="21489" xr:uid="{35FCE700-709F-4271-9631-653A82233588}"/>
    <cellStyle name="Note 9 3 5" xfId="21490" xr:uid="{619E438D-F80C-47E2-B44E-08B73F2CEC75}"/>
    <cellStyle name="Note 9 3 6" xfId="21491" xr:uid="{BF41AB4B-925D-4EED-8BE6-F1BE9A0DB401}"/>
    <cellStyle name="Note 9 3 7" xfId="21492" xr:uid="{1E145322-15A7-43CE-94DB-8C8F004490CC}"/>
    <cellStyle name="Note 9 3 8" xfId="21493" xr:uid="{0C6F4A6D-742B-4297-AD2E-44301819EFFE}"/>
    <cellStyle name="Note 9 3 9" xfId="21494" xr:uid="{440F0240-D8F1-4028-B9F6-F3F7167F6A2A}"/>
    <cellStyle name="Note 9 4" xfId="21495" xr:uid="{918C5601-EFB8-409A-828A-6CB1AA1676D1}"/>
    <cellStyle name="Note 9 4 10" xfId="21496" xr:uid="{2542685D-FFC1-41AE-BAB5-72B6D0FD4152}"/>
    <cellStyle name="Note 9 4 11" xfId="21497" xr:uid="{6AE96FB8-4066-42C0-BBCD-7FE6AEA9748D}"/>
    <cellStyle name="Note 9 4 12" xfId="21498" xr:uid="{B60AF039-CD62-4D32-9C83-AF2862C6D26F}"/>
    <cellStyle name="Note 9 4 13" xfId="32141" xr:uid="{5E713762-B25E-4743-915E-78892D72C9C1}"/>
    <cellStyle name="Note 9 4 2" xfId="21499" xr:uid="{51E458B6-265C-4DE3-9A7D-2E21BC6E4515}"/>
    <cellStyle name="Note 9 4 2 2" xfId="32142" xr:uid="{4535DF3B-EB00-46DA-BAE0-93DC10FB535A}"/>
    <cellStyle name="Note 9 4 3" xfId="21500" xr:uid="{02A348C2-E373-4D13-B7DD-628FF0C0F1DF}"/>
    <cellStyle name="Note 9 4 4" xfId="21501" xr:uid="{90ADDA84-9D3A-4E5A-8A26-06D128C6C800}"/>
    <cellStyle name="Note 9 4 5" xfId="21502" xr:uid="{3D2F4063-499B-4227-8410-1BAFB55407BA}"/>
    <cellStyle name="Note 9 4 6" xfId="21503" xr:uid="{6EA782CD-17D5-4198-A03F-38FFB2FFD18C}"/>
    <cellStyle name="Note 9 4 7" xfId="21504" xr:uid="{20FD19EF-1123-4686-BD01-B855F1738A69}"/>
    <cellStyle name="Note 9 4 8" xfId="21505" xr:uid="{4019BE9B-79DC-448A-BBE9-837CB14F5352}"/>
    <cellStyle name="Note 9 4 9" xfId="21506" xr:uid="{68421F45-9222-40E2-8A95-AEB471AD8D70}"/>
    <cellStyle name="Note 9 5" xfId="21507" xr:uid="{488AAE2A-AA00-4608-A194-75E8837F32F9}"/>
    <cellStyle name="Note 9 5 2" xfId="32143" xr:uid="{4AB6F7EC-34A3-4F5F-9BF9-2544D7D0EE45}"/>
    <cellStyle name="Note 9 6" xfId="21508" xr:uid="{8B8884D0-8D37-4FAF-9A1B-986E90021BF8}"/>
    <cellStyle name="Note 9 6 2" xfId="32144" xr:uid="{C101AB4A-FD90-4833-957B-8B9E22B2D02F}"/>
    <cellStyle name="Note 9 7" xfId="21509" xr:uid="{134AAD3F-2F3B-4D2C-9136-5897F67EA195}"/>
    <cellStyle name="Note 9 8" xfId="21510" xr:uid="{EBC9529A-3D48-4F73-BD76-4C4FC7ABA4C4}"/>
    <cellStyle name="Note 9 9" xfId="21511" xr:uid="{B8FAD0E3-9E37-4EAE-BB76-8CD4853F842C}"/>
    <cellStyle name="Œ…‹æØ‚è [0.00]_94-p (2)" xfId="21512" xr:uid="{B98898D2-11DA-45D9-B07C-D28DD36D4BC1}"/>
    <cellStyle name="Œ…‹æØ‚è_94-p (2)" xfId="21513" xr:uid="{A3BED9AE-6179-4B63-8210-A1998E949787}"/>
    <cellStyle name="Output 10" xfId="21514" xr:uid="{31D264F6-DB4D-4461-885A-80966D590754}"/>
    <cellStyle name="Output 10 10" xfId="21515" xr:uid="{EAD51655-BFDF-4B09-9488-4AE900E5A159}"/>
    <cellStyle name="Output 10 11" xfId="21516" xr:uid="{81293669-F4F4-408B-AE14-75EA2EA59B1D}"/>
    <cellStyle name="Output 10 12" xfId="21517" xr:uid="{78B0FF0A-EDCC-435C-BDE7-319E2EF82921}"/>
    <cellStyle name="Output 10 13" xfId="21518" xr:uid="{98CA2345-13B4-495C-875A-CFF8F326AD15}"/>
    <cellStyle name="Output 10 14" xfId="32145" xr:uid="{76C4C318-77B2-443D-8861-73B61E597DFE}"/>
    <cellStyle name="Output 10 2" xfId="21519" xr:uid="{733459AD-5A07-4DE9-96FF-8F326D855BE1}"/>
    <cellStyle name="Output 10 2 10" xfId="21520" xr:uid="{675C81F2-1071-4749-B454-842C53EE373F}"/>
    <cellStyle name="Output 10 2 11" xfId="21521" xr:uid="{E27AFFE0-0674-428C-AB45-7C187D6F53FD}"/>
    <cellStyle name="Output 10 2 12" xfId="21522" xr:uid="{7A153955-0471-4652-A156-7EDE4647D89A}"/>
    <cellStyle name="Output 10 2 13" xfId="32146" xr:uid="{A7FAEFFB-2A12-4074-8417-4F9C09E4F5F7}"/>
    <cellStyle name="Output 10 2 2" xfId="21523" xr:uid="{0BA3D629-EF2B-470E-B283-AF2D19E9DB1D}"/>
    <cellStyle name="Output 10 2 2 2" xfId="32147" xr:uid="{40F9C867-824F-4F2B-9E51-A07ABA5A47DA}"/>
    <cellStyle name="Output 10 2 3" xfId="21524" xr:uid="{E9AC3AFE-E78F-4ABC-8DE3-50D3C14BA297}"/>
    <cellStyle name="Output 10 2 4" xfId="21525" xr:uid="{2C49C373-DD89-45A0-BCB5-6DCF3DB4D86E}"/>
    <cellStyle name="Output 10 2 5" xfId="21526" xr:uid="{DCDCB18C-854E-4B04-AF59-D41CFB89418A}"/>
    <cellStyle name="Output 10 2 6" xfId="21527" xr:uid="{7BCDBE0A-58F2-46E9-875B-EFAC51F16BE5}"/>
    <cellStyle name="Output 10 2 7" xfId="21528" xr:uid="{E20FB6EB-43C6-4228-8885-9AF6FFE2E16B}"/>
    <cellStyle name="Output 10 2 8" xfId="21529" xr:uid="{4C5E736C-F14A-4562-8EA2-C0206919D857}"/>
    <cellStyle name="Output 10 2 9" xfId="21530" xr:uid="{A2D7F0CF-1AD7-40E6-B491-56BAA7960D16}"/>
    <cellStyle name="Output 10 3" xfId="21531" xr:uid="{D14CE69D-06B9-41C1-91E5-5FE1EA2E46BB}"/>
    <cellStyle name="Output 10 3 10" xfId="21532" xr:uid="{F1D92744-EA5B-474B-9426-EED94D4945DA}"/>
    <cellStyle name="Output 10 3 11" xfId="21533" xr:uid="{1A88343D-BB76-45B6-8EFC-F5BD983FB90B}"/>
    <cellStyle name="Output 10 3 12" xfId="21534" xr:uid="{25E3C644-4D45-4748-8504-81808207F0F0}"/>
    <cellStyle name="Output 10 3 2" xfId="21535" xr:uid="{93CB6F94-2097-49A2-8340-2B1B1972AB33}"/>
    <cellStyle name="Output 10 3 3" xfId="21536" xr:uid="{533A80D4-096A-45AD-A2F6-068106AEEDAC}"/>
    <cellStyle name="Output 10 3 4" xfId="21537" xr:uid="{C75BFA7A-8251-49F5-AD47-27C9E43AD9D3}"/>
    <cellStyle name="Output 10 3 5" xfId="21538" xr:uid="{3A19C5F0-EA4F-4B92-8088-F661A986E266}"/>
    <cellStyle name="Output 10 3 6" xfId="21539" xr:uid="{FF110153-7D7F-434D-B2CA-06836E1E52FF}"/>
    <cellStyle name="Output 10 3 7" xfId="21540" xr:uid="{415A6BA3-68F4-46C0-962E-600DAEA0FEBA}"/>
    <cellStyle name="Output 10 3 8" xfId="21541" xr:uid="{B7DB9309-8CC8-4E58-AC14-A2E3A961AB1A}"/>
    <cellStyle name="Output 10 3 9" xfId="21542" xr:uid="{D5AFAF70-5B8D-4243-B931-208C8BB12441}"/>
    <cellStyle name="Output 10 4" xfId="21543" xr:uid="{D4B4B931-C2EB-4C6A-812D-4AA3837D5B20}"/>
    <cellStyle name="Output 10 5" xfId="21544" xr:uid="{53749D15-A9E6-442B-8B52-D6E8C73B2D97}"/>
    <cellStyle name="Output 10 6" xfId="21545" xr:uid="{BB80E969-BF0D-43FD-BDE7-E3A629DA9AE3}"/>
    <cellStyle name="Output 10 7" xfId="21546" xr:uid="{96D05B6B-64F6-4B19-A7BE-279E528D3A31}"/>
    <cellStyle name="Output 10 8" xfId="21547" xr:uid="{5DB1250B-D95E-4FE6-954E-EB570735DB0D}"/>
    <cellStyle name="Output 10 9" xfId="21548" xr:uid="{69D9B641-DCCD-4A10-ABF0-977E578F61B8}"/>
    <cellStyle name="Output 11" xfId="21549" xr:uid="{8125CDFF-272D-4B87-8333-252B84086D9C}"/>
    <cellStyle name="Output 11 10" xfId="21550" xr:uid="{23AC6A03-207A-4705-BD62-4DA10D15121C}"/>
    <cellStyle name="Output 11 11" xfId="21551" xr:uid="{9E5557E5-569F-4489-B5CF-E1163D4C376E}"/>
    <cellStyle name="Output 11 12" xfId="21552" xr:uid="{CBD892C7-6021-462D-9AD9-C6666075AF37}"/>
    <cellStyle name="Output 11 13" xfId="21553" xr:uid="{4AABB250-7C3D-4AC3-916E-2A5ACA00DFBD}"/>
    <cellStyle name="Output 11 14" xfId="32148" xr:uid="{7B21E858-6B1E-401F-8B04-43D0C73D57C2}"/>
    <cellStyle name="Output 11 2" xfId="21554" xr:uid="{09FBA793-3629-49EF-AE83-55A2860C951F}"/>
    <cellStyle name="Output 11 2 10" xfId="21555" xr:uid="{C7ED42DC-AA11-4F13-A2CC-064B1AE6D5E6}"/>
    <cellStyle name="Output 11 2 11" xfId="21556" xr:uid="{D84F80F0-BEFB-4CCB-ADFB-7CBFE7988B11}"/>
    <cellStyle name="Output 11 2 12" xfId="21557" xr:uid="{02734E44-14B0-4A3C-BE2B-FC302092D035}"/>
    <cellStyle name="Output 11 2 13" xfId="32149" xr:uid="{DC8AB1C9-CB0E-418A-AFD2-A33DFE3A852B}"/>
    <cellStyle name="Output 11 2 2" xfId="21558" xr:uid="{E3970EF6-CA5E-4975-8917-56F9A14F7AF9}"/>
    <cellStyle name="Output 11 2 2 2" xfId="32150" xr:uid="{A6EA5952-082B-46C0-B992-58E51A44052F}"/>
    <cellStyle name="Output 11 2 3" xfId="21559" xr:uid="{0F6DF0C8-1E22-42AF-A6B5-694AE0CFD3DE}"/>
    <cellStyle name="Output 11 2 4" xfId="21560" xr:uid="{7C853E88-8B03-4A28-A862-7168FBC332F5}"/>
    <cellStyle name="Output 11 2 5" xfId="21561" xr:uid="{30AF44B0-6DDD-4F05-B74B-AE254311CBBA}"/>
    <cellStyle name="Output 11 2 6" xfId="21562" xr:uid="{F6F94F58-6A9B-43FF-A0A5-531A224FE00D}"/>
    <cellStyle name="Output 11 2 7" xfId="21563" xr:uid="{E5F3D1FF-2F69-4E39-8967-9F1363624146}"/>
    <cellStyle name="Output 11 2 8" xfId="21564" xr:uid="{25758A18-B782-47B7-A95C-C329F35A5D92}"/>
    <cellStyle name="Output 11 2 9" xfId="21565" xr:uid="{B0C8DC32-7673-4A2D-A466-DD33DC5A6619}"/>
    <cellStyle name="Output 11 3" xfId="21566" xr:uid="{40F92F3E-EE38-4314-9867-F312EEFA6259}"/>
    <cellStyle name="Output 11 3 10" xfId="21567" xr:uid="{3BBE0E5A-A5CE-4A2E-BD74-8D796ECC8196}"/>
    <cellStyle name="Output 11 3 11" xfId="21568" xr:uid="{21911BFD-3B73-4CB8-842C-0040A50936B9}"/>
    <cellStyle name="Output 11 3 12" xfId="21569" xr:uid="{AF84B645-119C-4F8B-B122-7124365FEAE0}"/>
    <cellStyle name="Output 11 3 2" xfId="21570" xr:uid="{3A22F298-996F-454A-B918-E93117C33E60}"/>
    <cellStyle name="Output 11 3 3" xfId="21571" xr:uid="{6C6EC2DE-3936-476E-9BA8-0A9727FE90DA}"/>
    <cellStyle name="Output 11 3 4" xfId="21572" xr:uid="{00F64D80-B062-439C-8FAE-4F0E2EAEF1FD}"/>
    <cellStyle name="Output 11 3 5" xfId="21573" xr:uid="{DB35CFC7-5CF7-406E-A7DD-EFADD0209444}"/>
    <cellStyle name="Output 11 3 6" xfId="21574" xr:uid="{2B271965-F2B2-4651-B203-05D5F91397D1}"/>
    <cellStyle name="Output 11 3 7" xfId="21575" xr:uid="{C8F2B47C-D0FD-4390-AB4F-FD30FFF1B676}"/>
    <cellStyle name="Output 11 3 8" xfId="21576" xr:uid="{4DA69141-13C2-49D0-A4A0-8FD60915B445}"/>
    <cellStyle name="Output 11 3 9" xfId="21577" xr:uid="{E8B821FD-0E49-4500-BB6C-6C852B0C88F8}"/>
    <cellStyle name="Output 11 4" xfId="21578" xr:uid="{13AEB532-198A-401B-864A-8A0B4506D07C}"/>
    <cellStyle name="Output 11 5" xfId="21579" xr:uid="{F8482B93-9D33-4F9D-9A0E-80D7E942AC6C}"/>
    <cellStyle name="Output 11 6" xfId="21580" xr:uid="{89B9A59F-4603-4AD0-B466-4F666A04F8FC}"/>
    <cellStyle name="Output 11 7" xfId="21581" xr:uid="{F13DFCC2-C2D4-44C4-8ACD-3449E50CF37F}"/>
    <cellStyle name="Output 11 8" xfId="21582" xr:uid="{DDF101DB-4C84-47E7-AF2D-23CC5322FA1D}"/>
    <cellStyle name="Output 11 9" xfId="21583" xr:uid="{66E04061-0E25-4B61-A943-96B095187416}"/>
    <cellStyle name="Output 12" xfId="21584" xr:uid="{051BA72A-FA6D-44CF-A793-363867237B77}"/>
    <cellStyle name="Output 12 10" xfId="21585" xr:uid="{0C61692B-E736-41DF-87C0-C6C3E5F96E02}"/>
    <cellStyle name="Output 12 11" xfId="21586" xr:uid="{E2D85DD8-197E-4F83-9769-F1AE3E5931C4}"/>
    <cellStyle name="Output 12 12" xfId="21587" xr:uid="{56860EFC-D120-4CB3-956E-9DFFA1893385}"/>
    <cellStyle name="Output 12 13" xfId="21588" xr:uid="{9E8458AF-2EF5-4CD2-B1CB-CB2FB5730C7C}"/>
    <cellStyle name="Output 12 14" xfId="32151" xr:uid="{00CF5140-E065-4121-A3F6-F90E0F74F919}"/>
    <cellStyle name="Output 12 2" xfId="21589" xr:uid="{08FE1100-A3B0-41DC-8C3E-4E25CD330FB9}"/>
    <cellStyle name="Output 12 2 10" xfId="21590" xr:uid="{6E57BFB0-75A4-48F7-87D2-7825907BDDD8}"/>
    <cellStyle name="Output 12 2 11" xfId="21591" xr:uid="{C6D9CEE5-B4DA-4204-9E5F-5E01242E3E55}"/>
    <cellStyle name="Output 12 2 12" xfId="21592" xr:uid="{0DA5798C-EE35-4797-AD0B-B88FBD01C6D7}"/>
    <cellStyle name="Output 12 2 13" xfId="32152" xr:uid="{1057FADF-C792-47EF-804B-CA490CE51572}"/>
    <cellStyle name="Output 12 2 2" xfId="21593" xr:uid="{E10C3F68-FE47-4E41-AFD6-648AE0EA44FC}"/>
    <cellStyle name="Output 12 2 2 2" xfId="32153" xr:uid="{DB8D7E68-E8F3-4C46-BEB2-B464287922AE}"/>
    <cellStyle name="Output 12 2 3" xfId="21594" xr:uid="{AEB65E1C-6999-4A6C-A07C-C0CA616677E3}"/>
    <cellStyle name="Output 12 2 4" xfId="21595" xr:uid="{1457EE3C-6A12-4976-AF63-CD8F87D6DE4B}"/>
    <cellStyle name="Output 12 2 5" xfId="21596" xr:uid="{CEFC3E62-1EC3-427A-97E6-C6125D06643F}"/>
    <cellStyle name="Output 12 2 6" xfId="21597" xr:uid="{0C3793BE-95E2-43B2-817A-0AE8D4254599}"/>
    <cellStyle name="Output 12 2 7" xfId="21598" xr:uid="{3E47306B-579F-49EC-851C-FEB0DC8F8B74}"/>
    <cellStyle name="Output 12 2 8" xfId="21599" xr:uid="{E58AEA08-7A2A-4EDA-93CF-2FDBE4E395F8}"/>
    <cellStyle name="Output 12 2 9" xfId="21600" xr:uid="{E4471AD6-3DD0-4B4C-892E-34C3083F4613}"/>
    <cellStyle name="Output 12 3" xfId="21601" xr:uid="{08D2EAD4-CB6C-4450-B99F-B759C4D87A3B}"/>
    <cellStyle name="Output 12 3 10" xfId="21602" xr:uid="{F561E5E6-1906-4260-87E4-727DD9A45DB0}"/>
    <cellStyle name="Output 12 3 11" xfId="21603" xr:uid="{E3CD5335-CF9F-484E-94E6-059D321FD0CB}"/>
    <cellStyle name="Output 12 3 12" xfId="21604" xr:uid="{554740B6-2DDA-4FBA-8AD8-1146E6E7EE80}"/>
    <cellStyle name="Output 12 3 2" xfId="21605" xr:uid="{088FF9DA-4B6A-4A78-B968-843272BB284E}"/>
    <cellStyle name="Output 12 3 3" xfId="21606" xr:uid="{499A032F-1FAC-4E46-BE92-A8BE5027CD4C}"/>
    <cellStyle name="Output 12 3 4" xfId="21607" xr:uid="{C7050D74-F60C-4891-BDB7-83FC15723BD3}"/>
    <cellStyle name="Output 12 3 5" xfId="21608" xr:uid="{F25AFF2B-553D-4C73-B33C-63C692492F4E}"/>
    <cellStyle name="Output 12 3 6" xfId="21609" xr:uid="{0CECD2E7-8041-46C9-93C7-A4F030C706D2}"/>
    <cellStyle name="Output 12 3 7" xfId="21610" xr:uid="{EF291827-F059-4FD0-89A9-A2D763F0D0BE}"/>
    <cellStyle name="Output 12 3 8" xfId="21611" xr:uid="{C8567EF2-716D-4A6D-9912-7C9E601890A7}"/>
    <cellStyle name="Output 12 3 9" xfId="21612" xr:uid="{A3750540-1799-480E-AE2C-EA4454022A79}"/>
    <cellStyle name="Output 12 4" xfId="21613" xr:uid="{67E0202A-846F-4714-936B-33D3AB53EC27}"/>
    <cellStyle name="Output 12 5" xfId="21614" xr:uid="{877AB2C1-3F91-40AE-84A0-BD9007A59D26}"/>
    <cellStyle name="Output 12 6" xfId="21615" xr:uid="{10CBBE9E-F17D-4D74-956F-9B93DA32DDCB}"/>
    <cellStyle name="Output 12 7" xfId="21616" xr:uid="{A650B781-73DD-4BE4-8B8C-9F41E9661FFC}"/>
    <cellStyle name="Output 12 8" xfId="21617" xr:uid="{F50E8AF3-3463-4F97-8E6D-B666E306A708}"/>
    <cellStyle name="Output 12 9" xfId="21618" xr:uid="{F597C69A-8F8F-46B5-A3A1-478022263559}"/>
    <cellStyle name="Output 13" xfId="21619" xr:uid="{51932216-303F-4DBD-804F-C4915A5DD55D}"/>
    <cellStyle name="Output 13 10" xfId="21620" xr:uid="{B7E1D6CA-1A86-4478-911F-DCB351BEBF88}"/>
    <cellStyle name="Output 13 11" xfId="21621" xr:uid="{0C691D84-780B-41FC-ABC4-448A9FF00639}"/>
    <cellStyle name="Output 13 12" xfId="21622" xr:uid="{B809AF5F-D326-480C-A976-99A449F053FF}"/>
    <cellStyle name="Output 13 13" xfId="21623" xr:uid="{99ED7D9C-D21A-4712-8BE0-41EE5FF4D12A}"/>
    <cellStyle name="Output 13 14" xfId="32154" xr:uid="{A682C7B6-217F-4604-AAF0-D65567561E10}"/>
    <cellStyle name="Output 13 2" xfId="21624" xr:uid="{AA04EE6D-092D-4990-9490-E8E660A006E0}"/>
    <cellStyle name="Output 13 2 10" xfId="21625" xr:uid="{31E8EF2E-8020-435C-B3DB-CE90B366C2EF}"/>
    <cellStyle name="Output 13 2 11" xfId="21626" xr:uid="{C9C0BF4C-AB1F-4D64-AEA0-4CFD2A1EA781}"/>
    <cellStyle name="Output 13 2 12" xfId="21627" xr:uid="{D050AA0C-66ED-4236-81A6-E53A71EB69A2}"/>
    <cellStyle name="Output 13 2 13" xfId="32155" xr:uid="{2D9ACB4C-E2F3-4168-B587-D63FCC0B29DD}"/>
    <cellStyle name="Output 13 2 2" xfId="21628" xr:uid="{75594BF0-BA2E-4426-AB3A-F025F755F551}"/>
    <cellStyle name="Output 13 2 2 2" xfId="32156" xr:uid="{65BE320C-3F19-49FB-8285-175BE92689B9}"/>
    <cellStyle name="Output 13 2 3" xfId="21629" xr:uid="{D767B8C1-CC1F-4D14-880F-FE934E195986}"/>
    <cellStyle name="Output 13 2 4" xfId="21630" xr:uid="{C56638A0-D83F-4532-8BFB-47C25EC2A493}"/>
    <cellStyle name="Output 13 2 5" xfId="21631" xr:uid="{90F13061-8BA5-4041-88F3-DD75BC374DF5}"/>
    <cellStyle name="Output 13 2 6" xfId="21632" xr:uid="{53D64FA4-7DCB-4FC4-B6E9-A1098BA4E1B9}"/>
    <cellStyle name="Output 13 2 7" xfId="21633" xr:uid="{3A394685-F706-46A0-B703-4EB508A73257}"/>
    <cellStyle name="Output 13 2 8" xfId="21634" xr:uid="{3F1E2042-8DA4-4FA9-87BA-043740B5D6E7}"/>
    <cellStyle name="Output 13 2 9" xfId="21635" xr:uid="{A1D25720-7C62-46C8-9781-C302C7BCCEB4}"/>
    <cellStyle name="Output 13 3" xfId="21636" xr:uid="{B039C35B-5409-42C4-A09E-FE78A36D97BC}"/>
    <cellStyle name="Output 13 3 10" xfId="21637" xr:uid="{F4B4F572-E356-45FA-8481-BFB624988AC9}"/>
    <cellStyle name="Output 13 3 11" xfId="21638" xr:uid="{80E63554-46CB-4D88-8A96-664465D94B37}"/>
    <cellStyle name="Output 13 3 12" xfId="21639" xr:uid="{32FC0CDA-7D18-4055-B800-5BA9365CA3F2}"/>
    <cellStyle name="Output 13 3 2" xfId="21640" xr:uid="{D646163C-59AC-4321-ABFB-0E2B5155A95F}"/>
    <cellStyle name="Output 13 3 3" xfId="21641" xr:uid="{DD890A3B-F093-4CDB-BBB3-C7C9F57FD6C2}"/>
    <cellStyle name="Output 13 3 4" xfId="21642" xr:uid="{D0FDCB78-A137-4054-AC98-C65C51D408F6}"/>
    <cellStyle name="Output 13 3 5" xfId="21643" xr:uid="{A986ABF0-6D38-4DB5-88EA-BC9418998534}"/>
    <cellStyle name="Output 13 3 6" xfId="21644" xr:uid="{762B006F-01F4-4ED1-9B7A-864E005D63C9}"/>
    <cellStyle name="Output 13 3 7" xfId="21645" xr:uid="{FF93468C-401F-47D3-B280-7B3DD3F28C65}"/>
    <cellStyle name="Output 13 3 8" xfId="21646" xr:uid="{21259439-1CB5-4D3D-88BB-EB6DFC546709}"/>
    <cellStyle name="Output 13 3 9" xfId="21647" xr:uid="{9E963DFC-009D-4259-84CF-C1BFCF103A73}"/>
    <cellStyle name="Output 13 4" xfId="21648" xr:uid="{003D9B3C-16C6-45D9-8374-F322CF62D720}"/>
    <cellStyle name="Output 13 5" xfId="21649" xr:uid="{03C00E32-25E6-4F16-B4F2-9CA71061433A}"/>
    <cellStyle name="Output 13 6" xfId="21650" xr:uid="{B64BEACA-1981-4664-ABFD-06F1C846C0AA}"/>
    <cellStyle name="Output 13 7" xfId="21651" xr:uid="{03BB6120-BAF7-404B-85E4-50CC1DA1EE4A}"/>
    <cellStyle name="Output 13 8" xfId="21652" xr:uid="{0672BFAE-3C6E-4582-BACF-45C935D45D1A}"/>
    <cellStyle name="Output 13 9" xfId="21653" xr:uid="{81BE6BA0-5CF0-449A-8ECE-C4631C6FCF66}"/>
    <cellStyle name="Output 14" xfId="21654" xr:uid="{59D3C257-545E-4347-99F6-5420ACE2E737}"/>
    <cellStyle name="Output 14 10" xfId="21655" xr:uid="{4EFBF18E-B483-4BDE-A5B0-7EE9228D216B}"/>
    <cellStyle name="Output 14 11" xfId="21656" xr:uid="{6DFD707D-8155-4ABC-B7A8-65847F30D8DD}"/>
    <cellStyle name="Output 14 12" xfId="21657" xr:uid="{67D67E96-C282-4F52-AA34-44489EDC83E1}"/>
    <cellStyle name="Output 14 13" xfId="21658" xr:uid="{51487548-3014-41BC-AB00-1F09D6AB3630}"/>
    <cellStyle name="Output 14 14" xfId="32157" xr:uid="{197C99A6-64F8-4731-A657-B82F19223406}"/>
    <cellStyle name="Output 14 2" xfId="21659" xr:uid="{8C134E09-B81C-4F5B-8D44-C690F8297236}"/>
    <cellStyle name="Output 14 2 10" xfId="21660" xr:uid="{89348415-1C25-4A06-8F69-C5A785EECF62}"/>
    <cellStyle name="Output 14 2 11" xfId="21661" xr:uid="{9AE5072C-8484-457B-9D56-BF9801140394}"/>
    <cellStyle name="Output 14 2 12" xfId="21662" xr:uid="{1800633F-6901-4A20-AA6D-873C5CA55F9F}"/>
    <cellStyle name="Output 14 2 13" xfId="32158" xr:uid="{CA922BCF-2E6D-418F-9DE0-DFCA6C04793A}"/>
    <cellStyle name="Output 14 2 2" xfId="21663" xr:uid="{0D1F85BB-E366-4A47-9CC3-B70FED3A72D2}"/>
    <cellStyle name="Output 14 2 2 2" xfId="32159" xr:uid="{7301B4FC-75A7-459C-89D4-B52FCCA2B924}"/>
    <cellStyle name="Output 14 2 3" xfId="21664" xr:uid="{8FD47051-B9E6-4CA0-9E03-2DB9AC7E7D46}"/>
    <cellStyle name="Output 14 2 4" xfId="21665" xr:uid="{942B92EF-466E-47AB-9156-17A9CA55E241}"/>
    <cellStyle name="Output 14 2 5" xfId="21666" xr:uid="{1A7CBF88-5454-4497-A4D2-15F4158FFFAE}"/>
    <cellStyle name="Output 14 2 6" xfId="21667" xr:uid="{CA84D1C3-8C25-4AC6-95DD-13038F157F40}"/>
    <cellStyle name="Output 14 2 7" xfId="21668" xr:uid="{4A31DA5D-32DF-4A48-9E22-8D954E8D0AFD}"/>
    <cellStyle name="Output 14 2 8" xfId="21669" xr:uid="{B3B1AC59-9DD0-44A1-A607-F85E82E07E48}"/>
    <cellStyle name="Output 14 2 9" xfId="21670" xr:uid="{718908C5-46B7-4B22-9F91-E52B1AA9A372}"/>
    <cellStyle name="Output 14 3" xfId="21671" xr:uid="{57818AFB-D161-415E-9CF7-D37FE8A22123}"/>
    <cellStyle name="Output 14 3 10" xfId="21672" xr:uid="{61A0BB43-32A0-4A57-9D26-15BB1940E923}"/>
    <cellStyle name="Output 14 3 11" xfId="21673" xr:uid="{CD6EDE65-9F63-418C-9C27-99293F58A3AF}"/>
    <cellStyle name="Output 14 3 12" xfId="21674" xr:uid="{690BB2A2-C42D-40FA-BA81-E600437BB781}"/>
    <cellStyle name="Output 14 3 2" xfId="21675" xr:uid="{F3B05597-04C2-4922-A1EA-1288733BD67D}"/>
    <cellStyle name="Output 14 3 3" xfId="21676" xr:uid="{B6445B10-F9BC-4BBD-86AE-B147B8F99EC8}"/>
    <cellStyle name="Output 14 3 4" xfId="21677" xr:uid="{C755893B-B28B-48A7-9A88-F8AB227A375F}"/>
    <cellStyle name="Output 14 3 5" xfId="21678" xr:uid="{D9A3427A-2411-476C-9D51-7ACC0D32724E}"/>
    <cellStyle name="Output 14 3 6" xfId="21679" xr:uid="{7F89879F-A35C-4B8C-97B8-5D03D62F5DAE}"/>
    <cellStyle name="Output 14 3 7" xfId="21680" xr:uid="{0BB6784E-757B-4EAF-BA75-AAF214B30DEA}"/>
    <cellStyle name="Output 14 3 8" xfId="21681" xr:uid="{EDD509B0-5A5A-432B-8787-1B2646217671}"/>
    <cellStyle name="Output 14 3 9" xfId="21682" xr:uid="{8314B666-77C2-437D-8C3D-37FCECDFE8B3}"/>
    <cellStyle name="Output 14 4" xfId="21683" xr:uid="{B9971013-DE3B-4759-87FC-19054E346C9C}"/>
    <cellStyle name="Output 14 5" xfId="21684" xr:uid="{E58837C9-AF39-4A46-B4A0-6488CF472C0B}"/>
    <cellStyle name="Output 14 6" xfId="21685" xr:uid="{2B37F787-CC96-4794-85C4-0FE978308BBF}"/>
    <cellStyle name="Output 14 7" xfId="21686" xr:uid="{474754BF-5D7F-44D9-8A4A-D418D133EA51}"/>
    <cellStyle name="Output 14 8" xfId="21687" xr:uid="{B876873F-4723-43A8-A835-80FE5BC6CB4B}"/>
    <cellStyle name="Output 14 9" xfId="21688" xr:uid="{B9678173-ABE0-4990-A318-147578F392C1}"/>
    <cellStyle name="Output 15" xfId="21689" xr:uid="{5739A46A-021A-4FF5-9DF3-0F6CF5DFE68F}"/>
    <cellStyle name="Output 15 10" xfId="21690" xr:uid="{C02DD152-32B6-41DE-BEC4-01C23E1B2136}"/>
    <cellStyle name="Output 15 11" xfId="21691" xr:uid="{29072246-2E31-45E6-8B4D-F358BF48D9A8}"/>
    <cellStyle name="Output 15 12" xfId="21692" xr:uid="{AEEE0D98-8D25-4E3A-A41E-06DFB2B2EF1E}"/>
    <cellStyle name="Output 15 13" xfId="21693" xr:uid="{B24E9BBD-029F-45C0-A49B-F43E3CF08B5B}"/>
    <cellStyle name="Output 15 14" xfId="32160" xr:uid="{FA8373E8-FCE0-4A53-8575-D31ECCFE4718}"/>
    <cellStyle name="Output 15 2" xfId="21694" xr:uid="{507A5D62-BDC5-4868-8EC7-B9181E044C3A}"/>
    <cellStyle name="Output 15 2 10" xfId="21695" xr:uid="{165D266D-6497-4ADE-BCF6-7B29C864667F}"/>
    <cellStyle name="Output 15 2 11" xfId="21696" xr:uid="{9FBB7F2F-9F30-4EC6-AE89-27D9ACC0190B}"/>
    <cellStyle name="Output 15 2 12" xfId="21697" xr:uid="{28687E67-9FF0-4AAB-A812-BFD31493E357}"/>
    <cellStyle name="Output 15 2 13" xfId="32161" xr:uid="{F3635647-82FF-4C3B-907F-ABF30DFA89EC}"/>
    <cellStyle name="Output 15 2 2" xfId="21698" xr:uid="{8ED1B509-5CE7-4919-A32F-7AF1D5B2A0CF}"/>
    <cellStyle name="Output 15 2 2 2" xfId="32162" xr:uid="{FC8292B8-5440-4F47-8264-93FBF45E221B}"/>
    <cellStyle name="Output 15 2 3" xfId="21699" xr:uid="{559E01E2-447D-4E4B-BB92-A9214AA3638B}"/>
    <cellStyle name="Output 15 2 4" xfId="21700" xr:uid="{72F002B5-6474-4CC4-909A-552C879E8B6F}"/>
    <cellStyle name="Output 15 2 5" xfId="21701" xr:uid="{B173B703-8E3E-4465-A581-72D5D93FD355}"/>
    <cellStyle name="Output 15 2 6" xfId="21702" xr:uid="{A9752E37-99C9-4738-B4FF-AD93027E5C31}"/>
    <cellStyle name="Output 15 2 7" xfId="21703" xr:uid="{EDF6419C-9034-484D-BE3E-9B5553290458}"/>
    <cellStyle name="Output 15 2 8" xfId="21704" xr:uid="{D2AA11A0-7CAD-4E3E-976F-35C4C126EDDD}"/>
    <cellStyle name="Output 15 2 9" xfId="21705" xr:uid="{640131A1-B982-4B63-B9E3-B1A1419FAF36}"/>
    <cellStyle name="Output 15 3" xfId="21706" xr:uid="{1B584871-EC9E-4CDC-A36A-89DE37C537D9}"/>
    <cellStyle name="Output 15 3 10" xfId="21707" xr:uid="{AAA0CC92-0E1D-44F6-BD02-3A979F53C1EE}"/>
    <cellStyle name="Output 15 3 11" xfId="21708" xr:uid="{363499CD-4CB5-487B-9D34-A5769684F3BB}"/>
    <cellStyle name="Output 15 3 12" xfId="21709" xr:uid="{B5B94153-116D-4E43-95D3-5BF3C9ABB90E}"/>
    <cellStyle name="Output 15 3 2" xfId="21710" xr:uid="{C95BCD90-FD3B-49C5-A1F1-FE48D806F2A0}"/>
    <cellStyle name="Output 15 3 3" xfId="21711" xr:uid="{6AED8AD1-785D-4717-BE02-823B3E625D37}"/>
    <cellStyle name="Output 15 3 4" xfId="21712" xr:uid="{8444F354-B6CA-43FA-8555-1B1B0F72EA7F}"/>
    <cellStyle name="Output 15 3 5" xfId="21713" xr:uid="{D68A69ED-3A13-4F27-B313-DC892B9E727E}"/>
    <cellStyle name="Output 15 3 6" xfId="21714" xr:uid="{A1B1CCF8-929F-422E-9A29-889ED6EBFECB}"/>
    <cellStyle name="Output 15 3 7" xfId="21715" xr:uid="{8BDB9435-6D8F-4F22-BCFC-A42FFF1A4C61}"/>
    <cellStyle name="Output 15 3 8" xfId="21716" xr:uid="{384B4D0F-5D37-4606-B23B-C669958C0CF7}"/>
    <cellStyle name="Output 15 3 9" xfId="21717" xr:uid="{32BE2DCA-F08E-475F-B5DD-C40B485C94FB}"/>
    <cellStyle name="Output 15 4" xfId="21718" xr:uid="{167C2789-5853-4802-896D-EBC7D1206E02}"/>
    <cellStyle name="Output 15 5" xfId="21719" xr:uid="{77D463F7-9FE1-4186-BB48-70C17628DFD5}"/>
    <cellStyle name="Output 15 6" xfId="21720" xr:uid="{A19B7173-BA86-4A5E-B0ED-752AB3D3BF78}"/>
    <cellStyle name="Output 15 7" xfId="21721" xr:uid="{7AD43067-ACB9-457A-981B-816A08B2A06B}"/>
    <cellStyle name="Output 15 8" xfId="21722" xr:uid="{C08EEBB3-E1AC-43E3-85D9-BC831CCE6282}"/>
    <cellStyle name="Output 15 9" xfId="21723" xr:uid="{0290C9F7-0E0A-437D-ABCE-93ECFCF77540}"/>
    <cellStyle name="Output 16" xfId="21724" xr:uid="{3C76DF37-7815-4765-A603-7BD7BCBD8145}"/>
    <cellStyle name="Output 16 10" xfId="21725" xr:uid="{2E446191-1B2F-4D28-B2FB-90BF865148BD}"/>
    <cellStyle name="Output 16 11" xfId="21726" xr:uid="{B3DBE82B-F726-4998-B0D2-E613A340721B}"/>
    <cellStyle name="Output 16 12" xfId="21727" xr:uid="{B47DBED0-5F97-4A4E-B69F-61166044431F}"/>
    <cellStyle name="Output 16 13" xfId="21728" xr:uid="{5C04F1EF-0710-4BA2-9779-B4F27558A601}"/>
    <cellStyle name="Output 16 14" xfId="32163" xr:uid="{8D12F1F9-2B2A-4B6D-9811-22D3598DFA80}"/>
    <cellStyle name="Output 16 2" xfId="21729" xr:uid="{D78ABB20-8B2B-4071-BC25-5602739DEC7E}"/>
    <cellStyle name="Output 16 2 10" xfId="21730" xr:uid="{4924D629-2558-445B-B5AC-0A213B3B9F8F}"/>
    <cellStyle name="Output 16 2 11" xfId="21731" xr:uid="{095FCB11-613D-4F6B-B71C-32DB3CB71DE6}"/>
    <cellStyle name="Output 16 2 12" xfId="21732" xr:uid="{A8B63594-03FF-42DF-A582-5617761C5A0E}"/>
    <cellStyle name="Output 16 2 13" xfId="32164" xr:uid="{339AE3A9-54D7-4FED-9959-27DB1F8C8A14}"/>
    <cellStyle name="Output 16 2 2" xfId="21733" xr:uid="{F692646E-B02F-481D-864F-C4594B7D1039}"/>
    <cellStyle name="Output 16 2 2 2" xfId="32165" xr:uid="{0CCBABB3-452D-4FFA-A067-230BA497368E}"/>
    <cellStyle name="Output 16 2 3" xfId="21734" xr:uid="{7B20C0CB-3814-43EE-B6CC-1CCD9FB059CA}"/>
    <cellStyle name="Output 16 2 4" xfId="21735" xr:uid="{3AD0A769-341B-4553-91F1-7F4D8ECA206D}"/>
    <cellStyle name="Output 16 2 5" xfId="21736" xr:uid="{3B7782DD-42E8-42C1-B98A-EE6C386D5EC7}"/>
    <cellStyle name="Output 16 2 6" xfId="21737" xr:uid="{4F916D58-DE33-4EAE-B672-D94BAD660548}"/>
    <cellStyle name="Output 16 2 7" xfId="21738" xr:uid="{DF45565A-E0E7-4A38-941A-DD521EC12F14}"/>
    <cellStyle name="Output 16 2 8" xfId="21739" xr:uid="{65C59D2B-FE1D-4D02-85BA-DF1343FE2AF5}"/>
    <cellStyle name="Output 16 2 9" xfId="21740" xr:uid="{70FD9664-B6D4-4230-9D03-8B2ADBDEB914}"/>
    <cellStyle name="Output 16 3" xfId="21741" xr:uid="{3D8E529A-BCCD-4B3C-9365-3AA3EC92FD5D}"/>
    <cellStyle name="Output 16 3 10" xfId="21742" xr:uid="{FC19C57F-AB99-4707-AAD4-6CF71BD3697A}"/>
    <cellStyle name="Output 16 3 11" xfId="21743" xr:uid="{F7AFBE37-6495-432C-B286-C39FADCF2580}"/>
    <cellStyle name="Output 16 3 12" xfId="21744" xr:uid="{4F285301-0555-4662-B834-A89EEF7A48A1}"/>
    <cellStyle name="Output 16 3 2" xfId="21745" xr:uid="{730ACBBB-499E-422E-89A2-81DE38EE6215}"/>
    <cellStyle name="Output 16 3 3" xfId="21746" xr:uid="{49B4B06E-2EFA-4D1A-86ED-460197AC89B1}"/>
    <cellStyle name="Output 16 3 4" xfId="21747" xr:uid="{B45BB9F9-4103-46E1-94ED-67B7FB0A77AE}"/>
    <cellStyle name="Output 16 3 5" xfId="21748" xr:uid="{833E40B5-E787-49A7-9093-434E153B597B}"/>
    <cellStyle name="Output 16 3 6" xfId="21749" xr:uid="{E241F51F-77B2-4466-B0EC-6CE56C44A4C3}"/>
    <cellStyle name="Output 16 3 7" xfId="21750" xr:uid="{DEC23C7C-889F-4FC7-8A16-0E97077B5395}"/>
    <cellStyle name="Output 16 3 8" xfId="21751" xr:uid="{8EC6FD38-E549-40E5-912D-1A79C96793A6}"/>
    <cellStyle name="Output 16 3 9" xfId="21752" xr:uid="{384660E5-5FDB-4067-A1EB-12597C352395}"/>
    <cellStyle name="Output 16 4" xfId="21753" xr:uid="{033097C0-80F9-441F-80E8-EAEB385F5501}"/>
    <cellStyle name="Output 16 5" xfId="21754" xr:uid="{91517FD6-E15E-4CC6-9CEA-3BCFA5C0EACC}"/>
    <cellStyle name="Output 16 6" xfId="21755" xr:uid="{DF5C53FE-18AA-4070-AB42-07FC39FEE5D8}"/>
    <cellStyle name="Output 16 7" xfId="21756" xr:uid="{4AD34F44-5F24-45B6-B860-1A57A046099E}"/>
    <cellStyle name="Output 16 8" xfId="21757" xr:uid="{5F8D3948-6689-4973-94B8-3B964670D13E}"/>
    <cellStyle name="Output 16 9" xfId="21758" xr:uid="{302B8BAF-B527-4C9A-937E-90BB42022333}"/>
    <cellStyle name="Output 17" xfId="21759" xr:uid="{D9A9A152-2020-4088-8190-F4073558D535}"/>
    <cellStyle name="Output 17 10" xfId="21760" xr:uid="{646A0905-4D1E-4D1F-9EA4-50F4FC14F8A6}"/>
    <cellStyle name="Output 17 11" xfId="21761" xr:uid="{61F1E3E7-7D46-4713-BF72-61FBC5CC76A9}"/>
    <cellStyle name="Output 17 12" xfId="21762" xr:uid="{2F15B3ED-D34E-476A-A587-993051192343}"/>
    <cellStyle name="Output 17 13" xfId="21763" xr:uid="{94BE636A-9A8F-4E15-8D70-7255E71D0600}"/>
    <cellStyle name="Output 17 14" xfId="32166" xr:uid="{0374ABED-6993-485C-BD19-60C5A8FA6562}"/>
    <cellStyle name="Output 17 2" xfId="21764" xr:uid="{90BA3B7E-339C-4A1D-B324-4B5396C5616E}"/>
    <cellStyle name="Output 17 2 10" xfId="21765" xr:uid="{A2C00D72-205F-4C6E-9999-B27E271632E8}"/>
    <cellStyle name="Output 17 2 11" xfId="21766" xr:uid="{303BD7C0-1AAD-4764-9BAE-5C3A2A1FA81D}"/>
    <cellStyle name="Output 17 2 12" xfId="21767" xr:uid="{EC99C4F9-9F15-42F5-B87C-84AE49385FCF}"/>
    <cellStyle name="Output 17 2 13" xfId="32167" xr:uid="{F46613A9-48E4-4CBB-BA3A-0768653E4708}"/>
    <cellStyle name="Output 17 2 2" xfId="21768" xr:uid="{0E7174F7-AB1E-4975-AD15-9A307F2EDB32}"/>
    <cellStyle name="Output 17 2 2 2" xfId="32168" xr:uid="{CDBFE23D-76F3-41F9-BF7C-5FE73632C62E}"/>
    <cellStyle name="Output 17 2 3" xfId="21769" xr:uid="{A963833B-0370-4A8F-AF05-E3EA79792A3E}"/>
    <cellStyle name="Output 17 2 4" xfId="21770" xr:uid="{6C20CA48-7E3B-47AE-951E-8A07BDD0A7A3}"/>
    <cellStyle name="Output 17 2 5" xfId="21771" xr:uid="{77F20916-04ED-4C72-96B6-21E2B8B7E688}"/>
    <cellStyle name="Output 17 2 6" xfId="21772" xr:uid="{8198EED9-4A96-41EA-9664-8F6DA133AD6E}"/>
    <cellStyle name="Output 17 2 7" xfId="21773" xr:uid="{E13191BA-13C5-4E7B-B305-EC5F686FE51C}"/>
    <cellStyle name="Output 17 2 8" xfId="21774" xr:uid="{C85F8EB6-213F-4DF4-9CA0-E3FA2CD5CD13}"/>
    <cellStyle name="Output 17 2 9" xfId="21775" xr:uid="{BB6CEC1F-3924-4074-863B-C09464B13214}"/>
    <cellStyle name="Output 17 3" xfId="21776" xr:uid="{26975DDF-E622-4AE5-A750-D9723D57311F}"/>
    <cellStyle name="Output 17 3 10" xfId="21777" xr:uid="{C8C4E080-B1E0-42FB-A3A7-3424ABFCB75B}"/>
    <cellStyle name="Output 17 3 11" xfId="21778" xr:uid="{FFDC03BE-79CA-4ED7-AC78-DCB83E60CD0F}"/>
    <cellStyle name="Output 17 3 12" xfId="21779" xr:uid="{31BD5932-6AF6-4F3B-B46E-A7853132D7C0}"/>
    <cellStyle name="Output 17 3 2" xfId="21780" xr:uid="{3813BE69-1934-4000-8693-838B39C95755}"/>
    <cellStyle name="Output 17 3 3" xfId="21781" xr:uid="{A9DA9D4D-31D3-416A-8C79-B3159044B7FA}"/>
    <cellStyle name="Output 17 3 4" xfId="21782" xr:uid="{2C846635-00D4-4E4A-A67B-3D24832F3402}"/>
    <cellStyle name="Output 17 3 5" xfId="21783" xr:uid="{44DE2D50-D302-4C10-A511-244DCCDE2F6B}"/>
    <cellStyle name="Output 17 3 6" xfId="21784" xr:uid="{BDDFE548-4139-405B-818C-D2E34AC7584B}"/>
    <cellStyle name="Output 17 3 7" xfId="21785" xr:uid="{4A6365C4-B835-4F11-9C84-A417409CBE43}"/>
    <cellStyle name="Output 17 3 8" xfId="21786" xr:uid="{D511399B-E52C-4EDD-B161-5AF0C3A84DA6}"/>
    <cellStyle name="Output 17 3 9" xfId="21787" xr:uid="{18BCB452-977E-4453-979D-8F841921CDAF}"/>
    <cellStyle name="Output 17 4" xfId="21788" xr:uid="{B99936F2-6A9E-4DFA-B7F3-190D69A207B1}"/>
    <cellStyle name="Output 17 5" xfId="21789" xr:uid="{B454A746-7973-48E8-9165-8136DE2354FA}"/>
    <cellStyle name="Output 17 6" xfId="21790" xr:uid="{0F438836-F150-47CB-858F-E5F20CFDF115}"/>
    <cellStyle name="Output 17 7" xfId="21791" xr:uid="{F6B4DBCC-88D6-4E07-9945-C9A22C533506}"/>
    <cellStyle name="Output 17 8" xfId="21792" xr:uid="{20E4E098-A4F1-4CA8-A474-BF015F61C83B}"/>
    <cellStyle name="Output 17 9" xfId="21793" xr:uid="{83428437-80FD-4EE7-8A74-7E1A48B01001}"/>
    <cellStyle name="Output 18" xfId="21794" xr:uid="{B18200CC-35FC-4022-A0C4-F7838234BEBE}"/>
    <cellStyle name="Output 18 10" xfId="21795" xr:uid="{F3F2BFC9-2479-46BC-BD95-4C72EAEE1134}"/>
    <cellStyle name="Output 18 11" xfId="21796" xr:uid="{62B6EFF1-E16F-48E2-8E8B-5A40DF0F0EFC}"/>
    <cellStyle name="Output 18 12" xfId="21797" xr:uid="{ECF0CF14-8E51-496D-91F9-2FE770E4F42D}"/>
    <cellStyle name="Output 18 13" xfId="21798" xr:uid="{87E5D206-FDEE-41D9-ABFC-CD15D73D0835}"/>
    <cellStyle name="Output 18 14" xfId="32169" xr:uid="{7F358B0D-FB67-472B-9897-1FE16234F531}"/>
    <cellStyle name="Output 18 2" xfId="21799" xr:uid="{D517600D-D1B0-49E5-A55B-AFED2F234A6B}"/>
    <cellStyle name="Output 18 2 10" xfId="21800" xr:uid="{B24F7CB6-251F-457A-A5E7-4AB64EE20E8B}"/>
    <cellStyle name="Output 18 2 11" xfId="21801" xr:uid="{E6974FC0-AB06-4574-BC2B-BAD41632E34E}"/>
    <cellStyle name="Output 18 2 12" xfId="21802" xr:uid="{187B4B53-8490-431B-9C5C-C4739B496B23}"/>
    <cellStyle name="Output 18 2 13" xfId="32170" xr:uid="{71A2BF1A-7952-40A3-8592-CD4CDC306C69}"/>
    <cellStyle name="Output 18 2 2" xfId="21803" xr:uid="{0624BC04-9B5D-4B9B-BC71-DDB7EDD486F0}"/>
    <cellStyle name="Output 18 2 2 2" xfId="32171" xr:uid="{7086AB2D-7FBD-40D0-8ACB-64CD2AD46FD3}"/>
    <cellStyle name="Output 18 2 3" xfId="21804" xr:uid="{A059E567-F3C0-4C66-AEFD-53289AC04B4B}"/>
    <cellStyle name="Output 18 2 4" xfId="21805" xr:uid="{D5AE02A4-7E59-4009-8580-EE5A0D698707}"/>
    <cellStyle name="Output 18 2 5" xfId="21806" xr:uid="{B5B5FEF4-55C4-42D2-8053-9CDE5FE7898E}"/>
    <cellStyle name="Output 18 2 6" xfId="21807" xr:uid="{E4CE7062-B5D8-4A14-88B9-3C7120210F95}"/>
    <cellStyle name="Output 18 2 7" xfId="21808" xr:uid="{0A5E951B-28E4-4D92-80D2-C1908BD72A23}"/>
    <cellStyle name="Output 18 2 8" xfId="21809" xr:uid="{3536F71E-A576-4FE4-8A41-3F515B73F2BA}"/>
    <cellStyle name="Output 18 2 9" xfId="21810" xr:uid="{BCD9DDDD-52F7-4341-901B-B39791A1EC87}"/>
    <cellStyle name="Output 18 3" xfId="21811" xr:uid="{6D3BD087-1EDA-4C98-83B3-91545E45BAF2}"/>
    <cellStyle name="Output 18 3 10" xfId="21812" xr:uid="{811CCD6F-31DB-4F96-9B18-C60FB8A7F050}"/>
    <cellStyle name="Output 18 3 11" xfId="21813" xr:uid="{65F65D7B-113B-4548-8E15-D95F4CBE8CCE}"/>
    <cellStyle name="Output 18 3 12" xfId="21814" xr:uid="{6E18A0EB-908E-4413-B40E-DD42941F74BC}"/>
    <cellStyle name="Output 18 3 2" xfId="21815" xr:uid="{59F145B2-D9B8-4BD4-9EBC-F9CAE62132B4}"/>
    <cellStyle name="Output 18 3 3" xfId="21816" xr:uid="{9CBC9F84-2EAD-46E5-88EB-C336879D1E45}"/>
    <cellStyle name="Output 18 3 4" xfId="21817" xr:uid="{8F42E624-8C62-4AC2-9CAD-6FF04DCAA44C}"/>
    <cellStyle name="Output 18 3 5" xfId="21818" xr:uid="{09EF7706-0926-4558-BF50-8BDC85F33BA5}"/>
    <cellStyle name="Output 18 3 6" xfId="21819" xr:uid="{1ADE1723-1267-4A0D-AAA3-1EA7F6131BC7}"/>
    <cellStyle name="Output 18 3 7" xfId="21820" xr:uid="{CEB72128-2336-4A5B-ACBB-695C0A76EA2B}"/>
    <cellStyle name="Output 18 3 8" xfId="21821" xr:uid="{0AA73FCC-02D3-431E-A392-94BA6208882D}"/>
    <cellStyle name="Output 18 3 9" xfId="21822" xr:uid="{24EEFCFE-D6EC-4050-82C7-18D5700EC2B2}"/>
    <cellStyle name="Output 18 4" xfId="21823" xr:uid="{1C01B75E-F49A-4ADD-82A8-F8D84AF3D3AF}"/>
    <cellStyle name="Output 18 5" xfId="21824" xr:uid="{4E448CE1-5469-4546-82C4-DE066BD28888}"/>
    <cellStyle name="Output 18 6" xfId="21825" xr:uid="{CBAAB850-20AF-4571-839B-041CD26172C1}"/>
    <cellStyle name="Output 18 7" xfId="21826" xr:uid="{5CBC4455-C12F-4427-9837-C2AF9527CAC4}"/>
    <cellStyle name="Output 18 8" xfId="21827" xr:uid="{85612220-6398-4714-96A3-2187D27E4916}"/>
    <cellStyle name="Output 18 9" xfId="21828" xr:uid="{5041F94E-27EE-46FB-8643-E9D991EB4852}"/>
    <cellStyle name="Output 19" xfId="21829" xr:uid="{7C7E58D2-3AD6-4DF7-8B0C-288B273E5939}"/>
    <cellStyle name="Output 19 10" xfId="21830" xr:uid="{03C3C401-108B-445C-9FFD-9406357835E3}"/>
    <cellStyle name="Output 19 11" xfId="21831" xr:uid="{DCAA38BA-8B96-4340-B3E3-78616844F721}"/>
    <cellStyle name="Output 19 12" xfId="21832" xr:uid="{6C297060-85CD-41BA-9B4D-170B3A7E8943}"/>
    <cellStyle name="Output 19 13" xfId="21833" xr:uid="{0944E3B8-7A61-4DB2-B303-6AA576BE989E}"/>
    <cellStyle name="Output 19 14" xfId="32172" xr:uid="{8A785EBE-B9A0-4F76-A1F5-88CDBB55131E}"/>
    <cellStyle name="Output 19 2" xfId="21834" xr:uid="{FED41D31-8088-45DA-8C48-CDDDE4AE9882}"/>
    <cellStyle name="Output 19 2 10" xfId="21835" xr:uid="{DA37A0DF-9146-4302-A68B-367E66135E01}"/>
    <cellStyle name="Output 19 2 11" xfId="21836" xr:uid="{3DC66D8B-0376-49E1-916C-3DB1F90ABCAF}"/>
    <cellStyle name="Output 19 2 12" xfId="21837" xr:uid="{4CBF8867-AD2E-4AFA-AE63-B0D25CBC5E57}"/>
    <cellStyle name="Output 19 2 13" xfId="32173" xr:uid="{F13F28B3-E5FA-47D9-B7E4-80A3CBE823DF}"/>
    <cellStyle name="Output 19 2 2" xfId="21838" xr:uid="{E6383AAA-7D5F-49F3-B76F-9CD5A901209C}"/>
    <cellStyle name="Output 19 2 2 2" xfId="32174" xr:uid="{A9799111-4404-4802-8140-5D6D797D5FE4}"/>
    <cellStyle name="Output 19 2 3" xfId="21839" xr:uid="{863093CE-27CF-4112-AAB7-3134F4C06D5B}"/>
    <cellStyle name="Output 19 2 4" xfId="21840" xr:uid="{D999E605-D40E-4D60-9436-0BFCC7A0C699}"/>
    <cellStyle name="Output 19 2 5" xfId="21841" xr:uid="{A318E8E5-C40E-4B38-B634-81DC6CBB9037}"/>
    <cellStyle name="Output 19 2 6" xfId="21842" xr:uid="{8EA4C778-8C8E-4A44-86BD-848931533144}"/>
    <cellStyle name="Output 19 2 7" xfId="21843" xr:uid="{B594B7B4-37E4-46D8-B74B-19518A854482}"/>
    <cellStyle name="Output 19 2 8" xfId="21844" xr:uid="{0C32911D-DDF5-4C09-BDE4-427A3556A239}"/>
    <cellStyle name="Output 19 2 9" xfId="21845" xr:uid="{FCA27187-6D3D-41EF-863F-6C0B2E5CDCA6}"/>
    <cellStyle name="Output 19 3" xfId="21846" xr:uid="{20F09AE6-003D-4D9C-9D21-8BEDC747AA64}"/>
    <cellStyle name="Output 19 3 10" xfId="21847" xr:uid="{A50B5AF7-BFF2-4038-9BA2-5F763857DE31}"/>
    <cellStyle name="Output 19 3 11" xfId="21848" xr:uid="{62B618C5-C0B6-4BA7-93D7-C7C157900D23}"/>
    <cellStyle name="Output 19 3 12" xfId="21849" xr:uid="{B4D79BAE-2CC2-44D4-9C3C-05350743607E}"/>
    <cellStyle name="Output 19 3 2" xfId="21850" xr:uid="{5174AC11-7397-4029-A71F-A4E6FA79457D}"/>
    <cellStyle name="Output 19 3 3" xfId="21851" xr:uid="{E2DC1A56-2673-4234-B0B7-00E6BED2704F}"/>
    <cellStyle name="Output 19 3 4" xfId="21852" xr:uid="{AFCA7DA9-55B4-4F6B-B383-998170868FBF}"/>
    <cellStyle name="Output 19 3 5" xfId="21853" xr:uid="{63C4FFB6-8208-410D-9888-2B08BD37B3E6}"/>
    <cellStyle name="Output 19 3 6" xfId="21854" xr:uid="{C74B93CB-DF31-4ACC-A9E1-158E410750B1}"/>
    <cellStyle name="Output 19 3 7" xfId="21855" xr:uid="{1EFDC21B-2466-44FD-9B7E-023926FFD407}"/>
    <cellStyle name="Output 19 3 8" xfId="21856" xr:uid="{9DD66216-98D6-4163-959C-D01E5A46FC81}"/>
    <cellStyle name="Output 19 3 9" xfId="21857" xr:uid="{21E8C690-4226-4917-9EC8-19BA395DA826}"/>
    <cellStyle name="Output 19 4" xfId="21858" xr:uid="{A58EF3E4-5571-4351-84C0-45B2711756F9}"/>
    <cellStyle name="Output 19 5" xfId="21859" xr:uid="{D1BAE0DF-AA60-4444-AA48-C9B8C4527EBB}"/>
    <cellStyle name="Output 19 6" xfId="21860" xr:uid="{CC04665E-30C4-46A5-B362-0833F977B234}"/>
    <cellStyle name="Output 19 7" xfId="21861" xr:uid="{A33B8060-4972-4E76-82D8-7FEEE886E3F1}"/>
    <cellStyle name="Output 19 8" xfId="21862" xr:uid="{8FA99450-AA43-443C-8BAE-F0221CA73530}"/>
    <cellStyle name="Output 19 9" xfId="21863" xr:uid="{B8AE5777-42D6-436C-AD86-F4861264388D}"/>
    <cellStyle name="Output 2" xfId="21864" xr:uid="{BEF49425-EC43-4AC9-90DB-5C14256DA770}"/>
    <cellStyle name="Output 2 2" xfId="21865" xr:uid="{42F9DE04-819F-4571-ADB7-89B717EFAF01}"/>
    <cellStyle name="Output 2 2 10" xfId="21866" xr:uid="{4AB890E2-4866-4439-BF7B-B0B01F7C6F26}"/>
    <cellStyle name="Output 2 2 11" xfId="21867" xr:uid="{A2A14F1F-F994-4E2E-8370-DDE03FBCCA67}"/>
    <cellStyle name="Output 2 2 12" xfId="21868" xr:uid="{3B03BF69-A8B5-4F35-985A-89CEB05F3134}"/>
    <cellStyle name="Output 2 2 13" xfId="21869" xr:uid="{32CE705C-68B4-4A69-894D-1D45D88C8DD8}"/>
    <cellStyle name="Output 2 2 14" xfId="21870" xr:uid="{F0F149B1-0104-4DBB-AA5E-C3C729073479}"/>
    <cellStyle name="Output 2 2 15" xfId="32175" xr:uid="{F4A4443C-06BD-44F4-A357-1EE3E9D5838B}"/>
    <cellStyle name="Output 2 2 2" xfId="21871" xr:uid="{00FDFCEB-6E2B-4C7A-A805-4521BA3359AB}"/>
    <cellStyle name="Output 2 2 2 10" xfId="21872" xr:uid="{33269862-9AD6-4AE0-99B3-2EC6D3AD155D}"/>
    <cellStyle name="Output 2 2 2 11" xfId="21873" xr:uid="{E2DCCC93-B7F0-463B-BCBE-F419E534DD69}"/>
    <cellStyle name="Output 2 2 2 12" xfId="21874" xr:uid="{B55C1F41-611C-40C9-8153-71E80ED4E720}"/>
    <cellStyle name="Output 2 2 2 13" xfId="32176" xr:uid="{768495CE-211A-42CC-BC22-FBE177951E6C}"/>
    <cellStyle name="Output 2 2 2 2" xfId="21875" xr:uid="{7350C3DF-A6E4-45CE-928F-241FFC9C6C1B}"/>
    <cellStyle name="Output 2 2 2 2 2" xfId="32177" xr:uid="{86373880-22B5-49DF-AF2D-1EA8C3D991F1}"/>
    <cellStyle name="Output 2 2 2 3" xfId="21876" xr:uid="{77FBD882-ABB5-401E-91ED-F0B97A026450}"/>
    <cellStyle name="Output 2 2 2 4" xfId="21877" xr:uid="{99901C3B-8AD0-4FC4-B7CA-73C7E9784A4E}"/>
    <cellStyle name="Output 2 2 2 5" xfId="21878" xr:uid="{AE94401B-46F5-4436-AB24-F839D24D1D10}"/>
    <cellStyle name="Output 2 2 2 6" xfId="21879" xr:uid="{E2B454E0-8667-4C1F-BC1B-4E84057641F9}"/>
    <cellStyle name="Output 2 2 2 7" xfId="21880" xr:uid="{72082238-E326-419A-B306-49630922F0A6}"/>
    <cellStyle name="Output 2 2 2 8" xfId="21881" xr:uid="{35078AE8-7EAF-4677-A76E-C544B0870395}"/>
    <cellStyle name="Output 2 2 2 9" xfId="21882" xr:uid="{51A73827-7A0B-48E5-B210-618154A1AEB0}"/>
    <cellStyle name="Output 2 2 3" xfId="21883" xr:uid="{ECCC8D9A-D3CF-43A8-B050-6F05A8CF168B}"/>
    <cellStyle name="Output 2 2 3 10" xfId="21884" xr:uid="{524629FE-E7E3-4888-9D45-D61F3824C30D}"/>
    <cellStyle name="Output 2 2 3 11" xfId="21885" xr:uid="{D4F1362F-ED44-4F58-AD5D-E28EE27A026D}"/>
    <cellStyle name="Output 2 2 3 12" xfId="21886" xr:uid="{11FD94CF-7CB5-48D2-B47D-B10F8D411A31}"/>
    <cellStyle name="Output 2 2 3 2" xfId="21887" xr:uid="{BB635970-625F-49B0-9BC9-B9707D4A5201}"/>
    <cellStyle name="Output 2 2 3 3" xfId="21888" xr:uid="{CE2C9BFD-B73B-4028-A159-6BE5BDA2A798}"/>
    <cellStyle name="Output 2 2 3 4" xfId="21889" xr:uid="{63B9F40F-7130-4B5E-80CF-F025445E55CE}"/>
    <cellStyle name="Output 2 2 3 5" xfId="21890" xr:uid="{40766D90-EF56-4A25-8265-EC67B29347C2}"/>
    <cellStyle name="Output 2 2 3 6" xfId="21891" xr:uid="{8FAA55A6-EE60-4AC2-B1F6-ACCDE0695E0A}"/>
    <cellStyle name="Output 2 2 3 7" xfId="21892" xr:uid="{752A1732-1B59-4C22-A80A-CCDA30B6AA69}"/>
    <cellStyle name="Output 2 2 3 8" xfId="21893" xr:uid="{10B5C123-300A-48C9-9528-E72509200063}"/>
    <cellStyle name="Output 2 2 3 9" xfId="21894" xr:uid="{9793BC79-F55C-4EEE-B65C-F0E50788FBFD}"/>
    <cellStyle name="Output 2 2 4" xfId="21895" xr:uid="{DC149BF4-C9DA-4590-80F1-BE99944171D2}"/>
    <cellStyle name="Output 2 2 5" xfId="21896" xr:uid="{81928FBD-7F00-47FB-80C6-FC8F020C10F5}"/>
    <cellStyle name="Output 2 2 6" xfId="21897" xr:uid="{2348632E-CF2C-4C9F-A891-97DD3AEF6525}"/>
    <cellStyle name="Output 2 2 7" xfId="21898" xr:uid="{721AD865-5D69-406A-8A80-30E94A91EF38}"/>
    <cellStyle name="Output 2 2 8" xfId="21899" xr:uid="{665785F4-8A9A-4870-826D-5761241D5E7F}"/>
    <cellStyle name="Output 2 2 9" xfId="21900" xr:uid="{28E3BD6F-D27B-4B45-B191-C65BCBDB7B98}"/>
    <cellStyle name="Output 2 3" xfId="21901" xr:uid="{D885289E-C38D-432C-8AFA-69C7492A8033}"/>
    <cellStyle name="Output 2 3 10" xfId="21902" xr:uid="{7204B459-4060-4501-ADDB-4D3DFCEA88CF}"/>
    <cellStyle name="Output 2 3 11" xfId="21903" xr:uid="{8F156C23-83F4-47CE-8F7C-0403FD5E7384}"/>
    <cellStyle name="Output 2 3 12" xfId="21904" xr:uid="{0D82EA76-1FE1-4BF9-863C-BF093B4F20C8}"/>
    <cellStyle name="Output 2 3 13" xfId="21905" xr:uid="{B0D1A190-D68C-4BC5-BAE6-EC5E09857AA5}"/>
    <cellStyle name="Output 2 3 14" xfId="21906" xr:uid="{E67868C1-A942-4036-A1F9-E240A2900F23}"/>
    <cellStyle name="Output 2 3 15" xfId="32178" xr:uid="{C65F9314-1ECE-48BD-9704-048B8818D386}"/>
    <cellStyle name="Output 2 3 2" xfId="21907" xr:uid="{9AD8D65A-EEF6-436C-A04C-4ED31F77F7B8}"/>
    <cellStyle name="Output 2 3 2 10" xfId="21908" xr:uid="{C44B237E-0E15-4127-9766-EA7DB34AE5FA}"/>
    <cellStyle name="Output 2 3 2 11" xfId="21909" xr:uid="{F6560B46-1F92-4032-A013-CADD33958DC1}"/>
    <cellStyle name="Output 2 3 2 12" xfId="21910" xr:uid="{938A1E07-2759-495C-9117-2841E19425A0}"/>
    <cellStyle name="Output 2 3 2 13" xfId="32179" xr:uid="{2C2491CA-1C94-4704-A82B-DE643C80AFD0}"/>
    <cellStyle name="Output 2 3 2 2" xfId="21911" xr:uid="{6A0125C2-98B2-4241-88A9-A7CB352F1527}"/>
    <cellStyle name="Output 2 3 2 3" xfId="21912" xr:uid="{92DD026A-2907-4FEB-AF50-89A7643FDA47}"/>
    <cellStyle name="Output 2 3 2 4" xfId="21913" xr:uid="{A77FFB72-EE71-4D00-A9DE-4617E0F3739B}"/>
    <cellStyle name="Output 2 3 2 5" xfId="21914" xr:uid="{564D6006-AF6B-4D91-AA53-08BA00A3270E}"/>
    <cellStyle name="Output 2 3 2 6" xfId="21915" xr:uid="{8536321A-E435-4B51-9C9A-FDB063BC76A8}"/>
    <cellStyle name="Output 2 3 2 7" xfId="21916" xr:uid="{6AD4DDA6-4A02-4794-9C64-280C0594CEAB}"/>
    <cellStyle name="Output 2 3 2 8" xfId="21917" xr:uid="{6F220163-BDF5-4A93-939A-DF74551538AF}"/>
    <cellStyle name="Output 2 3 2 9" xfId="21918" xr:uid="{25289972-C8D1-4E4F-B7FE-FBD38E1B7EAA}"/>
    <cellStyle name="Output 2 3 3" xfId="21919" xr:uid="{3D2EE96C-6108-475D-8BF2-45B0F2F6BACF}"/>
    <cellStyle name="Output 2 3 3 10" xfId="21920" xr:uid="{2EBEA592-8247-481B-A823-DC1916D4A2FC}"/>
    <cellStyle name="Output 2 3 3 11" xfId="21921" xr:uid="{A1FEFF07-475B-4CD6-9F85-36256085E83C}"/>
    <cellStyle name="Output 2 3 3 12" xfId="21922" xr:uid="{D539BF82-16C8-44B6-B253-1CE23AFBF1FE}"/>
    <cellStyle name="Output 2 3 3 2" xfId="21923" xr:uid="{F28F3BE4-B9C2-4591-9075-18C3DF064833}"/>
    <cellStyle name="Output 2 3 3 3" xfId="21924" xr:uid="{657F082E-9A82-4014-89D2-AE2657F92222}"/>
    <cellStyle name="Output 2 3 3 4" xfId="21925" xr:uid="{D524AD33-4BA0-4BE1-A249-2202BFCF30C3}"/>
    <cellStyle name="Output 2 3 3 5" xfId="21926" xr:uid="{633247D2-F15C-4372-9479-0EA0BB2F8251}"/>
    <cellStyle name="Output 2 3 3 6" xfId="21927" xr:uid="{A6B1ED29-BD7D-44BC-93EF-A6A54B4A164E}"/>
    <cellStyle name="Output 2 3 3 7" xfId="21928" xr:uid="{86511C23-D449-492D-ADF4-BBF2CA09240C}"/>
    <cellStyle name="Output 2 3 3 8" xfId="21929" xr:uid="{819164C2-9798-4E3E-8FAC-6ACE9EF44FEC}"/>
    <cellStyle name="Output 2 3 3 9" xfId="21930" xr:uid="{5C124153-1830-4C4A-B3D7-03B9A2BCE3B3}"/>
    <cellStyle name="Output 2 3 4" xfId="21931" xr:uid="{A1470FB1-3B0C-47E9-A3B9-58A5FC94BC56}"/>
    <cellStyle name="Output 2 3 5" xfId="21932" xr:uid="{EC4DD662-A07F-4CDF-8E9A-62A7AD06E2EE}"/>
    <cellStyle name="Output 2 3 6" xfId="21933" xr:uid="{414A3615-DDD6-4236-803D-B1FD2866600F}"/>
    <cellStyle name="Output 2 3 7" xfId="21934" xr:uid="{D4C78070-5FAC-4221-8BD6-5728EAA3496C}"/>
    <cellStyle name="Output 2 3 8" xfId="21935" xr:uid="{202F312F-A64B-4F95-AA99-BFDA9CE6772E}"/>
    <cellStyle name="Output 2 3 9" xfId="21936" xr:uid="{3A2227E8-3698-4A01-85A5-CE74EFCFEF72}"/>
    <cellStyle name="Output 2 4" xfId="21937" xr:uid="{A2D4DF02-1C3D-4B44-9DDA-DADAF4D79138}"/>
    <cellStyle name="Output 2 5" xfId="27341" xr:uid="{D7B01E50-A7E5-4CBC-B211-AEBCA11E8AEA}"/>
    <cellStyle name="Output 2_Copy of SWD journal entry template v2" xfId="21938" xr:uid="{245E25F3-1428-48AB-BAEE-7A3512EAD751}"/>
    <cellStyle name="Output 20" xfId="21939" xr:uid="{BC039D61-97A6-4C11-AD3D-08FE7F2A6981}"/>
    <cellStyle name="Output 20 10" xfId="21940" xr:uid="{9CB8DBC6-2553-4AB1-AB97-55FEE1F5F380}"/>
    <cellStyle name="Output 20 11" xfId="21941" xr:uid="{3C82B871-ED83-4B40-87B6-CA28DBFA9479}"/>
    <cellStyle name="Output 20 12" xfId="21942" xr:uid="{5A0F6096-5BA2-4383-8DDD-33A2FBA55410}"/>
    <cellStyle name="Output 20 13" xfId="21943" xr:uid="{80F8B561-2129-46E0-BC34-91F26C5C0B8C}"/>
    <cellStyle name="Output 20 14" xfId="32180" xr:uid="{A404C663-F47E-48FF-94C5-06281FFC1216}"/>
    <cellStyle name="Output 20 2" xfId="21944" xr:uid="{0F4167AF-226F-44D2-B802-8713F630FC90}"/>
    <cellStyle name="Output 20 2 10" xfId="21945" xr:uid="{CB83BFEE-AD14-492A-9590-824532B16C0F}"/>
    <cellStyle name="Output 20 2 11" xfId="21946" xr:uid="{F64474EF-9DAC-4398-95AA-8D9B53091AFA}"/>
    <cellStyle name="Output 20 2 12" xfId="21947" xr:uid="{5D75705E-A88E-4092-8DC1-F5F7762AB22D}"/>
    <cellStyle name="Output 20 2 13" xfId="32181" xr:uid="{917B6C9C-ABC7-4F01-875A-01F27E4DDB61}"/>
    <cellStyle name="Output 20 2 2" xfId="21948" xr:uid="{5543D9E8-1A8D-42A8-B477-F02AEE1F96AB}"/>
    <cellStyle name="Output 20 2 2 2" xfId="32182" xr:uid="{11C6743A-2FBA-403D-95F6-45051F1FE84E}"/>
    <cellStyle name="Output 20 2 3" xfId="21949" xr:uid="{6AC63910-5185-4E02-84CC-2D71A59BA15D}"/>
    <cellStyle name="Output 20 2 4" xfId="21950" xr:uid="{3A17E7DB-8D46-436A-9BE7-0CAE0BE5AE75}"/>
    <cellStyle name="Output 20 2 5" xfId="21951" xr:uid="{48F7E662-9F2E-4E31-BC16-B71E01302D0C}"/>
    <cellStyle name="Output 20 2 6" xfId="21952" xr:uid="{2258AA97-21C0-4626-A17E-64CBF81144A7}"/>
    <cellStyle name="Output 20 2 7" xfId="21953" xr:uid="{14C71F42-B6F0-406D-95B8-B6CB0052BE02}"/>
    <cellStyle name="Output 20 2 8" xfId="21954" xr:uid="{45420E79-7AB5-4DEE-982F-958EFEF7419D}"/>
    <cellStyle name="Output 20 2 9" xfId="21955" xr:uid="{CFF3BAC7-5937-4F8E-A945-DF6700F9B810}"/>
    <cellStyle name="Output 20 3" xfId="21956" xr:uid="{4D0737AD-3669-4AED-8550-62404889447F}"/>
    <cellStyle name="Output 20 3 10" xfId="21957" xr:uid="{6AF6F00A-41B8-44AE-861E-9C837C7F30BF}"/>
    <cellStyle name="Output 20 3 11" xfId="21958" xr:uid="{1B851D15-21C6-4419-9977-7DFDDA698743}"/>
    <cellStyle name="Output 20 3 12" xfId="21959" xr:uid="{967F7460-A1B6-4D90-BE88-F1EEDF112B46}"/>
    <cellStyle name="Output 20 3 2" xfId="21960" xr:uid="{43BA0C14-78DB-4209-8712-79818F15187B}"/>
    <cellStyle name="Output 20 3 3" xfId="21961" xr:uid="{13E37389-D98D-44BA-9075-9B7C57BA3D02}"/>
    <cellStyle name="Output 20 3 4" xfId="21962" xr:uid="{82C563C6-7F21-4398-BC12-91FB1B0A321E}"/>
    <cellStyle name="Output 20 3 5" xfId="21963" xr:uid="{0B0EE238-B19D-41BB-AD6F-1305D617648E}"/>
    <cellStyle name="Output 20 3 6" xfId="21964" xr:uid="{A255078E-36F6-48B0-98B1-DC7A59EC1AE2}"/>
    <cellStyle name="Output 20 3 7" xfId="21965" xr:uid="{EAB0B1F6-0D6C-480D-BC16-C9B54A82B280}"/>
    <cellStyle name="Output 20 3 8" xfId="21966" xr:uid="{2F1E30DC-DFDC-4E75-8DA7-C522FEF05EB7}"/>
    <cellStyle name="Output 20 3 9" xfId="21967" xr:uid="{2FAD6997-4FB3-4863-9D4E-402C35AA69C4}"/>
    <cellStyle name="Output 20 4" xfId="21968" xr:uid="{D281D6B4-3924-4B8C-A06C-640C1998A86E}"/>
    <cellStyle name="Output 20 5" xfId="21969" xr:uid="{8A4C2E23-4A47-457A-B620-2EE32565B27B}"/>
    <cellStyle name="Output 20 6" xfId="21970" xr:uid="{4E9A026D-C2F9-4D67-801E-28E8EECCAC1F}"/>
    <cellStyle name="Output 20 7" xfId="21971" xr:uid="{381402FD-C345-49F0-8531-D2F10BF0F48D}"/>
    <cellStyle name="Output 20 8" xfId="21972" xr:uid="{3E3C4399-B980-403B-B8F3-59CB445C875A}"/>
    <cellStyle name="Output 20 9" xfId="21973" xr:uid="{EEAB12AA-8ECF-4876-962E-9325B631A70D}"/>
    <cellStyle name="Output 21" xfId="21974" xr:uid="{807AA4DB-91CB-48FE-A443-67D321B440A8}"/>
    <cellStyle name="Output 21 10" xfId="21975" xr:uid="{FDFEDB58-4A7B-481C-B8F7-DDD719327FDF}"/>
    <cellStyle name="Output 21 11" xfId="21976" xr:uid="{FC185D53-CE73-42F8-9015-64BA0CFEA2FC}"/>
    <cellStyle name="Output 21 12" xfId="21977" xr:uid="{3F447C1B-64A1-495B-A476-32B6BA2A3456}"/>
    <cellStyle name="Output 21 13" xfId="21978" xr:uid="{278DF702-062F-40B4-A4B9-655F32975B19}"/>
    <cellStyle name="Output 21 14" xfId="32183" xr:uid="{DA8DC627-4311-4BFE-A756-D66FD1B726ED}"/>
    <cellStyle name="Output 21 2" xfId="21979" xr:uid="{D3534462-1B1D-4588-BCDA-2A02F2A6DA0E}"/>
    <cellStyle name="Output 21 2 10" xfId="21980" xr:uid="{462B73D2-5356-4ABD-BABA-B67DC6D69F95}"/>
    <cellStyle name="Output 21 2 11" xfId="21981" xr:uid="{07A6099E-B512-41D4-BB5A-A51F61729E71}"/>
    <cellStyle name="Output 21 2 12" xfId="21982" xr:uid="{AA98CD24-D99D-45A9-B087-8BD8EE0B28F4}"/>
    <cellStyle name="Output 21 2 13" xfId="32184" xr:uid="{748DE012-7F0D-4090-B822-64D838C600AE}"/>
    <cellStyle name="Output 21 2 2" xfId="21983" xr:uid="{618F952C-7CD1-4542-9F9A-4DEBE4F5DE60}"/>
    <cellStyle name="Output 21 2 2 2" xfId="32185" xr:uid="{11BB2A54-D917-4E23-B415-8E97F1D7CF3C}"/>
    <cellStyle name="Output 21 2 3" xfId="21984" xr:uid="{046A66D0-10B4-4BA4-8B85-D4C9D00A0263}"/>
    <cellStyle name="Output 21 2 4" xfId="21985" xr:uid="{490B6A00-F4B3-4CAC-9344-2AF2A1CB62D4}"/>
    <cellStyle name="Output 21 2 5" xfId="21986" xr:uid="{86F7A14A-2F15-4A35-A0F5-DCFD4B099FF6}"/>
    <cellStyle name="Output 21 2 6" xfId="21987" xr:uid="{7A30929C-FB53-45C5-B78A-6F8A8F90453E}"/>
    <cellStyle name="Output 21 2 7" xfId="21988" xr:uid="{5C3567DD-3836-44CE-9B05-66698D8FD773}"/>
    <cellStyle name="Output 21 2 8" xfId="21989" xr:uid="{C936AAF5-BC55-41A1-AEA9-4EE2356EBDE0}"/>
    <cellStyle name="Output 21 2 9" xfId="21990" xr:uid="{F8E0233F-80C5-4308-B80B-94027855C33D}"/>
    <cellStyle name="Output 21 3" xfId="21991" xr:uid="{F7CFCFBA-6655-4D8A-9AD0-79C280E03430}"/>
    <cellStyle name="Output 21 3 10" xfId="21992" xr:uid="{F6D87BCE-CC94-4F41-9A04-A1090DE4FA81}"/>
    <cellStyle name="Output 21 3 11" xfId="21993" xr:uid="{37A3DFEC-FA27-4D3C-9FE2-BD5E7CC480FB}"/>
    <cellStyle name="Output 21 3 12" xfId="21994" xr:uid="{26B7D6B7-6D7C-470C-8A30-117110E7CB46}"/>
    <cellStyle name="Output 21 3 2" xfId="21995" xr:uid="{14F55AB5-EAAE-400F-91A6-7A6A70630375}"/>
    <cellStyle name="Output 21 3 3" xfId="21996" xr:uid="{9B5658F6-0FF5-47BC-BFF7-A7F59B9192D6}"/>
    <cellStyle name="Output 21 3 4" xfId="21997" xr:uid="{7275033E-B7FE-4B36-B2A3-4FD679BBB042}"/>
    <cellStyle name="Output 21 3 5" xfId="21998" xr:uid="{DF7D711D-56EF-415B-94AF-3CF4C29F123B}"/>
    <cellStyle name="Output 21 3 6" xfId="21999" xr:uid="{923B139D-6AED-4F9D-BBB2-35A21FBCA1A9}"/>
    <cellStyle name="Output 21 3 7" xfId="22000" xr:uid="{B2F0DA64-48B2-4E93-AEB5-B8C3FF8F3F21}"/>
    <cellStyle name="Output 21 3 8" xfId="22001" xr:uid="{E84E55DA-BA99-4C2E-A558-18BE269E6063}"/>
    <cellStyle name="Output 21 3 9" xfId="22002" xr:uid="{4150CB69-E115-4585-B6FD-7EF4AAD697AD}"/>
    <cellStyle name="Output 21 4" xfId="22003" xr:uid="{C8A38EF0-438C-43BD-B804-6C37EA84EA13}"/>
    <cellStyle name="Output 21 5" xfId="22004" xr:uid="{3F391657-D707-45B8-8E73-E7BC723B0968}"/>
    <cellStyle name="Output 21 6" xfId="22005" xr:uid="{D0F34890-118F-47A5-9CFB-D26FFBE68BDE}"/>
    <cellStyle name="Output 21 7" xfId="22006" xr:uid="{95302C68-A0FD-43E9-A44E-83CE62024115}"/>
    <cellStyle name="Output 21 8" xfId="22007" xr:uid="{A91340E6-A404-4946-9781-F7C38222CAAE}"/>
    <cellStyle name="Output 21 9" xfId="22008" xr:uid="{E694936A-E481-4A37-8C22-C44A4EC3B2F3}"/>
    <cellStyle name="Output 22" xfId="22009" xr:uid="{E87A6AB4-B043-47A5-BA08-8E258A43B4D5}"/>
    <cellStyle name="Output 22 10" xfId="22010" xr:uid="{03D080A9-BB1D-4622-BC02-70B1CD7A3754}"/>
    <cellStyle name="Output 22 11" xfId="22011" xr:uid="{609969CD-7EAC-4AD9-967E-0FD1D4C989BC}"/>
    <cellStyle name="Output 22 12" xfId="22012" xr:uid="{F2BA3DC0-0652-42C1-B294-AC77188B1B51}"/>
    <cellStyle name="Output 22 13" xfId="22013" xr:uid="{591F3398-C741-4DEF-B71D-88158ABB8873}"/>
    <cellStyle name="Output 22 14" xfId="32186" xr:uid="{C8FEF5D2-9D63-401A-A601-AC0E6372E92A}"/>
    <cellStyle name="Output 22 2" xfId="22014" xr:uid="{482A3F5C-C61E-45F9-A0CA-E4E4DD084EE0}"/>
    <cellStyle name="Output 22 2 10" xfId="22015" xr:uid="{3530DC08-D3F4-4BA5-868E-94628C421240}"/>
    <cellStyle name="Output 22 2 11" xfId="22016" xr:uid="{18E209A1-4CAC-4F04-B052-C97F3C4E4BFD}"/>
    <cellStyle name="Output 22 2 12" xfId="22017" xr:uid="{2CEF6016-6B4B-4974-B0A5-66E8DD3B071C}"/>
    <cellStyle name="Output 22 2 13" xfId="32187" xr:uid="{62B63816-E770-459E-B3B4-9940A0EE76E5}"/>
    <cellStyle name="Output 22 2 2" xfId="22018" xr:uid="{00C747EA-D9D3-410D-BA40-A3817FBDD2DA}"/>
    <cellStyle name="Output 22 2 2 2" xfId="32188" xr:uid="{8089D868-209E-4369-8581-844268D285C0}"/>
    <cellStyle name="Output 22 2 3" xfId="22019" xr:uid="{D03591CE-B9AF-4AC6-9AFB-8B5787BD10DF}"/>
    <cellStyle name="Output 22 2 4" xfId="22020" xr:uid="{F14F590B-226E-44BA-821E-E37E4DC4E81E}"/>
    <cellStyle name="Output 22 2 5" xfId="22021" xr:uid="{22A2E8BF-DDE9-4047-932C-2114F27169B0}"/>
    <cellStyle name="Output 22 2 6" xfId="22022" xr:uid="{C1605769-9C8C-4ADD-948E-B80582F50798}"/>
    <cellStyle name="Output 22 2 7" xfId="22023" xr:uid="{1449075F-6FBE-4424-A868-CB07AE766716}"/>
    <cellStyle name="Output 22 2 8" xfId="22024" xr:uid="{2B91A0D3-99FB-492F-B0D7-8632B1597AD4}"/>
    <cellStyle name="Output 22 2 9" xfId="22025" xr:uid="{99692697-D965-4309-9A23-18550994F527}"/>
    <cellStyle name="Output 22 3" xfId="22026" xr:uid="{BA7B0792-D655-4DE5-B772-5BF2E4CCBEBD}"/>
    <cellStyle name="Output 22 3 10" xfId="22027" xr:uid="{B4BE0BB5-51B4-4A5B-9D28-324B48AFB4C1}"/>
    <cellStyle name="Output 22 3 11" xfId="22028" xr:uid="{24EC0BFE-C88E-41AB-A888-7F4229ED2F30}"/>
    <cellStyle name="Output 22 3 12" xfId="22029" xr:uid="{E851A1A9-1737-41FA-887E-B02BE98305DF}"/>
    <cellStyle name="Output 22 3 2" xfId="22030" xr:uid="{CAB32FA2-5B8C-455E-A3FA-90540CE41598}"/>
    <cellStyle name="Output 22 3 3" xfId="22031" xr:uid="{B757F8B5-60BA-4A26-9A38-1B1F1E462D83}"/>
    <cellStyle name="Output 22 3 4" xfId="22032" xr:uid="{A1C83AFB-D166-4EDF-AFA1-A707F7DA0E09}"/>
    <cellStyle name="Output 22 3 5" xfId="22033" xr:uid="{C0A8290B-1DE8-4FE4-B675-96C74C38CAC8}"/>
    <cellStyle name="Output 22 3 6" xfId="22034" xr:uid="{836BFA71-67DE-4C21-BAED-9B1FD0CB054D}"/>
    <cellStyle name="Output 22 3 7" xfId="22035" xr:uid="{465C63B6-CB16-4A2F-B7E0-A851A4FBEA27}"/>
    <cellStyle name="Output 22 3 8" xfId="22036" xr:uid="{4EED0FC6-47AF-4842-9DB2-4FAF38DD14D5}"/>
    <cellStyle name="Output 22 3 9" xfId="22037" xr:uid="{F6269A8D-24DB-4657-837A-A0B023147FCA}"/>
    <cellStyle name="Output 22 4" xfId="22038" xr:uid="{96B25F74-6221-46B0-9FC3-9BF1CF9332AA}"/>
    <cellStyle name="Output 22 5" xfId="22039" xr:uid="{3C2157C3-E508-4A84-B124-18C0ECA304EF}"/>
    <cellStyle name="Output 22 6" xfId="22040" xr:uid="{57BF11AC-1AB1-4853-8002-FCFD5120F824}"/>
    <cellStyle name="Output 22 7" xfId="22041" xr:uid="{CA0313BF-20CC-4D15-86E8-D551503A0E0E}"/>
    <cellStyle name="Output 22 8" xfId="22042" xr:uid="{BF791E7C-5A83-4FBC-9FD5-FFB8166CE8AE}"/>
    <cellStyle name="Output 22 9" xfId="22043" xr:uid="{8A07DCA6-B299-4B42-B413-35FFF6706D9B}"/>
    <cellStyle name="Output 23" xfId="22044" xr:uid="{17DF7662-E2EE-4EDC-ACFD-E57351D34249}"/>
    <cellStyle name="Output 23 10" xfId="22045" xr:uid="{3C2627F7-28DF-4DCB-A912-2B812099C9FB}"/>
    <cellStyle name="Output 23 11" xfId="22046" xr:uid="{EAC3B810-2A88-45B5-A537-C27BFAFA5872}"/>
    <cellStyle name="Output 23 12" xfId="22047" xr:uid="{C5E48916-901B-4392-A497-860389CBE3AF}"/>
    <cellStyle name="Output 23 13" xfId="22048" xr:uid="{B3E0EE2C-393A-4F63-A432-15B07B6BB5C7}"/>
    <cellStyle name="Output 23 14" xfId="32189" xr:uid="{77C40F04-07C4-4696-A707-006D039C8F55}"/>
    <cellStyle name="Output 23 2" xfId="22049" xr:uid="{8DF9C076-9C78-41D4-A81E-DCE0DFCDEE5A}"/>
    <cellStyle name="Output 23 2 10" xfId="22050" xr:uid="{06FC738C-2EC1-4409-B551-270806BE3A05}"/>
    <cellStyle name="Output 23 2 11" xfId="22051" xr:uid="{227EB5DF-F407-4A40-A1F3-9D761646108F}"/>
    <cellStyle name="Output 23 2 12" xfId="22052" xr:uid="{B2BC631A-948C-444A-ABB1-0363A54C0AC1}"/>
    <cellStyle name="Output 23 2 13" xfId="32190" xr:uid="{2008639F-452C-483A-91EE-49853C12EA83}"/>
    <cellStyle name="Output 23 2 2" xfId="22053" xr:uid="{594C2C9B-5C17-4C0E-85BC-29F642855053}"/>
    <cellStyle name="Output 23 2 2 2" xfId="32191" xr:uid="{8741C440-6FFB-4005-B6ED-F067246A70A4}"/>
    <cellStyle name="Output 23 2 3" xfId="22054" xr:uid="{BCCE3643-DED7-46F5-9D40-5917B91CBDB7}"/>
    <cellStyle name="Output 23 2 4" xfId="22055" xr:uid="{579C9A2F-E377-4041-AB47-D446DC050F90}"/>
    <cellStyle name="Output 23 2 5" xfId="22056" xr:uid="{DF1A64D9-B7FC-41E1-9796-C94F0EEB3001}"/>
    <cellStyle name="Output 23 2 6" xfId="22057" xr:uid="{91E4E890-B5EB-4FD3-AD86-0C0E1E6E5217}"/>
    <cellStyle name="Output 23 2 7" xfId="22058" xr:uid="{45F580D5-D0DC-4835-A6B3-FEB7A3234E52}"/>
    <cellStyle name="Output 23 2 8" xfId="22059" xr:uid="{44662AB9-EA1D-4A82-B668-8B31F3F5B449}"/>
    <cellStyle name="Output 23 2 9" xfId="22060" xr:uid="{81F7F204-C217-40D7-86D0-AFA9D7691023}"/>
    <cellStyle name="Output 23 3" xfId="22061" xr:uid="{A3E8286B-26C5-4B55-9802-559CA17D552D}"/>
    <cellStyle name="Output 23 3 10" xfId="22062" xr:uid="{7CC7093A-C23D-4DB8-9984-57AD1CD8666A}"/>
    <cellStyle name="Output 23 3 11" xfId="22063" xr:uid="{B92963BA-5C2D-4EBC-8981-858F97099C94}"/>
    <cellStyle name="Output 23 3 12" xfId="22064" xr:uid="{6C87F8CC-7ED0-47C5-AAF9-AC3DA0780FBA}"/>
    <cellStyle name="Output 23 3 2" xfId="22065" xr:uid="{478B0078-460C-45BF-AD8F-C1DD04F7106D}"/>
    <cellStyle name="Output 23 3 3" xfId="22066" xr:uid="{5A89CC39-5A94-42F2-A48B-54C1EFD9954C}"/>
    <cellStyle name="Output 23 3 4" xfId="22067" xr:uid="{10878138-3515-4751-90AB-2E4ADDE37018}"/>
    <cellStyle name="Output 23 3 5" xfId="22068" xr:uid="{13674632-53E9-4CD6-BEA7-5F93D72786F3}"/>
    <cellStyle name="Output 23 3 6" xfId="22069" xr:uid="{FDCF18AC-B29C-43CD-8EE9-992418B7A41D}"/>
    <cellStyle name="Output 23 3 7" xfId="22070" xr:uid="{A68C0F6A-067D-4634-8EFA-63A2EDBDE297}"/>
    <cellStyle name="Output 23 3 8" xfId="22071" xr:uid="{B55C4A99-D900-4E3E-8C06-033DE65CAEF4}"/>
    <cellStyle name="Output 23 3 9" xfId="22072" xr:uid="{76B046C6-052E-4E7C-A19C-D7992D4A67DE}"/>
    <cellStyle name="Output 23 4" xfId="22073" xr:uid="{4A77F0E5-DD41-4F9E-A773-680619357EEC}"/>
    <cellStyle name="Output 23 5" xfId="22074" xr:uid="{756D994D-C215-4BA0-8EA1-7DA2444D3459}"/>
    <cellStyle name="Output 23 6" xfId="22075" xr:uid="{8F1BE2B9-2E63-4A45-B3EA-D4413C5A22BE}"/>
    <cellStyle name="Output 23 7" xfId="22076" xr:uid="{32B763BC-7E0D-45E4-AE5A-3587E87750AE}"/>
    <cellStyle name="Output 23 8" xfId="22077" xr:uid="{50A787C7-074F-41EF-838A-3C5F388ADF63}"/>
    <cellStyle name="Output 23 9" xfId="22078" xr:uid="{B9193AC9-DE73-433D-B26A-88ECCF0EAEEB}"/>
    <cellStyle name="Output 24" xfId="22079" xr:uid="{A56BD8F2-DF55-4B7F-A6B1-0DF36F529899}"/>
    <cellStyle name="Output 25" xfId="22080" xr:uid="{F33AD631-43C1-4436-B8E6-1A8A957F2BF8}"/>
    <cellStyle name="Output 26" xfId="22081" xr:uid="{595EB126-2A1B-49D3-885E-B0B627070EDF}"/>
    <cellStyle name="Output 26 10" xfId="22082" xr:uid="{DAF15D7C-ED7C-4619-8504-3E0D51385EF9}"/>
    <cellStyle name="Output 26 11" xfId="22083" xr:uid="{100CBBDC-90E7-4383-92C2-CA42123E3DFC}"/>
    <cellStyle name="Output 26 12" xfId="22084" xr:uid="{66BDC805-9C49-4FE6-9973-E8D85AFBC97E}"/>
    <cellStyle name="Output 26 2" xfId="22085" xr:uid="{34AD8985-5C17-46EA-B0CE-025AEEC3335E}"/>
    <cellStyle name="Output 26 3" xfId="22086" xr:uid="{6326358A-BE92-400C-95CB-C1FF6EECC9A8}"/>
    <cellStyle name="Output 26 4" xfId="22087" xr:uid="{6DC81DB3-A4D0-42F1-B2AC-B1569E3C0C5A}"/>
    <cellStyle name="Output 26 5" xfId="22088" xr:uid="{3D90E47E-E4CF-4E2F-B076-5F2C3F11F53D}"/>
    <cellStyle name="Output 26 6" xfId="22089" xr:uid="{55F6B12C-4C39-4B94-96DB-1B5E3CEBE7FF}"/>
    <cellStyle name="Output 26 7" xfId="22090" xr:uid="{5AC5DD32-1405-4533-A566-EC20F755ED80}"/>
    <cellStyle name="Output 26 8" xfId="22091" xr:uid="{B068C476-7EAD-42E0-A830-F14EB048F518}"/>
    <cellStyle name="Output 26 9" xfId="22092" xr:uid="{E0FE7100-B54B-493E-8DD2-DA4FFABD3CB6}"/>
    <cellStyle name="Output 27" xfId="22093" xr:uid="{2C8D724B-A1F6-4143-B726-FEB376EAE537}"/>
    <cellStyle name="Output 27 10" xfId="22094" xr:uid="{0162FA52-0245-483D-959D-A45CFF0690DF}"/>
    <cellStyle name="Output 27 11" xfId="22095" xr:uid="{47C20F01-65B2-4800-9BA4-116E5C75C41B}"/>
    <cellStyle name="Output 27 12" xfId="22096" xr:uid="{CD6FF9E7-EB44-4350-9CBE-37055ABBD230}"/>
    <cellStyle name="Output 27 2" xfId="22097" xr:uid="{FEDC60FB-62C7-4C2E-91D0-C2E18D4E859C}"/>
    <cellStyle name="Output 27 3" xfId="22098" xr:uid="{56B74FE7-40AF-4516-8BEF-AD99A8584D48}"/>
    <cellStyle name="Output 27 4" xfId="22099" xr:uid="{077239F8-0987-48C0-8890-2D6DD8C28A2C}"/>
    <cellStyle name="Output 27 5" xfId="22100" xr:uid="{2DAB344A-44C1-4E63-8CCF-7D7941AE399C}"/>
    <cellStyle name="Output 27 6" xfId="22101" xr:uid="{51A643B7-0ECF-44B5-AEA3-5D951E1A5E95}"/>
    <cellStyle name="Output 27 7" xfId="22102" xr:uid="{1EDC3032-2264-4CE2-9621-B1C3B607A6FB}"/>
    <cellStyle name="Output 27 8" xfId="22103" xr:uid="{CEB572A9-591A-4683-B4E9-1EF0E4F281E6}"/>
    <cellStyle name="Output 27 9" xfId="22104" xr:uid="{A7505757-3DAF-4D17-9D7D-A6805A1C8DB4}"/>
    <cellStyle name="Output 28" xfId="22105" xr:uid="{4C4A5D93-CCED-4409-A606-2204C4258B36}"/>
    <cellStyle name="Output 29" xfId="22106" xr:uid="{21C869B3-BF49-47E9-81CC-3557D1CF6229}"/>
    <cellStyle name="Output 29 2" xfId="22107" xr:uid="{08A41737-5E34-4802-8E37-89A852E31458}"/>
    <cellStyle name="Output 29 2 2" xfId="32193" xr:uid="{1B82F73B-B4B7-4C7A-A062-F68071A14E92}"/>
    <cellStyle name="Output 29 3" xfId="32192" xr:uid="{B1BAE0B0-1224-440D-8385-0E8FE6D47BC5}"/>
    <cellStyle name="Output 3" xfId="22108" xr:uid="{70737E2F-05DD-4CB1-B2A2-E87109094765}"/>
    <cellStyle name="Output 3 10" xfId="22109" xr:uid="{A14FBC40-061C-42B7-924C-FB3F24F48BB9}"/>
    <cellStyle name="Output 3 11" xfId="22110" xr:uid="{710F776E-16C7-46FE-B995-98F250D6DE62}"/>
    <cellStyle name="Output 3 12" xfId="22111" xr:uid="{1281F2DD-721D-4A4B-8A9C-905235EEFA07}"/>
    <cellStyle name="Output 3 13" xfId="22112" xr:uid="{0F10002A-3E97-44BE-8FE6-088653052977}"/>
    <cellStyle name="Output 3 14" xfId="32194" xr:uid="{38DC31AD-3B31-44F5-83C9-CC471C62D3D7}"/>
    <cellStyle name="Output 3 2" xfId="22113" xr:uid="{1EB97208-6A83-44FE-802A-D6766EA3B8DC}"/>
    <cellStyle name="Output 3 2 10" xfId="22114" xr:uid="{5D1405B4-A8D6-498B-B746-AF844EC5374A}"/>
    <cellStyle name="Output 3 2 11" xfId="22115" xr:uid="{C1CCE802-E2F1-4C85-8B61-29CD8C3AA64A}"/>
    <cellStyle name="Output 3 2 12" xfId="22116" xr:uid="{37B677C0-64A5-407A-B55D-11A9B7A2CF95}"/>
    <cellStyle name="Output 3 2 13" xfId="32195" xr:uid="{01BD5636-4F38-429E-8D89-947C26B0E566}"/>
    <cellStyle name="Output 3 2 2" xfId="22117" xr:uid="{D262DFDB-C408-4808-B105-E95E9788E91C}"/>
    <cellStyle name="Output 3 2 2 2" xfId="32196" xr:uid="{85E4EC30-21C9-4EC7-BAEA-6B86CBE9292B}"/>
    <cellStyle name="Output 3 2 3" xfId="22118" xr:uid="{7793BDBD-D05D-47A4-A6B1-7EA7E3007028}"/>
    <cellStyle name="Output 3 2 4" xfId="22119" xr:uid="{9C27948E-E404-496D-A6AC-323893F682F7}"/>
    <cellStyle name="Output 3 2 5" xfId="22120" xr:uid="{3E2D606B-6F4A-44BB-BCD3-D61123363FE6}"/>
    <cellStyle name="Output 3 2 6" xfId="22121" xr:uid="{0C83AD81-9A1E-42DD-B2EE-CA921A7E686F}"/>
    <cellStyle name="Output 3 2 7" xfId="22122" xr:uid="{D31C3CA3-2FD9-48DF-93ED-1B7914278673}"/>
    <cellStyle name="Output 3 2 8" xfId="22123" xr:uid="{DCC00CDD-04FD-4A7A-851D-8C493D28EA07}"/>
    <cellStyle name="Output 3 2 9" xfId="22124" xr:uid="{948AF9DA-B151-4BF5-B8D2-3ED82BFD081A}"/>
    <cellStyle name="Output 3 3" xfId="22125" xr:uid="{E17CD8D5-72E0-4728-82FB-C4ED8EBE5ADD}"/>
    <cellStyle name="Output 3 3 10" xfId="22126" xr:uid="{B2685E62-FD91-46DE-9E8B-5963265BC2E2}"/>
    <cellStyle name="Output 3 3 11" xfId="22127" xr:uid="{8EBA29A0-56EA-4CEC-8939-D210A6E82654}"/>
    <cellStyle name="Output 3 3 12" xfId="22128" xr:uid="{D8CD2801-0703-4625-93FD-C1E2D1369829}"/>
    <cellStyle name="Output 3 3 2" xfId="22129" xr:uid="{48CBA877-1494-4DD2-A32D-4D9DB8E8BC83}"/>
    <cellStyle name="Output 3 3 3" xfId="22130" xr:uid="{45D97984-0E17-4504-8E7E-2A1EF53AEF03}"/>
    <cellStyle name="Output 3 3 4" xfId="22131" xr:uid="{BF0ED237-1D09-4EC0-A347-85C94A242379}"/>
    <cellStyle name="Output 3 3 5" xfId="22132" xr:uid="{3D9980C8-9E9A-490D-BCFB-60C3524C985D}"/>
    <cellStyle name="Output 3 3 6" xfId="22133" xr:uid="{5DB0FFCC-4CBC-46CD-99AC-F1B44032E152}"/>
    <cellStyle name="Output 3 3 7" xfId="22134" xr:uid="{C168E193-D91B-49C5-9BE8-615D1536CB70}"/>
    <cellStyle name="Output 3 3 8" xfId="22135" xr:uid="{B9692BF8-D396-4660-90E2-A5297FEE50AB}"/>
    <cellStyle name="Output 3 3 9" xfId="22136" xr:uid="{0D98BF9C-2350-4758-B32A-C61103193C26}"/>
    <cellStyle name="Output 3 4" xfId="22137" xr:uid="{2A2191CC-EE29-4CE2-B6F3-59197DDECAD9}"/>
    <cellStyle name="Output 3 5" xfId="22138" xr:uid="{30BC1A5B-BDF2-415F-83FF-792B79C9380F}"/>
    <cellStyle name="Output 3 6" xfId="22139" xr:uid="{CA97F6CB-0B1D-4A0F-929B-7E577EC29C0B}"/>
    <cellStyle name="Output 3 7" xfId="22140" xr:uid="{8140741F-3513-4C3D-AE9E-EF1CEE5ED8CB}"/>
    <cellStyle name="Output 3 8" xfId="22141" xr:uid="{DB8510DC-5AEF-4F16-8757-63BA55E565DA}"/>
    <cellStyle name="Output 3 9" xfId="22142" xr:uid="{3626F05C-A72E-494C-9455-ABA7F2D928E0}"/>
    <cellStyle name="Output 30" xfId="22143" xr:uid="{0A7504E7-BC23-49AB-BF75-E3FAAB6416B9}"/>
    <cellStyle name="Output 31" xfId="22144" xr:uid="{5FB5221B-EDC3-412B-99A4-1D74A807FE10}"/>
    <cellStyle name="Output 32" xfId="22145" xr:uid="{6E26186E-36FD-4DDF-BA4D-CDADFD4E4594}"/>
    <cellStyle name="Output 33" xfId="22146" xr:uid="{BC4B25E1-24D2-4EDF-8014-7B9067BE625E}"/>
    <cellStyle name="Output 34" xfId="22147" xr:uid="{BAC4C78C-C4B8-458D-A499-44226F41C765}"/>
    <cellStyle name="Output 35" xfId="22148" xr:uid="{E8C63BF9-6F7D-4757-A0B5-417E17E87233}"/>
    <cellStyle name="Output 35 2" xfId="32197" xr:uid="{0BFF894E-4132-4F20-B767-EC9C9219DAF8}"/>
    <cellStyle name="Output 36" xfId="22149" xr:uid="{8C45A63B-4112-4D28-8D87-EC6AA97C51B2}"/>
    <cellStyle name="Output 36 2" xfId="32198" xr:uid="{C946D702-9C43-457D-864E-98C2C833614B}"/>
    <cellStyle name="Output 37" xfId="22150" xr:uid="{0DFD9B72-B41C-4813-AEDD-68B642B9C51D}"/>
    <cellStyle name="Output 37 2" xfId="32199" xr:uid="{D2AF91FA-2025-49DF-B549-F7F5948612D6}"/>
    <cellStyle name="Output 38" xfId="22151" xr:uid="{C770344F-8557-481C-BB03-9B0E2C863493}"/>
    <cellStyle name="Output 38 2" xfId="32200" xr:uid="{DD46F4C9-248D-4F71-AA31-6CFB544899CC}"/>
    <cellStyle name="Output 39" xfId="22152" xr:uid="{EEDC01AE-842E-4F15-8A06-B139B369666B}"/>
    <cellStyle name="Output 39 2" xfId="32201" xr:uid="{271E13F7-AF46-4E9D-910C-C1AA14ECEBD2}"/>
    <cellStyle name="Output 4" xfId="22153" xr:uid="{D46EF34D-B77F-49CA-8169-AEC65D07D685}"/>
    <cellStyle name="Output 4 10" xfId="22154" xr:uid="{35512C06-CF11-4581-AAC7-723AC5DC1D15}"/>
    <cellStyle name="Output 4 11" xfId="22155" xr:uid="{BCFB052C-886D-49C1-B27A-5FA0D17568EC}"/>
    <cellStyle name="Output 4 12" xfId="22156" xr:uid="{D130EAA6-B699-4079-B3CF-2084B2FFA4A1}"/>
    <cellStyle name="Output 4 13" xfId="22157" xr:uid="{5B2F5512-2DCB-4D2F-BFBE-B107863E2C94}"/>
    <cellStyle name="Output 4 14" xfId="32202" xr:uid="{A54D8196-E733-4CAA-A48A-849E36E7280F}"/>
    <cellStyle name="Output 4 2" xfId="22158" xr:uid="{E382CEBC-1430-40EA-8CE6-66FB2D89ACC9}"/>
    <cellStyle name="Output 4 2 10" xfId="22159" xr:uid="{E5BDD30F-DA86-4950-A03E-63B487AF1C64}"/>
    <cellStyle name="Output 4 2 11" xfId="22160" xr:uid="{B6D1C588-484A-435B-8379-66272E1F40E6}"/>
    <cellStyle name="Output 4 2 12" xfId="22161" xr:uid="{0E22526B-D5E8-4FA7-A7E6-091236120BF1}"/>
    <cellStyle name="Output 4 2 13" xfId="32203" xr:uid="{6847032D-FF82-46C7-9872-B3033447B6D7}"/>
    <cellStyle name="Output 4 2 2" xfId="22162" xr:uid="{53D710AF-A7D6-481E-96AF-180D6F9AAB2B}"/>
    <cellStyle name="Output 4 2 2 2" xfId="32204" xr:uid="{1A03FCCF-1FB6-4E81-B0D0-37E1F16A4A8A}"/>
    <cellStyle name="Output 4 2 3" xfId="22163" xr:uid="{445A8C20-3867-46DF-BF97-954367CE8C9D}"/>
    <cellStyle name="Output 4 2 4" xfId="22164" xr:uid="{E98C59DF-B950-4E91-A20E-5A295A1D54F3}"/>
    <cellStyle name="Output 4 2 5" xfId="22165" xr:uid="{80A65D68-7AA6-40DC-AB69-5103A5D7BC26}"/>
    <cellStyle name="Output 4 2 6" xfId="22166" xr:uid="{093ABB51-658B-42B3-8642-FEC50A9E7B3A}"/>
    <cellStyle name="Output 4 2 7" xfId="22167" xr:uid="{A1D134A9-0BE6-4740-ACB9-5B9DF7E9B43B}"/>
    <cellStyle name="Output 4 2 8" xfId="22168" xr:uid="{E9B34D36-D4FB-4E1B-94A5-D089184277D2}"/>
    <cellStyle name="Output 4 2 9" xfId="22169" xr:uid="{BEA562D6-C2C5-45A3-8182-1A7C14D8E111}"/>
    <cellStyle name="Output 4 3" xfId="22170" xr:uid="{D753F715-FA51-4D49-A9AA-097F26A7E126}"/>
    <cellStyle name="Output 4 3 10" xfId="22171" xr:uid="{4B98826E-12AA-4557-9B19-55496FB548A4}"/>
    <cellStyle name="Output 4 3 11" xfId="22172" xr:uid="{2A94B07E-0F69-4665-9915-81ABC458F190}"/>
    <cellStyle name="Output 4 3 12" xfId="22173" xr:uid="{A3DA30D9-0A02-4983-B905-27CC32A4DA76}"/>
    <cellStyle name="Output 4 3 2" xfId="22174" xr:uid="{506690DE-E3D4-43CF-89B8-68B6B67D3D28}"/>
    <cellStyle name="Output 4 3 3" xfId="22175" xr:uid="{3AB235A5-D284-42A9-B608-5C20678A028E}"/>
    <cellStyle name="Output 4 3 4" xfId="22176" xr:uid="{67FFCA44-B334-45EB-B4C9-C70C2C8F9301}"/>
    <cellStyle name="Output 4 3 5" xfId="22177" xr:uid="{FD7D4B6A-B1BE-4884-8137-FEAD4CF98410}"/>
    <cellStyle name="Output 4 3 6" xfId="22178" xr:uid="{142BE46E-B29D-4CF4-86C0-B176B0EF8F61}"/>
    <cellStyle name="Output 4 3 7" xfId="22179" xr:uid="{7DDCB27F-A275-4724-9B67-67F27CA9B970}"/>
    <cellStyle name="Output 4 3 8" xfId="22180" xr:uid="{51440AF1-9987-4778-A61C-3826DC1D28C6}"/>
    <cellStyle name="Output 4 3 9" xfId="22181" xr:uid="{B194F60B-D0A1-43CE-A396-DA0DFEC8B007}"/>
    <cellStyle name="Output 4 4" xfId="22182" xr:uid="{D24344BC-053A-4CB3-BE8B-BD052FBC1356}"/>
    <cellStyle name="Output 4 5" xfId="22183" xr:uid="{651EAFD6-0818-49C8-9982-0E2F0E1188F3}"/>
    <cellStyle name="Output 4 6" xfId="22184" xr:uid="{7A70F403-F93F-44FA-AA2F-6A899CEF360E}"/>
    <cellStyle name="Output 4 7" xfId="22185" xr:uid="{16A3FBD6-1EFE-4D5C-B021-AA1ED56EEB1A}"/>
    <cellStyle name="Output 4 8" xfId="22186" xr:uid="{98F8F2C6-B960-448A-8FC1-33063922E088}"/>
    <cellStyle name="Output 4 9" xfId="22187" xr:uid="{E9E21F34-C277-4882-BF6E-4D0F1BC16073}"/>
    <cellStyle name="Output 40" xfId="22188" xr:uid="{3C74D1DD-3A2F-469A-8810-B32454039FDA}"/>
    <cellStyle name="Output 40 2" xfId="32205" xr:uid="{D9FFEF9C-45F6-4C15-9D90-D291D368B00A}"/>
    <cellStyle name="Output 41" xfId="22189" xr:uid="{CB79D501-D98B-43E9-BE42-45480CDFC014}"/>
    <cellStyle name="Output 41 2" xfId="32206" xr:uid="{537C8033-43E8-46B7-80B6-A077C1CEBEA5}"/>
    <cellStyle name="Output 42" xfId="22190" xr:uid="{60A42E65-22ED-4C6E-A513-9CBBB7944642}"/>
    <cellStyle name="Output 42 2" xfId="32207" xr:uid="{69D98FB0-942C-4040-B4F3-3A3EA36F5E8C}"/>
    <cellStyle name="Output 43" xfId="22191" xr:uid="{10336C7D-FC51-406A-8397-B9BFB4C2E7E5}"/>
    <cellStyle name="Output 43 2" xfId="32208" xr:uid="{D5034669-163A-4809-8A87-C6E1018DE9F8}"/>
    <cellStyle name="Output 44" xfId="22192" xr:uid="{44A75ACC-E0F7-44B7-A914-EB68A43BCC9C}"/>
    <cellStyle name="Output 44 2" xfId="32209" xr:uid="{BBF66BFC-CFAC-4FFA-8193-5D1EFB5B50D2}"/>
    <cellStyle name="Output 45" xfId="22193" xr:uid="{AA39AA2E-AE6B-4189-A8BB-3FFF259A23F1}"/>
    <cellStyle name="Output 45 2" xfId="32210" xr:uid="{14FD4B2F-8078-48F2-BC79-B827FA1C1FD7}"/>
    <cellStyle name="Output 46" xfId="22194" xr:uid="{8BEECE72-ED2B-4D7C-9894-5FCE67A6499A}"/>
    <cellStyle name="Output 46 2" xfId="32211" xr:uid="{AC238904-4D2C-4915-BBD8-61757071FD7C}"/>
    <cellStyle name="Output 47" xfId="22195" xr:uid="{05C62A17-25DD-4737-B283-16D75A494D33}"/>
    <cellStyle name="Output 47 2" xfId="32212" xr:uid="{37DA8705-5F35-4BE6-982B-4F372F06C4D2}"/>
    <cellStyle name="Output 48" xfId="22196" xr:uid="{631B2E34-C113-4083-B7B2-E8C1DA3A6587}"/>
    <cellStyle name="Output 48 2" xfId="32213" xr:uid="{75EF12F5-9106-4274-BFCE-9944A753F3D1}"/>
    <cellStyle name="Output 49" xfId="22197" xr:uid="{5CD75645-8524-4043-B8C9-B5E70F0E6CD6}"/>
    <cellStyle name="Output 49 2" xfId="32214" xr:uid="{335D8E24-B311-4335-AF44-1A7F46B8BE8C}"/>
    <cellStyle name="Output 5" xfId="22198" xr:uid="{DEE67653-F07C-47C5-9AC1-4097F2638611}"/>
    <cellStyle name="Output 5 10" xfId="22199" xr:uid="{31664D69-CE4E-4088-8CF1-C820515D12C9}"/>
    <cellStyle name="Output 5 11" xfId="22200" xr:uid="{834B78FA-4699-4582-A7FC-2C4F5203EB1E}"/>
    <cellStyle name="Output 5 12" xfId="22201" xr:uid="{BF703891-C5A7-4789-B5B5-9B5B316618C8}"/>
    <cellStyle name="Output 5 13" xfId="22202" xr:uid="{CD4EA520-2600-4C8E-97F6-6BA18A76A73B}"/>
    <cellStyle name="Output 5 14" xfId="32215" xr:uid="{876063D3-6CD6-4789-8353-E5AFCE806F36}"/>
    <cellStyle name="Output 5 2" xfId="22203" xr:uid="{E4339F15-E65E-4891-A576-E872080F096B}"/>
    <cellStyle name="Output 5 2 10" xfId="22204" xr:uid="{7871BD15-9095-4AE6-B080-FF93589169CD}"/>
    <cellStyle name="Output 5 2 11" xfId="22205" xr:uid="{A39A47F9-5D9C-4D4F-A75E-BD2231E9298A}"/>
    <cellStyle name="Output 5 2 12" xfId="22206" xr:uid="{D204E8C0-82BD-4153-AE35-4BA4C9FDF79A}"/>
    <cellStyle name="Output 5 2 13" xfId="32216" xr:uid="{C435D485-5687-44C8-A075-115E1F2E7F75}"/>
    <cellStyle name="Output 5 2 2" xfId="22207" xr:uid="{93158717-36BA-49D6-9C3A-2F8B9A12D4C4}"/>
    <cellStyle name="Output 5 2 2 2" xfId="32217" xr:uid="{876BCA6E-759E-430D-8631-E3FE6A3FA8D8}"/>
    <cellStyle name="Output 5 2 3" xfId="22208" xr:uid="{A8476B91-0B7A-4473-A92C-CD27AA18BB36}"/>
    <cellStyle name="Output 5 2 4" xfId="22209" xr:uid="{5BDC6C75-BB78-43D1-B181-EC03201493B0}"/>
    <cellStyle name="Output 5 2 5" xfId="22210" xr:uid="{4403D534-D7E8-4969-9D01-6D5F5DD346FA}"/>
    <cellStyle name="Output 5 2 6" xfId="22211" xr:uid="{2220FFA9-3A3E-433D-8322-ACBF7A143C0A}"/>
    <cellStyle name="Output 5 2 7" xfId="22212" xr:uid="{2D7F644D-5A98-493D-8792-39F485A78699}"/>
    <cellStyle name="Output 5 2 8" xfId="22213" xr:uid="{E32531C4-5EBB-43AC-9D9D-C0A46C56F3A4}"/>
    <cellStyle name="Output 5 2 9" xfId="22214" xr:uid="{ADEC0F12-26B3-41CC-A548-60E3C9980E8C}"/>
    <cellStyle name="Output 5 3" xfId="22215" xr:uid="{1867F5FF-3B02-4E6B-BE23-7DE5DE97D06E}"/>
    <cellStyle name="Output 5 3 10" xfId="22216" xr:uid="{DB232366-C3F6-4191-8568-7FF6D354C213}"/>
    <cellStyle name="Output 5 3 11" xfId="22217" xr:uid="{E291AFDA-98CE-467A-817B-A6716BC6AECB}"/>
    <cellStyle name="Output 5 3 12" xfId="22218" xr:uid="{CCEFF7BF-931C-400F-941C-8DBA7AC2FFD5}"/>
    <cellStyle name="Output 5 3 2" xfId="22219" xr:uid="{71E843D2-1560-4352-B065-94F2CBC82208}"/>
    <cellStyle name="Output 5 3 3" xfId="22220" xr:uid="{6B48371D-D3D2-4875-BED0-9EAB368458A9}"/>
    <cellStyle name="Output 5 3 4" xfId="22221" xr:uid="{143EDA7D-E966-44B1-BE92-04593491A3D7}"/>
    <cellStyle name="Output 5 3 5" xfId="22222" xr:uid="{F600C31E-7563-4108-BB4B-FC1E7717E2DA}"/>
    <cellStyle name="Output 5 3 6" xfId="22223" xr:uid="{4580A464-B7A8-42CF-9098-CEAB512B0CE4}"/>
    <cellStyle name="Output 5 3 7" xfId="22224" xr:uid="{A6CBD384-E205-4383-BE15-4203CA950F3E}"/>
    <cellStyle name="Output 5 3 8" xfId="22225" xr:uid="{23B5648B-88A9-4FC5-9156-3D0302B97EB4}"/>
    <cellStyle name="Output 5 3 9" xfId="22226" xr:uid="{9AC42E9C-574D-4065-B68F-CB2F423D4110}"/>
    <cellStyle name="Output 5 4" xfId="22227" xr:uid="{942D5BCC-1C82-4CA6-87F1-97BC40C12AA2}"/>
    <cellStyle name="Output 5 5" xfId="22228" xr:uid="{63742B9E-EF6D-4CA4-974F-A75ACB9D8256}"/>
    <cellStyle name="Output 5 6" xfId="22229" xr:uid="{82DCC6FC-376F-40B6-BE72-013A2248434F}"/>
    <cellStyle name="Output 5 7" xfId="22230" xr:uid="{9A5E0936-2782-4341-BA1E-F8E42456DCF1}"/>
    <cellStyle name="Output 5 8" xfId="22231" xr:uid="{CAD496B0-B9F8-494C-83B6-647D79AD4562}"/>
    <cellStyle name="Output 5 9" xfId="22232" xr:uid="{C6B7C2AC-2F3F-499D-AFEF-09F71F890A71}"/>
    <cellStyle name="Output 50" xfId="22233" xr:uid="{2944F3A0-7D4A-4665-B639-08BFB6C51DE5}"/>
    <cellStyle name="Output 50 2" xfId="32218" xr:uid="{BB89FBB8-F940-4B77-B9DE-ECC346B7DB6C}"/>
    <cellStyle name="Output 51" xfId="22234" xr:uid="{C9E3C222-3479-474C-B463-D50BFFAABE9A}"/>
    <cellStyle name="Output 51 2" xfId="32219" xr:uid="{8C05B3B2-4D50-4B96-BF59-FCCDB0A97640}"/>
    <cellStyle name="Output 52" xfId="22235" xr:uid="{E1E844A7-C61F-4139-AD48-419ACD13FED3}"/>
    <cellStyle name="Output 52 2" xfId="32220" xr:uid="{4BA7CADE-8621-4BB1-95F6-1120FD627DE3}"/>
    <cellStyle name="Output 53" xfId="22236" xr:uid="{4B7E30BB-2D84-4E24-8570-2E1ED3821692}"/>
    <cellStyle name="Output 53 2" xfId="32221" xr:uid="{0EDC1FFD-8752-4539-BC34-83B11FF01207}"/>
    <cellStyle name="Output 54" xfId="22237" xr:uid="{E439BF93-DF00-497A-832D-0D3686CE4DDA}"/>
    <cellStyle name="Output 54 2" xfId="32222" xr:uid="{1F80833F-FDF5-45E6-B8E1-5C5C4F347B49}"/>
    <cellStyle name="Output 55" xfId="22238" xr:uid="{76090CF4-03BD-446E-BF21-6928A935DDE8}"/>
    <cellStyle name="Output 55 2" xfId="32223" xr:uid="{09964093-F958-43A3-A52C-64158512F930}"/>
    <cellStyle name="Output 56" xfId="22239" xr:uid="{DF1BA14C-CC4F-462B-AD89-EA8839E12261}"/>
    <cellStyle name="Output 56 2" xfId="32224" xr:uid="{C39C4B7B-FED2-4610-835D-654B8D8B3A88}"/>
    <cellStyle name="Output 57" xfId="22240" xr:uid="{936483B5-C165-43B2-A2A4-848667F68220}"/>
    <cellStyle name="Output 57 2" xfId="32225" xr:uid="{D6E70B8C-F030-4A70-B0EF-FC23EEE29A7F}"/>
    <cellStyle name="Output 58" xfId="22241" xr:uid="{D1C40BA5-8B8B-416A-905C-EF67E0DB1F33}"/>
    <cellStyle name="Output 58 2" xfId="32226" xr:uid="{4DEE1A7E-D7AB-470B-BABC-C01C1BE465BB}"/>
    <cellStyle name="Output 59" xfId="22242" xr:uid="{DD071547-7BAF-4763-BD4D-A8CEDD449261}"/>
    <cellStyle name="Output 59 2" xfId="22243" xr:uid="{8FF5A0DB-F174-48E2-B12A-705C767BF24C}"/>
    <cellStyle name="Output 59 2 2" xfId="32227" xr:uid="{99643FD7-8804-4210-BACF-2A4BEFA10F10}"/>
    <cellStyle name="Output 6" xfId="22244" xr:uid="{4366AE16-1DCE-45AF-B434-1AB06CCE4C27}"/>
    <cellStyle name="Output 6 10" xfId="22245" xr:uid="{8E4DD397-A341-4693-BC8F-B233FF22200F}"/>
    <cellStyle name="Output 6 11" xfId="22246" xr:uid="{53F289AC-8BA4-460F-929F-D48AF95D30C9}"/>
    <cellStyle name="Output 6 12" xfId="22247" xr:uid="{2943A217-CF0B-4820-AA4D-0E68B113D7DD}"/>
    <cellStyle name="Output 6 13" xfId="22248" xr:uid="{F8DEE4D0-D510-4BA3-9CD3-F6BF94B76726}"/>
    <cellStyle name="Output 6 14" xfId="32228" xr:uid="{91E3DFAE-42E4-4617-8D5A-4DEB73A17C20}"/>
    <cellStyle name="Output 6 2" xfId="22249" xr:uid="{F07B0C6D-5617-40A5-A84B-0C36E308AB7D}"/>
    <cellStyle name="Output 6 2 10" xfId="22250" xr:uid="{FD3F8B71-8543-4718-9712-91B46851EB89}"/>
    <cellStyle name="Output 6 2 11" xfId="22251" xr:uid="{3303BF36-8FC1-4DE6-A137-96AC511F0F21}"/>
    <cellStyle name="Output 6 2 12" xfId="22252" xr:uid="{A75067FD-7795-4AD3-9A14-045ED53C280F}"/>
    <cellStyle name="Output 6 2 13" xfId="32229" xr:uid="{3E7A03A8-14D8-4E93-9F84-95AFF63FF620}"/>
    <cellStyle name="Output 6 2 2" xfId="22253" xr:uid="{9E8F0D00-3D54-4687-A2C7-F72B9E8F1B90}"/>
    <cellStyle name="Output 6 2 2 2" xfId="32230" xr:uid="{99891214-6E85-4749-A557-7807F015A5DC}"/>
    <cellStyle name="Output 6 2 3" xfId="22254" xr:uid="{060C7F12-9988-41B0-8ECA-33682F65D486}"/>
    <cellStyle name="Output 6 2 4" xfId="22255" xr:uid="{D1387B34-A638-4C88-B394-34A26C3CA0FE}"/>
    <cellStyle name="Output 6 2 5" xfId="22256" xr:uid="{D74131E4-21D7-40F8-BC69-9D22B781E4F5}"/>
    <cellStyle name="Output 6 2 6" xfId="22257" xr:uid="{C832C3F1-97FC-4BA5-993E-973B5195F06C}"/>
    <cellStyle name="Output 6 2 7" xfId="22258" xr:uid="{785BDA24-D721-4625-859B-4AA0E125A54D}"/>
    <cellStyle name="Output 6 2 8" xfId="22259" xr:uid="{163B6149-A94B-47C5-A009-BF5FE69081D9}"/>
    <cellStyle name="Output 6 2 9" xfId="22260" xr:uid="{406BC8B9-2D90-43F5-B86E-2901F225C100}"/>
    <cellStyle name="Output 6 3" xfId="22261" xr:uid="{6077E633-5C0A-4A25-843E-31F90CB4D757}"/>
    <cellStyle name="Output 6 3 10" xfId="22262" xr:uid="{21E9B398-0DD9-4F41-975A-464911C172C0}"/>
    <cellStyle name="Output 6 3 11" xfId="22263" xr:uid="{AD3BD171-1432-4EDC-BBFE-D164E27627F4}"/>
    <cellStyle name="Output 6 3 12" xfId="22264" xr:uid="{D6FFC26A-0CD4-4C4B-8773-B2CE9D9D4C1D}"/>
    <cellStyle name="Output 6 3 2" xfId="22265" xr:uid="{8AD88CEB-8DF2-4487-A0F8-16123321604E}"/>
    <cellStyle name="Output 6 3 3" xfId="22266" xr:uid="{53D088AC-C337-423E-93CF-BD97337C511F}"/>
    <cellStyle name="Output 6 3 4" xfId="22267" xr:uid="{FA7E0A5A-1C6A-4A62-81A3-F3A1D45BA354}"/>
    <cellStyle name="Output 6 3 5" xfId="22268" xr:uid="{D1DC0A8E-693F-44F1-8315-F48767AA34C8}"/>
    <cellStyle name="Output 6 3 6" xfId="22269" xr:uid="{5FE5936A-20AE-4C66-9B41-6C335D3ED5C0}"/>
    <cellStyle name="Output 6 3 7" xfId="22270" xr:uid="{3CE2727F-C068-4587-B239-E8DCCAE5B76D}"/>
    <cellStyle name="Output 6 3 8" xfId="22271" xr:uid="{400E47CE-F848-4787-AA80-5ECB6EB95DF6}"/>
    <cellStyle name="Output 6 3 9" xfId="22272" xr:uid="{EFF15749-3EA6-41DB-BBAF-6EB23FF2CC23}"/>
    <cellStyle name="Output 6 4" xfId="22273" xr:uid="{DD34C253-B656-42E0-8289-0562F98D23D9}"/>
    <cellStyle name="Output 6 5" xfId="22274" xr:uid="{26677B86-E5C5-4E0C-AD14-A4F0B6D08BDA}"/>
    <cellStyle name="Output 6 6" xfId="22275" xr:uid="{78F77EEF-26F7-4950-8BD2-53A658543DA9}"/>
    <cellStyle name="Output 6 7" xfId="22276" xr:uid="{E86269FA-2122-4B64-B453-326032E07E15}"/>
    <cellStyle name="Output 6 8" xfId="22277" xr:uid="{B8CDACFB-6A9F-41D2-8AC4-E319080A52A4}"/>
    <cellStyle name="Output 6 9" xfId="22278" xr:uid="{C680D592-1C69-48AA-9D4B-A4AE658A4A0F}"/>
    <cellStyle name="Output 60 2" xfId="22279" xr:uid="{AB79175B-97F8-460B-A815-9C144BCD16C7}"/>
    <cellStyle name="Output 60 2 2" xfId="32231" xr:uid="{9AE62AD2-DDFB-4C83-846F-4C7DA2DBC87F}"/>
    <cellStyle name="Output 61 2" xfId="22280" xr:uid="{5CDDC33C-6B56-4386-A6B5-7C0E1AE0612A}"/>
    <cellStyle name="Output 61 2 2" xfId="32232" xr:uid="{AD15CEC0-C39C-41CE-B214-0A5CB5ECFE54}"/>
    <cellStyle name="Output 62 2" xfId="22281" xr:uid="{AE397279-EECC-4D84-A972-93DB683AFF69}"/>
    <cellStyle name="Output 62 2 2" xfId="32233" xr:uid="{018B0558-84EC-49E4-AAC4-F31B28045CA4}"/>
    <cellStyle name="Output 63 2" xfId="22282" xr:uid="{B92013AF-2FA7-4F8E-ADB8-FD2BFA6068B7}"/>
    <cellStyle name="Output 63 2 2" xfId="32234" xr:uid="{577667EA-7AE7-4495-9D65-2CD118353884}"/>
    <cellStyle name="Output 7" xfId="22283" xr:uid="{AF2C656D-9900-4C02-924D-EA2D053B29E2}"/>
    <cellStyle name="Output 7 10" xfId="22284" xr:uid="{4FA35462-F8C1-4C49-ACC0-91583FD70CE8}"/>
    <cellStyle name="Output 7 11" xfId="22285" xr:uid="{AD9103B7-3FF0-4EDE-859E-443F91285D57}"/>
    <cellStyle name="Output 7 12" xfId="22286" xr:uid="{3A2DCB5A-60A1-4D00-9DAA-7C30F504011E}"/>
    <cellStyle name="Output 7 13" xfId="22287" xr:uid="{A21CDFA8-AD2B-4EE6-9ACC-C1B25439E0D5}"/>
    <cellStyle name="Output 7 14" xfId="32235" xr:uid="{82B8AD75-AE12-4706-B028-736509DC536B}"/>
    <cellStyle name="Output 7 2" xfId="22288" xr:uid="{70695E1E-6439-4EB9-9C6A-CB41F9518C89}"/>
    <cellStyle name="Output 7 2 10" xfId="22289" xr:uid="{4D2FE873-ECA4-4AB0-8935-E200BFF5A34E}"/>
    <cellStyle name="Output 7 2 11" xfId="22290" xr:uid="{A6071ABF-3BFE-4551-924C-2AC548FC2450}"/>
    <cellStyle name="Output 7 2 12" xfId="22291" xr:uid="{BFB9E8A1-A686-4042-92CB-37A5D12EC2D7}"/>
    <cellStyle name="Output 7 2 13" xfId="32236" xr:uid="{57EA85BA-E181-4AFD-B8CE-576E3102A3DE}"/>
    <cellStyle name="Output 7 2 2" xfId="22292" xr:uid="{C3FC2B77-1E73-407C-8C18-8641FBF9C954}"/>
    <cellStyle name="Output 7 2 2 2" xfId="32237" xr:uid="{7CFCFB8E-991F-4868-AF45-9C9DEF43B0D4}"/>
    <cellStyle name="Output 7 2 3" xfId="22293" xr:uid="{FCAEE9F1-4E1D-4F24-9DD6-9CC017F09D07}"/>
    <cellStyle name="Output 7 2 4" xfId="22294" xr:uid="{A33FF73E-6129-444C-9ECB-1A207A23C5A0}"/>
    <cellStyle name="Output 7 2 5" xfId="22295" xr:uid="{AB10FAA5-0303-4BC8-B012-C6E395B6F3DF}"/>
    <cellStyle name="Output 7 2 6" xfId="22296" xr:uid="{65C1611C-D64C-413B-B5BD-3F8B0AF7DC95}"/>
    <cellStyle name="Output 7 2 7" xfId="22297" xr:uid="{D62E9DC7-ABE7-4A3B-9A0F-90D66819E970}"/>
    <cellStyle name="Output 7 2 8" xfId="22298" xr:uid="{5D317745-5A4A-4D5F-96AE-F20B957CF12B}"/>
    <cellStyle name="Output 7 2 9" xfId="22299" xr:uid="{E417D9C3-F476-4BDF-A0D1-04C4E1ECF3E9}"/>
    <cellStyle name="Output 7 3" xfId="22300" xr:uid="{159C02DB-A75D-496B-91D9-80C35E96ADC7}"/>
    <cellStyle name="Output 7 3 10" xfId="22301" xr:uid="{DCAE917A-DB3D-4B13-81C8-20A8EF494884}"/>
    <cellStyle name="Output 7 3 11" xfId="22302" xr:uid="{8B147B9F-356A-432F-B0A1-D32868A95E40}"/>
    <cellStyle name="Output 7 3 12" xfId="22303" xr:uid="{B2DC4C74-92A7-48B3-8CCE-6E59E60D50FD}"/>
    <cellStyle name="Output 7 3 2" xfId="22304" xr:uid="{D9087ACB-CA39-49B2-977A-58920EE5DDCE}"/>
    <cellStyle name="Output 7 3 3" xfId="22305" xr:uid="{94FCB027-7DFE-4C98-8E39-EDAD5FEC2454}"/>
    <cellStyle name="Output 7 3 4" xfId="22306" xr:uid="{FBF0B526-74C6-42DC-81A5-042A34741979}"/>
    <cellStyle name="Output 7 3 5" xfId="22307" xr:uid="{3E413AE8-30F8-4E15-91E1-F0BFB19E525E}"/>
    <cellStyle name="Output 7 3 6" xfId="22308" xr:uid="{862A5B76-5BCD-42FA-94F7-F2200D7ED942}"/>
    <cellStyle name="Output 7 3 7" xfId="22309" xr:uid="{AE518557-71EF-4155-89E8-864D6405EEED}"/>
    <cellStyle name="Output 7 3 8" xfId="22310" xr:uid="{03127D52-19B3-4CC0-89F3-8851D440527C}"/>
    <cellStyle name="Output 7 3 9" xfId="22311" xr:uid="{C7C60CBC-D519-46FC-8630-969F3170476C}"/>
    <cellStyle name="Output 7 4" xfId="22312" xr:uid="{0B06EF66-D758-4BCE-8201-F19E7C419E2A}"/>
    <cellStyle name="Output 7 5" xfId="22313" xr:uid="{15E12323-0EF1-4438-86DA-5FEADCC76FAB}"/>
    <cellStyle name="Output 7 6" xfId="22314" xr:uid="{987DC6F8-0FB0-4F57-AB11-A602A1AAB040}"/>
    <cellStyle name="Output 7 7" xfId="22315" xr:uid="{438DC5C4-1EE4-4772-B889-C6A1D59C8E15}"/>
    <cellStyle name="Output 7 8" xfId="22316" xr:uid="{374631C4-6BBA-48BC-A95D-EE331F7A7E0B}"/>
    <cellStyle name="Output 7 9" xfId="22317" xr:uid="{A20837AA-718C-4C26-8FBC-91C538291D02}"/>
    <cellStyle name="Output 8" xfId="22318" xr:uid="{1E893EA2-8C25-4449-8904-6CE83D88644C}"/>
    <cellStyle name="Output 8 10" xfId="22319" xr:uid="{0162BA70-EEB4-4C37-9E38-91756204A216}"/>
    <cellStyle name="Output 8 11" xfId="22320" xr:uid="{8C2A6020-A5AE-4EB3-8716-FC6944F8D83B}"/>
    <cellStyle name="Output 8 12" xfId="22321" xr:uid="{58681E08-3791-4E6E-AE31-5B8002DD6E98}"/>
    <cellStyle name="Output 8 13" xfId="22322" xr:uid="{44EC8769-A200-48CD-AF33-C860DC522078}"/>
    <cellStyle name="Output 8 14" xfId="32238" xr:uid="{1C3E24B4-1B62-4A17-AF73-133BDE72FC3A}"/>
    <cellStyle name="Output 8 2" xfId="22323" xr:uid="{5A7DC6B3-E6CF-4F40-AFFF-A83DA8000F1A}"/>
    <cellStyle name="Output 8 2 10" xfId="22324" xr:uid="{EE0D4D47-1B87-441A-BBF5-09C53E323576}"/>
    <cellStyle name="Output 8 2 11" xfId="22325" xr:uid="{A06E5F20-F014-4A92-A35D-51AE20ED9C4E}"/>
    <cellStyle name="Output 8 2 12" xfId="22326" xr:uid="{03065B0F-A9F8-4991-B472-CA7F9773AAF7}"/>
    <cellStyle name="Output 8 2 13" xfId="32239" xr:uid="{0CA21768-7373-4C29-9367-180EEECE2B79}"/>
    <cellStyle name="Output 8 2 2" xfId="22327" xr:uid="{22B9FE1C-2033-492F-80EE-9F184EFC6D63}"/>
    <cellStyle name="Output 8 2 2 2" xfId="32240" xr:uid="{8737E678-33E2-4E83-B8FF-068DE63AFC00}"/>
    <cellStyle name="Output 8 2 3" xfId="22328" xr:uid="{7EDFD54A-3C09-450E-8A78-BC082AF61182}"/>
    <cellStyle name="Output 8 2 4" xfId="22329" xr:uid="{5BEDD35A-4891-44AB-96F7-B2C442C6D170}"/>
    <cellStyle name="Output 8 2 5" xfId="22330" xr:uid="{E414F533-8DC2-4DD9-941F-A2EE1D4A455B}"/>
    <cellStyle name="Output 8 2 6" xfId="22331" xr:uid="{36E4A4E5-C66D-4C44-AB91-39E213FE7E3B}"/>
    <cellStyle name="Output 8 2 7" xfId="22332" xr:uid="{1FD310F1-53D3-4495-A6D5-5BB6932D6222}"/>
    <cellStyle name="Output 8 2 8" xfId="22333" xr:uid="{96F72B49-8849-4988-A113-A8A9E97445A6}"/>
    <cellStyle name="Output 8 2 9" xfId="22334" xr:uid="{E125C1AF-6D9A-489C-AE38-1212ED34AC79}"/>
    <cellStyle name="Output 8 3" xfId="22335" xr:uid="{2EC5B22F-FA16-4BB3-93C2-CAD454AD9F60}"/>
    <cellStyle name="Output 8 3 10" xfId="22336" xr:uid="{ACA44AD1-3098-460E-A059-05188E91B208}"/>
    <cellStyle name="Output 8 3 11" xfId="22337" xr:uid="{55C6841F-58B1-4C1D-AC6E-1505B09CC500}"/>
    <cellStyle name="Output 8 3 12" xfId="22338" xr:uid="{721838F5-3B69-41E5-B414-B250C43CF068}"/>
    <cellStyle name="Output 8 3 2" xfId="22339" xr:uid="{BCBBD073-30EE-4E16-8241-BBD764C7DEF2}"/>
    <cellStyle name="Output 8 3 3" xfId="22340" xr:uid="{3EE38171-AEBE-43E1-B267-DF0710445D55}"/>
    <cellStyle name="Output 8 3 4" xfId="22341" xr:uid="{DF9604D4-FC9C-4461-B40B-2B3E65E41086}"/>
    <cellStyle name="Output 8 3 5" xfId="22342" xr:uid="{8D2D0101-81FC-41CC-AC86-CF9E1A3D0EBD}"/>
    <cellStyle name="Output 8 3 6" xfId="22343" xr:uid="{EA1F64DF-0600-4692-BD46-996C1F902D22}"/>
    <cellStyle name="Output 8 3 7" xfId="22344" xr:uid="{DB7CD8EB-4692-4239-9DFD-F66EE8F5F728}"/>
    <cellStyle name="Output 8 3 8" xfId="22345" xr:uid="{64C034B4-D1D8-471D-81CF-55B84D5CF979}"/>
    <cellStyle name="Output 8 3 9" xfId="22346" xr:uid="{BD718AF4-9C9C-4720-9D3B-483D48DC4D87}"/>
    <cellStyle name="Output 8 4" xfId="22347" xr:uid="{9BF33F27-1CBC-455E-ADAE-20BECCF35D6D}"/>
    <cellStyle name="Output 8 5" xfId="22348" xr:uid="{4CE275C0-BEB9-42C2-925C-B6A24FD8F0D8}"/>
    <cellStyle name="Output 8 6" xfId="22349" xr:uid="{C5922CAF-39A4-4886-A562-CA967F8FE217}"/>
    <cellStyle name="Output 8 7" xfId="22350" xr:uid="{D82A8B28-BDC4-4D29-8E67-84460BB820E5}"/>
    <cellStyle name="Output 8 8" xfId="22351" xr:uid="{4A33CC19-9496-4E19-A907-5D72EA8E0B55}"/>
    <cellStyle name="Output 8 9" xfId="22352" xr:uid="{3744C5F5-225A-4E8F-ABB5-84E135A25ECD}"/>
    <cellStyle name="Output 9" xfId="22353" xr:uid="{494BBEB8-92A4-4952-9743-D9E7DD4955A6}"/>
    <cellStyle name="Output 9 10" xfId="22354" xr:uid="{A554B189-06C9-4AF5-B807-A9EA5B526A34}"/>
    <cellStyle name="Output 9 11" xfId="22355" xr:uid="{9EFDBF02-11F3-499A-9C8F-E11E6D1281A8}"/>
    <cellStyle name="Output 9 12" xfId="22356" xr:uid="{62567548-AAC9-4A31-B5F7-9FD1535B2C7D}"/>
    <cellStyle name="Output 9 13" xfId="22357" xr:uid="{CB52F240-CC9D-49AB-A411-3A8741B03FF3}"/>
    <cellStyle name="Output 9 14" xfId="32241" xr:uid="{207DA9CC-F95D-4EF4-B291-60FDE5D42073}"/>
    <cellStyle name="Output 9 2" xfId="22358" xr:uid="{95159E19-7396-4766-A117-AF5E09B5E0F2}"/>
    <cellStyle name="Output 9 2 10" xfId="22359" xr:uid="{EE4AE8C3-1E40-4084-A277-F20C93CA0F53}"/>
    <cellStyle name="Output 9 2 11" xfId="22360" xr:uid="{CC11D3AA-280F-412A-B63A-BF0E260146FA}"/>
    <cellStyle name="Output 9 2 12" xfId="22361" xr:uid="{E57C773A-4ED8-4D6B-A198-BF11B6AC37E2}"/>
    <cellStyle name="Output 9 2 13" xfId="32242" xr:uid="{2703FA24-AEF4-4393-AE12-CCB58B2AA492}"/>
    <cellStyle name="Output 9 2 2" xfId="22362" xr:uid="{7B935544-620D-4F08-A7C6-0FA1829D71A7}"/>
    <cellStyle name="Output 9 2 2 2" xfId="32243" xr:uid="{FA538991-5CA5-4CDD-ACD8-7CFA7853635B}"/>
    <cellStyle name="Output 9 2 3" xfId="22363" xr:uid="{82EF7746-B13A-476B-926C-54CE50B8626C}"/>
    <cellStyle name="Output 9 2 4" xfId="22364" xr:uid="{E9748C6E-6678-4750-97DA-22724D1B11F5}"/>
    <cellStyle name="Output 9 2 5" xfId="22365" xr:uid="{4FF7ECDC-46D2-453C-A8D9-0DECF5730439}"/>
    <cellStyle name="Output 9 2 6" xfId="22366" xr:uid="{FDFA7629-7950-4863-9A28-BCECC5E181FE}"/>
    <cellStyle name="Output 9 2 7" xfId="22367" xr:uid="{3CE5868C-143F-4F52-B527-54C9FEFF7536}"/>
    <cellStyle name="Output 9 2 8" xfId="22368" xr:uid="{AABADAB8-DE98-4108-83BE-40D6B99453EA}"/>
    <cellStyle name="Output 9 2 9" xfId="22369" xr:uid="{85080414-790D-4FA0-B987-1B9F8F51E1F0}"/>
    <cellStyle name="Output 9 3" xfId="22370" xr:uid="{A2577585-204B-4635-8727-45CD80CFBD24}"/>
    <cellStyle name="Output 9 3 10" xfId="22371" xr:uid="{546F4C43-C25C-4754-BC28-4E95E764490A}"/>
    <cellStyle name="Output 9 3 11" xfId="22372" xr:uid="{76C30E4C-6A27-47CF-8AF8-0DD2C3201184}"/>
    <cellStyle name="Output 9 3 12" xfId="22373" xr:uid="{99669DE1-602D-43B6-8EC4-9770370D064B}"/>
    <cellStyle name="Output 9 3 2" xfId="22374" xr:uid="{9EB399CC-FEE2-439F-9FB4-D3EB9C6514A6}"/>
    <cellStyle name="Output 9 3 3" xfId="22375" xr:uid="{33200FAD-D7B0-4CFB-9322-588C3AD103B7}"/>
    <cellStyle name="Output 9 3 4" xfId="22376" xr:uid="{7D4F94E1-A623-436E-9654-62B7982B156A}"/>
    <cellStyle name="Output 9 3 5" xfId="22377" xr:uid="{23B65BAF-82C8-4D31-9FFE-C7CC3DC1BA98}"/>
    <cellStyle name="Output 9 3 6" xfId="22378" xr:uid="{01BF6FFC-58AE-4B67-9E7F-A72D93B991F7}"/>
    <cellStyle name="Output 9 3 7" xfId="22379" xr:uid="{23D4B425-96B5-4355-80D5-DBA3323B4D88}"/>
    <cellStyle name="Output 9 3 8" xfId="22380" xr:uid="{D1D84840-D28C-4AC6-BC15-6046C0C122E5}"/>
    <cellStyle name="Output 9 3 9" xfId="22381" xr:uid="{905A9B3F-FA5D-41BF-A4DE-86C29F24EAFB}"/>
    <cellStyle name="Output 9 4" xfId="22382" xr:uid="{4D6266BA-4549-43C0-A6D0-214AB44F0552}"/>
    <cellStyle name="Output 9 5" xfId="22383" xr:uid="{BDE6705F-476F-4A36-A8E3-82D4B41458F5}"/>
    <cellStyle name="Output 9 6" xfId="22384" xr:uid="{68EEB611-E5B8-46D9-AE67-60530C82A43F}"/>
    <cellStyle name="Output 9 7" xfId="22385" xr:uid="{22EB0AA0-239D-49F1-AA21-A129CC078E01}"/>
    <cellStyle name="Output 9 8" xfId="22386" xr:uid="{749D3EB1-E230-4C9F-8540-206B1F78DFA9}"/>
    <cellStyle name="Output 9 9" xfId="22387" xr:uid="{57474175-4747-49F6-983D-1602FCB55DE7}"/>
    <cellStyle name="Output Amounts" xfId="22388" xr:uid="{D3FF4CA3-BCC1-43DA-B842-C046CDFA80E2}"/>
    <cellStyle name="Output Column Headings" xfId="22389" xr:uid="{293BDA3A-9688-4091-9CA6-5D1936A4DB71}"/>
    <cellStyle name="Output Line Items" xfId="22390" xr:uid="{BC8A40FD-5E9D-4247-81AB-74BEF99B6575}"/>
    <cellStyle name="Output Report Heading" xfId="22391" xr:uid="{60F763D1-447C-4857-A14F-C7400174D480}"/>
    <cellStyle name="Output Report Title" xfId="22392" xr:uid="{CB09E025-9CFF-41B4-8B14-A6F175E66D5C}"/>
    <cellStyle name="PAGHDG" xfId="22393" xr:uid="{4A95BB39-05E9-4C23-8780-BE91CDF6B367}"/>
    <cellStyle name="paint" xfId="22394" xr:uid="{E2D2F4E6-0200-457B-8CAD-FE4557F263FA}"/>
    <cellStyle name="Percent" xfId="22" builtinId="5"/>
    <cellStyle name="Percent [0]" xfId="22395" xr:uid="{B5CD5F55-B1F2-428A-B1B1-3602F37B448D}"/>
    <cellStyle name="Percent [0] 2" xfId="22396" xr:uid="{5EB0B85B-5E4E-4EBF-A1D9-467F275B07E5}"/>
    <cellStyle name="Percent [0] 2 2" xfId="22397" xr:uid="{E2261232-4CB6-4439-8552-9524668B3848}"/>
    <cellStyle name="Percent [00]" xfId="22398" xr:uid="{678D7E9C-37F7-4C54-B6F0-58AB90625CB5}"/>
    <cellStyle name="Percent [00] 2" xfId="22399" xr:uid="{6923B01B-95E0-43D6-BB47-23010345D772}"/>
    <cellStyle name="Percent [00] 2 2" xfId="22400" xr:uid="{A16F497F-ABAD-406D-A5A3-98C197387A5F}"/>
    <cellStyle name="Percent [00] 3" xfId="22401" xr:uid="{9849F308-0D7F-479B-A824-A2E57F858502}"/>
    <cellStyle name="Percent [2]" xfId="22402" xr:uid="{ADA7053A-ADE4-4DC1-8A69-2182BFB014C6}"/>
    <cellStyle name="Percent [2] 2" xfId="22403" xr:uid="{693BD229-924B-4313-83EE-5543AEC8ED0C}"/>
    <cellStyle name="Percent [2] 2 2" xfId="22404" xr:uid="{4AAFE705-5221-454D-B938-5913AEBF8B4D}"/>
    <cellStyle name="Percent [2] 3" xfId="22405" xr:uid="{00100D93-2749-493D-8184-44FEBC5CC148}"/>
    <cellStyle name="Percent 10" xfId="22406" xr:uid="{EF658B44-8E07-40AC-8208-B239016D1E7E}"/>
    <cellStyle name="Percent 10 2" xfId="22407" xr:uid="{C8217FD4-92E0-463E-AB35-8065692297E1}"/>
    <cellStyle name="Percent 10 3" xfId="22408" xr:uid="{63679FDB-32D3-4F66-B755-E9C280ADA429}"/>
    <cellStyle name="Percent 10 4" xfId="22409" xr:uid="{E8E222CC-B183-494B-8625-64FD1D17515A}"/>
    <cellStyle name="Percent 100" xfId="22410" xr:uid="{24E56D04-1DA1-4CF2-9560-522A20BF6274}"/>
    <cellStyle name="Percent 100 2" xfId="22411" xr:uid="{64C5964B-4080-4178-9B92-D6D142B0CC54}"/>
    <cellStyle name="Percent 100 2 2" xfId="22412" xr:uid="{25877B00-2D8A-4C3A-B716-E63407710EEC}"/>
    <cellStyle name="Percent 100 2 3" xfId="22413" xr:uid="{7FF49E8A-CD9F-4C92-B5F5-566A2BB95ACF}"/>
    <cellStyle name="Percent 100 3" xfId="22414" xr:uid="{D559DB31-576B-45A8-8CE1-49F7F24E39F8}"/>
    <cellStyle name="Percent 100 3 2" xfId="22415" xr:uid="{5F05F0FE-0C83-43DD-945D-0C05F1CF2CED}"/>
    <cellStyle name="Percent 100 4" xfId="22416" xr:uid="{6B0407F6-76DB-4A39-BBA2-FAABC42824C9}"/>
    <cellStyle name="Percent 100 4 2" xfId="22417" xr:uid="{D3524621-1E82-47D0-B188-9F3D7987EB19}"/>
    <cellStyle name="Percent 100 5" xfId="22418" xr:uid="{357AE733-48F3-4DF5-95A9-E1BD63D25AB9}"/>
    <cellStyle name="Percent 101" xfId="22419" xr:uid="{59B84A8A-9289-449E-88C6-2B2AB23AEE53}"/>
    <cellStyle name="Percent 101 2" xfId="22420" xr:uid="{56351659-9F36-46A9-ADBC-CFA133B93D8E}"/>
    <cellStyle name="Percent 101 2 2" xfId="22421" xr:uid="{3111F49D-A7CE-4DA0-B3C5-0A159616CDCC}"/>
    <cellStyle name="Percent 101 2 3" xfId="22422" xr:uid="{C1EBFDC8-EA8D-4C35-8729-C2B380A71F89}"/>
    <cellStyle name="Percent 101 3" xfId="22423" xr:uid="{82C5CB44-FF26-477F-B3D8-61B848957EE3}"/>
    <cellStyle name="Percent 101 3 2" xfId="22424" xr:uid="{8BB51690-9271-4C6D-B4A5-E0684BF22955}"/>
    <cellStyle name="Percent 101 4" xfId="22425" xr:uid="{CAE3E933-A011-4D30-A84F-C916CE0F75FC}"/>
    <cellStyle name="Percent 101 4 2" xfId="22426" xr:uid="{0053C3E1-8F32-462E-858D-D4C43018D8BC}"/>
    <cellStyle name="Percent 101 5" xfId="22427" xr:uid="{2808C945-F15A-445B-8C44-7F5A95DDF48F}"/>
    <cellStyle name="Percent 102" xfId="22428" xr:uid="{60A15BCA-11DD-4765-88F2-3DD47B3848AD}"/>
    <cellStyle name="Percent 102 2" xfId="22429" xr:uid="{0BDEC38B-8F5A-4200-BBB9-B393299BBD3C}"/>
    <cellStyle name="Percent 102 2 2" xfId="22430" xr:uid="{27246F8B-4120-4AF1-919A-B7612AD5001B}"/>
    <cellStyle name="Percent 102 2 3" xfId="22431" xr:uid="{8C4DCE48-E85A-4F62-B57F-4B7687C22A9A}"/>
    <cellStyle name="Percent 102 3" xfId="22432" xr:uid="{D7A24ADB-0C0F-4FE1-B6B6-0DF47C5726FC}"/>
    <cellStyle name="Percent 102 3 2" xfId="22433" xr:uid="{1D45FC6C-30CC-4283-9D76-E0CC3D8BCD77}"/>
    <cellStyle name="Percent 102 4" xfId="22434" xr:uid="{EA9275A0-5FC1-48DB-9F80-6C91271C75F8}"/>
    <cellStyle name="Percent 102 4 2" xfId="22435" xr:uid="{9B68F6F5-A4E8-4CDF-8601-59AE547A2ABA}"/>
    <cellStyle name="Percent 102 5" xfId="22436" xr:uid="{5B1BF0D2-AC38-4957-AEDB-BF3F7B4D96A7}"/>
    <cellStyle name="Percent 103" xfId="22437" xr:uid="{630EA17B-D294-4716-B69F-E928D4381B39}"/>
    <cellStyle name="Percent 103 2" xfId="22438" xr:uid="{55D2749E-1DAB-403D-88E2-4EE1283839AD}"/>
    <cellStyle name="Percent 103 2 2" xfId="22439" xr:uid="{D09860A5-36A7-4D9E-ACFF-7D54A7980B2D}"/>
    <cellStyle name="Percent 103 2 3" xfId="22440" xr:uid="{46A6137F-A855-4E6A-A0FD-C4C1BAAA784E}"/>
    <cellStyle name="Percent 103 3" xfId="22441" xr:uid="{1A6F4156-70EF-4570-9FB1-1B97F074B2FD}"/>
    <cellStyle name="Percent 103 3 2" xfId="22442" xr:uid="{C4C78740-3D1C-44F6-B77A-D9F83D17D6C6}"/>
    <cellStyle name="Percent 103 4" xfId="22443" xr:uid="{C3C03081-2590-4C00-83B5-A3DF90E71B66}"/>
    <cellStyle name="Percent 103 4 2" xfId="22444" xr:uid="{88C948A4-31BD-4063-953F-FD055E1611BA}"/>
    <cellStyle name="Percent 103 5" xfId="22445" xr:uid="{CEF6E0E5-7566-46FB-B983-AB08978565A0}"/>
    <cellStyle name="Percent 104" xfId="22446" xr:uid="{A09C33C9-B539-47D0-B98C-D1BFD22DED8C}"/>
    <cellStyle name="Percent 104 2" xfId="22447" xr:uid="{B5C98C94-7A6E-443E-BCD7-773FA1EF579D}"/>
    <cellStyle name="Percent 104 2 2" xfId="22448" xr:uid="{546F701E-3618-4A60-A0CF-BF80FB74900E}"/>
    <cellStyle name="Percent 104 2 3" xfId="22449" xr:uid="{3D1523C3-F627-4298-BEA9-0B85A9CE5C93}"/>
    <cellStyle name="Percent 104 3" xfId="22450" xr:uid="{90AF955E-E117-462D-A707-5EEA4C692148}"/>
    <cellStyle name="Percent 104 3 2" xfId="22451" xr:uid="{8EE1147F-5EC5-4893-8631-CF33F03B673F}"/>
    <cellStyle name="Percent 104 4" xfId="22452" xr:uid="{79A3BC49-A6CD-4B3A-994A-CB5F7B771DDF}"/>
    <cellStyle name="Percent 104 4 2" xfId="22453" xr:uid="{C9605A2C-056F-48EE-92FE-73DC16355BB2}"/>
    <cellStyle name="Percent 104 5" xfId="22454" xr:uid="{AED7B836-7F26-41B2-A7C8-AE7C1DB561D0}"/>
    <cellStyle name="Percent 105" xfId="22455" xr:uid="{17223AFC-C647-4C33-9A7C-3DAADFF081B3}"/>
    <cellStyle name="Percent 105 2" xfId="22456" xr:uid="{AEF1F0BB-51DE-4CF4-BBBA-402EBEE577BD}"/>
    <cellStyle name="Percent 105 2 2" xfId="22457" xr:uid="{6067B42D-5DBF-4A43-84B9-C9DA64C8F871}"/>
    <cellStyle name="Percent 105 2 3" xfId="22458" xr:uid="{85FE88C7-7496-4BC3-9A09-54C5F7B52F58}"/>
    <cellStyle name="Percent 105 3" xfId="22459" xr:uid="{53D3A347-ED92-465F-A11A-CE9258DDBC88}"/>
    <cellStyle name="Percent 105 3 2" xfId="22460" xr:uid="{B0CB04F9-29F4-4745-8815-0294FCE884E8}"/>
    <cellStyle name="Percent 105 4" xfId="22461" xr:uid="{860AF469-A3A9-4A41-875E-12E40D619EDD}"/>
    <cellStyle name="Percent 105 4 2" xfId="22462" xr:uid="{8E2F79A9-90DF-499C-A308-7504EBE69189}"/>
    <cellStyle name="Percent 105 5" xfId="22463" xr:uid="{CFF2EE12-D685-4F7B-AC8A-86211D0F6246}"/>
    <cellStyle name="Percent 106" xfId="22464" xr:uid="{E42EDA76-A81D-44CD-B083-59F909B84D3B}"/>
    <cellStyle name="Percent 106 2" xfId="22465" xr:uid="{DF925729-6641-4C7A-9D21-B84F57F1E810}"/>
    <cellStyle name="Percent 106 2 2" xfId="22466" xr:uid="{347732B8-B9B3-4ADB-B10A-DC270C2EFA4D}"/>
    <cellStyle name="Percent 106 2 3" xfId="22467" xr:uid="{5540CFA7-AEAA-4DD3-BE61-12282560CD60}"/>
    <cellStyle name="Percent 106 3" xfId="22468" xr:uid="{617CBC1D-DF5E-452F-B91F-A215367E7659}"/>
    <cellStyle name="Percent 106 3 2" xfId="22469" xr:uid="{8CA31BD5-3B94-4F51-A4D8-17082413C9C9}"/>
    <cellStyle name="Percent 106 4" xfId="22470" xr:uid="{C4037FA4-ADAC-4045-81C9-617082356524}"/>
    <cellStyle name="Percent 106 4 2" xfId="22471" xr:uid="{1F1D1EA3-1893-48E0-942C-395C03C0C066}"/>
    <cellStyle name="Percent 106 5" xfId="22472" xr:uid="{EB223E24-0A70-4BA0-A299-BBBA746C77A8}"/>
    <cellStyle name="Percent 107" xfId="22473" xr:uid="{3F0A6D62-9EE4-4853-99ED-371F27AEFA0D}"/>
    <cellStyle name="Percent 107 2" xfId="22474" xr:uid="{E0673D3E-F849-4123-8EA4-075FA14B4D8C}"/>
    <cellStyle name="Percent 107 2 2" xfId="22475" xr:uid="{10DE6F4D-792F-42C8-AC04-053639CE8AF4}"/>
    <cellStyle name="Percent 107 2 3" xfId="22476" xr:uid="{7FEF57D8-FB75-4F0C-90AB-174EFE30AC62}"/>
    <cellStyle name="Percent 107 3" xfId="22477" xr:uid="{3FD866AD-F5D3-4F2F-BE56-06DC73795EDD}"/>
    <cellStyle name="Percent 107 3 2" xfId="22478" xr:uid="{3F758773-4A1E-4B67-BD9A-90156B5BB85E}"/>
    <cellStyle name="Percent 107 4" xfId="22479" xr:uid="{854F602F-8641-4A8D-A041-FC92F60ECC30}"/>
    <cellStyle name="Percent 107 4 2" xfId="22480" xr:uid="{D7FEAC1E-6754-4370-A88F-CB8844C99DA8}"/>
    <cellStyle name="Percent 107 5" xfId="22481" xr:uid="{EFC3B42E-1406-4FFE-91D5-314EE96EAE57}"/>
    <cellStyle name="Percent 108" xfId="22482" xr:uid="{A908B2D6-B970-4170-992E-840110FF82A4}"/>
    <cellStyle name="Percent 108 2" xfId="22483" xr:uid="{DBAF1C98-C4FB-4F25-ABC9-48EF691F0F0D}"/>
    <cellStyle name="Percent 108 2 2" xfId="22484" xr:uid="{CE658EC3-AD25-44F6-A2A6-6C95487716F3}"/>
    <cellStyle name="Percent 108 2 3" xfId="22485" xr:uid="{A5FDA11B-9917-45D7-B00B-8BEEAAE0E746}"/>
    <cellStyle name="Percent 108 3" xfId="22486" xr:uid="{E05E621D-02D7-41E8-A649-4C124083CF99}"/>
    <cellStyle name="Percent 108 3 2" xfId="22487" xr:uid="{49534760-80EA-4F2F-8F92-7B05B4F8B6AE}"/>
    <cellStyle name="Percent 108 4" xfId="22488" xr:uid="{FF6E9EA3-F697-46CC-80D0-B396D67B22E1}"/>
    <cellStyle name="Percent 108 4 2" xfId="22489" xr:uid="{4A127324-6DD9-451B-BA18-71563D34B8DB}"/>
    <cellStyle name="Percent 108 5" xfId="22490" xr:uid="{F4CA9E19-5AB3-424B-AEF5-59B86AFC8F18}"/>
    <cellStyle name="Percent 109" xfId="22491" xr:uid="{7B339A1F-74EA-41C4-8FAF-8B41EB114FA3}"/>
    <cellStyle name="Percent 109 2" xfId="22492" xr:uid="{968ECF0E-93C3-4CF7-AA35-01CAF616BACE}"/>
    <cellStyle name="Percent 109 2 2" xfId="22493" xr:uid="{AE8E9DE8-A4AC-46ED-BDCD-B4F17A05E52C}"/>
    <cellStyle name="Percent 109 2 3" xfId="22494" xr:uid="{A443DDC4-EC26-4437-9209-00F3239F7B60}"/>
    <cellStyle name="Percent 109 3" xfId="22495" xr:uid="{ED4A817F-F1B4-4FD2-B2A0-BB1408D7B3EA}"/>
    <cellStyle name="Percent 109 3 2" xfId="22496" xr:uid="{F7A4BDB8-6ED7-48AA-BC42-2AB6768F5032}"/>
    <cellStyle name="Percent 109 4" xfId="22497" xr:uid="{C13B559D-1BD3-492E-AFE4-E08A74A37BD4}"/>
    <cellStyle name="Percent 109 4 2" xfId="22498" xr:uid="{51609BD3-D9A0-4E51-9AF6-1E918FDD56E6}"/>
    <cellStyle name="Percent 109 5" xfId="22499" xr:uid="{2F92F15A-E446-4B7D-882A-ABCEDC7B3B02}"/>
    <cellStyle name="Percent 11" xfId="22500" xr:uid="{59D99D5E-B426-4BB9-ADF5-DB7CE9384395}"/>
    <cellStyle name="Percent 11 2" xfId="22501" xr:uid="{2065ECB5-EAFB-4E72-8A24-4B913109ADE8}"/>
    <cellStyle name="Percent 11 3" xfId="22502" xr:uid="{9DEE7B85-5D57-4C43-8284-573B55887E8E}"/>
    <cellStyle name="Percent 11 4" xfId="22503" xr:uid="{998823D8-A7B9-4E9B-9FC4-2CE95BA4FA13}"/>
    <cellStyle name="Percent 110" xfId="22504" xr:uid="{792E6EEA-1009-453C-BF6F-4261F5638E9D}"/>
    <cellStyle name="Percent 110 2" xfId="22505" xr:uid="{38F86A41-F4AE-48A8-A79E-CF017045515F}"/>
    <cellStyle name="Percent 110 2 2" xfId="22506" xr:uid="{F10AA8DE-48E2-4533-A107-44A1CA0D7D17}"/>
    <cellStyle name="Percent 110 2 3" xfId="22507" xr:uid="{5983BA6E-1411-4FAC-83E2-6A433C5BCBD3}"/>
    <cellStyle name="Percent 110 3" xfId="22508" xr:uid="{924C7BC0-D016-4E88-806C-717C9A7CF784}"/>
    <cellStyle name="Percent 110 3 2" xfId="22509" xr:uid="{4A7AB4D3-A0CD-4815-A57B-5530E38E3468}"/>
    <cellStyle name="Percent 110 4" xfId="22510" xr:uid="{ADB0A123-3C33-49D9-9BEE-CFDFCF576A72}"/>
    <cellStyle name="Percent 110 4 2" xfId="22511" xr:uid="{2C94301E-CD3B-4100-B987-5C1C546025EC}"/>
    <cellStyle name="Percent 110 5" xfId="22512" xr:uid="{D9DD1A71-D363-4ACD-9897-3ADE0334E2A0}"/>
    <cellStyle name="Percent 111" xfId="22513" xr:uid="{D10AEC94-5008-46BF-9B85-3CF52A135310}"/>
    <cellStyle name="Percent 111 2" xfId="22514" xr:uid="{B7D78C23-B6B1-4DF0-B635-A6778C79360E}"/>
    <cellStyle name="Percent 111 2 2" xfId="22515" xr:uid="{6F45DD62-8C57-4D5D-A1E2-48216FE7E5B6}"/>
    <cellStyle name="Percent 111 2 3" xfId="22516" xr:uid="{CBDDD90A-F603-445E-A14E-0A25AAB96664}"/>
    <cellStyle name="Percent 111 3" xfId="22517" xr:uid="{79E6DBE3-DF45-4E2B-AF2F-29D65066C3F8}"/>
    <cellStyle name="Percent 111 3 2" xfId="22518" xr:uid="{EAD777C4-B44C-467D-B0B7-B81B514070A4}"/>
    <cellStyle name="Percent 111 4" xfId="22519" xr:uid="{B074F631-D2A2-49C9-A259-5DC33B1FD40C}"/>
    <cellStyle name="Percent 111 4 2" xfId="22520" xr:uid="{3FEAA520-EB01-496B-887F-A6F6E0E8864B}"/>
    <cellStyle name="Percent 111 5" xfId="22521" xr:uid="{BA32A9C2-5402-4FE8-8508-27F695116C79}"/>
    <cellStyle name="Percent 112" xfId="22522" xr:uid="{A45BC3FD-F51D-44C2-B6C4-A855DD61C32C}"/>
    <cellStyle name="Percent 112 2" xfId="22523" xr:uid="{1B85CFC6-3A8F-4EF5-BF59-2E167A8FA5A9}"/>
    <cellStyle name="Percent 112 2 2" xfId="22524" xr:uid="{21EA4977-0E00-431E-9B4B-E34A576FAFB6}"/>
    <cellStyle name="Percent 112 2 3" xfId="22525" xr:uid="{7373FE71-C335-4A89-9168-53F16D143627}"/>
    <cellStyle name="Percent 112 3" xfId="22526" xr:uid="{968914AF-556C-4DC9-A4AE-E1042EB79D62}"/>
    <cellStyle name="Percent 112 3 2" xfId="22527" xr:uid="{BDDE6ECF-6618-4B72-B7C8-D396B074296D}"/>
    <cellStyle name="Percent 112 4" xfId="22528" xr:uid="{6325E2A8-AA2D-4568-92F9-406DAC705215}"/>
    <cellStyle name="Percent 112 4 2" xfId="22529" xr:uid="{D64024F7-716A-48E1-A5AA-74B9492BD9D5}"/>
    <cellStyle name="Percent 112 5" xfId="22530" xr:uid="{77E119BE-3199-4035-B72D-9ED0FA0A8337}"/>
    <cellStyle name="Percent 113" xfId="22531" xr:uid="{182D7D4C-4984-4007-B794-30B0DAEF989E}"/>
    <cellStyle name="Percent 113 2" xfId="22532" xr:uid="{5176ED30-18FE-462C-A753-A0AFA92DA93D}"/>
    <cellStyle name="Percent 113 2 2" xfId="22533" xr:uid="{4F76D9F2-8FD5-4B5D-A69A-A381472C2203}"/>
    <cellStyle name="Percent 113 2 3" xfId="22534" xr:uid="{628A7C6A-A4EE-48BF-8536-DAF1D267E097}"/>
    <cellStyle name="Percent 113 3" xfId="22535" xr:uid="{0484EA65-AA0B-4D06-9CA7-62624782C80C}"/>
    <cellStyle name="Percent 113 3 2" xfId="22536" xr:uid="{F6D778C3-4BF1-482B-9FB6-AF25007B643E}"/>
    <cellStyle name="Percent 113 4" xfId="22537" xr:uid="{20967A14-0CE1-423C-864D-3F6B5EE8091D}"/>
    <cellStyle name="Percent 114" xfId="22538" xr:uid="{9548EA33-249F-48B3-93A8-BDEFD434D695}"/>
    <cellStyle name="Percent 114 2" xfId="22539" xr:uid="{7424226C-0F87-4D6A-B7D4-D145FB47E46B}"/>
    <cellStyle name="Percent 114 2 2" xfId="22540" xr:uid="{101BAE41-467B-4D73-9E2E-47EBB50C215E}"/>
    <cellStyle name="Percent 114 2 3" xfId="22541" xr:uid="{D7E77F00-A307-4E12-9A83-C01D0F363466}"/>
    <cellStyle name="Percent 114 3" xfId="22542" xr:uid="{DA5CF9EC-CB59-4508-966B-5240F89D6C76}"/>
    <cellStyle name="Percent 114 3 2" xfId="22543" xr:uid="{14875C41-9F0E-48BE-B4BE-4BEEBFB8B7AA}"/>
    <cellStyle name="Percent 114 4" xfId="22544" xr:uid="{776C3E6F-A531-4ACF-A738-90925C1070E6}"/>
    <cellStyle name="Percent 115" xfId="22545" xr:uid="{A2F30397-8FED-4084-976B-2A650C1C65B1}"/>
    <cellStyle name="Percent 115 2" xfId="22546" xr:uid="{37F1DB0E-AB00-452C-816C-EDDC2C5A0AA8}"/>
    <cellStyle name="Percent 115 2 2" xfId="22547" xr:uid="{A409F0EE-244A-4333-8607-8A1EB27003BB}"/>
    <cellStyle name="Percent 115 2 3" xfId="22548" xr:uid="{BF8D3E4C-11DE-4B88-A224-A8890466F5EB}"/>
    <cellStyle name="Percent 115 3" xfId="22549" xr:uid="{1A007D23-4AAC-4F7B-9732-F143FEE2F382}"/>
    <cellStyle name="Percent 115 3 2" xfId="22550" xr:uid="{09C707AA-6FD2-4236-9164-FA3BE8E7BA65}"/>
    <cellStyle name="Percent 115 4" xfId="22551" xr:uid="{E86A16C3-C219-4AD3-8627-69D9A4178B77}"/>
    <cellStyle name="Percent 116" xfId="22552" xr:uid="{80B61395-763B-490D-8C8A-A18074A5C6EE}"/>
    <cellStyle name="Percent 116 2" xfId="22553" xr:uid="{9A0245F4-70F9-454E-9440-618F99BD028F}"/>
    <cellStyle name="Percent 116 2 2" xfId="22554" xr:uid="{C5703573-967A-45B3-98AE-49BDE8943228}"/>
    <cellStyle name="Percent 116 2 3" xfId="22555" xr:uid="{B8A3FECA-30F4-4B50-84E0-10DCAFDEF21F}"/>
    <cellStyle name="Percent 116 3" xfId="22556" xr:uid="{3DA26175-0AD0-4466-99A5-A8D96633BFD8}"/>
    <cellStyle name="Percent 116 3 2" xfId="22557" xr:uid="{2665E082-EF3E-4460-B4C2-E5AFC254D5A6}"/>
    <cellStyle name="Percent 116 4" xfId="22558" xr:uid="{6B24DA1A-119E-4835-A13C-D58D4140D753}"/>
    <cellStyle name="Percent 117" xfId="22559" xr:uid="{0C6E91C0-5B46-4CC0-A299-251D66A1B6D3}"/>
    <cellStyle name="Percent 117 2" xfId="22560" xr:uid="{4CF94110-3E51-4157-8BEA-BE7E4CA39D09}"/>
    <cellStyle name="Percent 117 2 2" xfId="22561" xr:uid="{858043B4-55BF-453E-8743-0A36B4A54028}"/>
    <cellStyle name="Percent 117 2 3" xfId="22562" xr:uid="{80CBD5A2-1306-44B6-86D9-F67BEF48416B}"/>
    <cellStyle name="Percent 117 3" xfId="22563" xr:uid="{FF2B9B6E-4099-42F6-B416-A0D926E54767}"/>
    <cellStyle name="Percent 117 3 2" xfId="22564" xr:uid="{F560DF99-0C96-4A8B-A5B7-F3E376904F4A}"/>
    <cellStyle name="Percent 117 4" xfId="22565" xr:uid="{3AAC6385-EA06-4FB8-99F9-7FFC54615584}"/>
    <cellStyle name="Percent 118" xfId="22566" xr:uid="{99467926-4F56-46F8-893F-24421A40FD28}"/>
    <cellStyle name="Percent 118 2" xfId="22567" xr:uid="{ED8BA84A-9735-49AC-8194-5BE6F3241354}"/>
    <cellStyle name="Percent 118 2 2" xfId="22568" xr:uid="{8E4612C7-F7BD-4B6D-B778-F450FC513712}"/>
    <cellStyle name="Percent 118 2 3" xfId="22569" xr:uid="{6A2B9D06-29B6-4795-B7FD-36494A6402E5}"/>
    <cellStyle name="Percent 118 3" xfId="22570" xr:uid="{D7CB47EA-0F02-4ECD-847D-FF49FCFC2D03}"/>
    <cellStyle name="Percent 118 3 2" xfId="22571" xr:uid="{4B875BAB-67BB-44BA-B5F1-D573CF54183A}"/>
    <cellStyle name="Percent 118 4" xfId="22572" xr:uid="{48A139A6-D78A-4536-B601-BA826FA49C16}"/>
    <cellStyle name="Percent 119" xfId="22573" xr:uid="{5B8AA0D9-1326-4C8C-BF63-0EAE012AD276}"/>
    <cellStyle name="Percent 119 2" xfId="22574" xr:uid="{A889685F-F2E8-4E23-B27D-652D584C31CC}"/>
    <cellStyle name="Percent 119 2 2" xfId="22575" xr:uid="{3175A7A4-55E9-4676-8DD9-6B494FF5EC4D}"/>
    <cellStyle name="Percent 119 2 3" xfId="22576" xr:uid="{CC638169-6AA3-407D-B36E-1EA97A072507}"/>
    <cellStyle name="Percent 119 3" xfId="22577" xr:uid="{2752B2EA-7139-4DAE-BF26-1B5DF856C68D}"/>
    <cellStyle name="Percent 119 3 2" xfId="22578" xr:uid="{B24BE62E-9FB1-4EB3-B179-EECB590E1230}"/>
    <cellStyle name="Percent 119 4" xfId="22579" xr:uid="{21FA568C-5AC0-4AD1-9821-0A5F4333ED62}"/>
    <cellStyle name="Percent 12" xfId="22580" xr:uid="{DF2251CC-02F5-4049-BAA8-918EC60C1264}"/>
    <cellStyle name="Percent 12 2" xfId="22581" xr:uid="{A8547859-25F8-4298-9FDB-11252F4792C2}"/>
    <cellStyle name="Percent 12 3" xfId="22582" xr:uid="{A1225C18-C4F9-4394-B025-1EA9D423FD63}"/>
    <cellStyle name="Percent 12 4" xfId="22583" xr:uid="{93246825-6C88-4031-81D9-D46E1ED07EC3}"/>
    <cellStyle name="Percent 120" xfId="22584" xr:uid="{A3F5C59D-8198-4EED-9077-05B120F208FE}"/>
    <cellStyle name="Percent 120 2" xfId="22585" xr:uid="{F46BD789-42A1-44A2-90A9-3B65580F18A6}"/>
    <cellStyle name="Percent 120 2 2" xfId="22586" xr:uid="{9C2838E8-07C0-412C-BA1D-B648FAF600CB}"/>
    <cellStyle name="Percent 120 2 3" xfId="22587" xr:uid="{44F6D10E-4D65-4457-8E48-B0BB5ABD296D}"/>
    <cellStyle name="Percent 120 3" xfId="22588" xr:uid="{C0C49F0E-F535-4FAF-BCF1-4478E47BA967}"/>
    <cellStyle name="Percent 120 3 2" xfId="22589" xr:uid="{4FAC6C7E-16D0-47BA-9170-B3DB13180529}"/>
    <cellStyle name="Percent 120 4" xfId="22590" xr:uid="{6B6D8036-A7DF-43FB-9BA9-2744E3C50CB2}"/>
    <cellStyle name="Percent 121" xfId="22591" xr:uid="{A17DFF83-8380-48D7-990D-7B8A8E4562C3}"/>
    <cellStyle name="Percent 121 2" xfId="22592" xr:uid="{8646D143-0BE1-4810-9A37-D88236534C80}"/>
    <cellStyle name="Percent 121 2 2" xfId="22593" xr:uid="{7E146805-FE28-4AA5-ACF0-787B1D0CB4CD}"/>
    <cellStyle name="Percent 121 2 3" xfId="22594" xr:uid="{F4BE4285-FF5D-493C-9E9B-C6820AEF6D14}"/>
    <cellStyle name="Percent 121 3" xfId="22595" xr:uid="{FCAD65E1-3675-4849-8CA2-031EB0982B3A}"/>
    <cellStyle name="Percent 121 3 2" xfId="22596" xr:uid="{BF8137EC-7942-4A38-98A1-674FCAB774FE}"/>
    <cellStyle name="Percent 121 4" xfId="22597" xr:uid="{F4264634-D998-4E0C-8B27-8224838BA6A3}"/>
    <cellStyle name="Percent 122" xfId="22598" xr:uid="{E527C9DA-E397-4C4A-8D1D-A7BDC08169AA}"/>
    <cellStyle name="Percent 122 2" xfId="22599" xr:uid="{252DDBA5-4A58-470B-9DE7-39242451B60C}"/>
    <cellStyle name="Percent 122 2 2" xfId="22600" xr:uid="{7DAA7C9D-E7C1-4D88-ABC6-7E9826C35B90}"/>
    <cellStyle name="Percent 122 2 3" xfId="22601" xr:uid="{B01B6027-B5EF-4A9B-8EDD-7234BAE97D7B}"/>
    <cellStyle name="Percent 122 3" xfId="22602" xr:uid="{7FAC4BDF-4464-49CE-A0D9-5DA0A06959B5}"/>
    <cellStyle name="Percent 122 3 2" xfId="22603" xr:uid="{4295A316-4C6C-4CF0-83B5-A8CB822C8F1E}"/>
    <cellStyle name="Percent 122 4" xfId="22604" xr:uid="{3531EC3A-31DF-4C3A-9760-228C6268782E}"/>
    <cellStyle name="Percent 123" xfId="22605" xr:uid="{A5A95EB7-346E-49C4-9638-CB3CCB5DFB53}"/>
    <cellStyle name="Percent 123 2" xfId="22606" xr:uid="{97C1AB78-616B-4155-A191-32A437A5D5CA}"/>
    <cellStyle name="Percent 123 2 2" xfId="22607" xr:uid="{942820ED-30E8-43DE-9045-00E6410EC73D}"/>
    <cellStyle name="Percent 123 2 3" xfId="22608" xr:uid="{D5C6A508-A232-4131-86A7-C46A64D7E238}"/>
    <cellStyle name="Percent 123 3" xfId="22609" xr:uid="{6CA6684D-4C92-44C5-9C34-BFC50B99BE5E}"/>
    <cellStyle name="Percent 123 3 2" xfId="22610" xr:uid="{55FD9D2C-1228-4974-9CF5-4B16858F4603}"/>
    <cellStyle name="Percent 123 4" xfId="22611" xr:uid="{4098EF82-B3D1-4142-9364-293EB1BA7872}"/>
    <cellStyle name="Percent 124" xfId="22612" xr:uid="{E998FFD1-AE61-48C0-B299-BF77782408EA}"/>
    <cellStyle name="Percent 124 2" xfId="22613" xr:uid="{0421B989-6CF8-4CF0-93FB-B7F6315003FD}"/>
    <cellStyle name="Percent 124 2 2" xfId="22614" xr:uid="{62AFC513-19B7-4430-9891-78F9E2A3073D}"/>
    <cellStyle name="Percent 124 2 3" xfId="22615" xr:uid="{F604BC4F-3376-41CC-9B1C-6A436C1D44E6}"/>
    <cellStyle name="Percent 124 3" xfId="22616" xr:uid="{4356C696-0837-408A-B36F-D6935C232D77}"/>
    <cellStyle name="Percent 124 3 2" xfId="22617" xr:uid="{CABAE8E0-B25C-4C25-981E-23EC65C21C71}"/>
    <cellStyle name="Percent 124 4" xfId="22618" xr:uid="{0B6C29F2-82EE-4B3F-8327-CDFE179E37DC}"/>
    <cellStyle name="Percent 125" xfId="22619" xr:uid="{9E030FBA-240C-44B2-B60C-EA308C8C04E9}"/>
    <cellStyle name="Percent 125 2" xfId="22620" xr:uid="{A29E69B3-B32F-4079-A777-EF362F2A0FC1}"/>
    <cellStyle name="Percent 125 2 2" xfId="22621" xr:uid="{E0B6E28E-2B31-4C37-BB73-518B6283FAD2}"/>
    <cellStyle name="Percent 125 2 3" xfId="22622" xr:uid="{DC973200-F780-494A-8099-978BE9E291F5}"/>
    <cellStyle name="Percent 125 3" xfId="22623" xr:uid="{7B9E5C2E-EC81-4D43-BB92-4849F3778F83}"/>
    <cellStyle name="Percent 125 3 2" xfId="22624" xr:uid="{03DAF5DC-4508-4C84-9BF3-CE065905F5CC}"/>
    <cellStyle name="Percent 125 4" xfId="22625" xr:uid="{ED341834-D0A8-466D-87F1-3CB6E495AD4E}"/>
    <cellStyle name="Percent 126" xfId="22626" xr:uid="{FE193AF8-D169-4DD3-BA43-02A88637E043}"/>
    <cellStyle name="Percent 126 2" xfId="22627" xr:uid="{A4ADA9C4-8FBE-4F8F-B085-1D51D5DA547E}"/>
    <cellStyle name="Percent 126 2 2" xfId="22628" xr:uid="{8FD1B69A-F5D7-4DD5-A8E5-DA0F34FCC17B}"/>
    <cellStyle name="Percent 126 2 3" xfId="22629" xr:uid="{1DCED28A-5C27-4474-88DB-B95DC9711C2A}"/>
    <cellStyle name="Percent 126 3" xfId="22630" xr:uid="{D1BCABD3-DE36-43D1-AA6C-FBBE04E74D9B}"/>
    <cellStyle name="Percent 126 3 2" xfId="22631" xr:uid="{B6B61604-378F-40E5-A4B4-437023E87553}"/>
    <cellStyle name="Percent 126 4" xfId="22632" xr:uid="{BE1BB809-CAA8-4A25-B0EF-CE9CFBBDAB82}"/>
    <cellStyle name="Percent 127" xfId="22633" xr:uid="{8D22D007-740F-4C78-907F-71716EA69F93}"/>
    <cellStyle name="Percent 127 2" xfId="22634" xr:uid="{71CFCBC6-B17B-475D-AB54-B2DC059232E7}"/>
    <cellStyle name="Percent 127 2 2" xfId="22635" xr:uid="{5F6EFE27-14F1-408C-9A41-0453BA29B990}"/>
    <cellStyle name="Percent 127 2 3" xfId="22636" xr:uid="{EB7F27B9-FB51-4C15-83B9-6260CA9DD0A9}"/>
    <cellStyle name="Percent 127 3" xfId="22637" xr:uid="{C7B003F0-D20F-4AD4-B3FF-F91A517CE7B9}"/>
    <cellStyle name="Percent 127 3 2" xfId="22638" xr:uid="{959AE31A-67B8-4A98-8C25-2498DF9B6B18}"/>
    <cellStyle name="Percent 127 4" xfId="22639" xr:uid="{257F9ECB-E2D9-4DDB-B1F2-B9F85D1385E1}"/>
    <cellStyle name="Percent 128" xfId="22640" xr:uid="{94DB66F8-9D97-4365-A69E-E81C6B94E245}"/>
    <cellStyle name="Percent 128 2" xfId="22641" xr:uid="{5EA398FB-C1F8-4B46-9E66-B821BEDDB63F}"/>
    <cellStyle name="Percent 128 2 2" xfId="22642" xr:uid="{1A58A141-BAC3-4442-925D-A5ACB6C9B3A8}"/>
    <cellStyle name="Percent 128 2 3" xfId="22643" xr:uid="{6F789250-00E8-4EF7-809A-4C4532CC9E1B}"/>
    <cellStyle name="Percent 128 3" xfId="22644" xr:uid="{CD005D6C-B55A-46AF-8999-2C3293414385}"/>
    <cellStyle name="Percent 128 3 2" xfId="22645" xr:uid="{EC8CBA57-99E9-4E3B-AEDC-6E5B2F7135AB}"/>
    <cellStyle name="Percent 128 4" xfId="22646" xr:uid="{D4C121CF-7A16-4D3F-8E1C-963A0AA574F4}"/>
    <cellStyle name="Percent 129" xfId="22647" xr:uid="{80FB64A4-94A6-4673-A39B-0E4397B88BF5}"/>
    <cellStyle name="Percent 129 2" xfId="22648" xr:uid="{2E7BB1D0-0196-4705-9751-89A3032688DE}"/>
    <cellStyle name="Percent 129 2 2" xfId="22649" xr:uid="{16E9FB0B-D548-4D40-B126-D5690F727168}"/>
    <cellStyle name="Percent 129 2 3" xfId="22650" xr:uid="{2DDECD73-37C9-406B-9F04-CEA021C55751}"/>
    <cellStyle name="Percent 129 3" xfId="22651" xr:uid="{97996CC5-A5C4-4D91-9E06-A39A0844C3CE}"/>
    <cellStyle name="Percent 129 3 2" xfId="22652" xr:uid="{57606BBD-174E-41D7-A8E3-74B64636A832}"/>
    <cellStyle name="Percent 129 4" xfId="22653" xr:uid="{C59C31B0-790B-4041-A719-6C5826EAEE10}"/>
    <cellStyle name="Percent 13" xfId="22654" xr:uid="{5F590EB7-6CF8-4502-8A7F-856DC06D5F6A}"/>
    <cellStyle name="Percent 13 2" xfId="22655" xr:uid="{38E24933-8393-4037-A9E0-C48617CEC68E}"/>
    <cellStyle name="Percent 13 3" xfId="22656" xr:uid="{E24082B9-06B6-4E7B-A228-1161FD4617CE}"/>
    <cellStyle name="Percent 13 4" xfId="22657" xr:uid="{E495A888-FBA5-483C-84B2-39B2B3F789CE}"/>
    <cellStyle name="Percent 130" xfId="22658" xr:uid="{35254774-9B53-4718-B48B-9EE1F0AE4A34}"/>
    <cellStyle name="Percent 130 2" xfId="22659" xr:uid="{99D2FB86-3861-4C45-B49A-ACF3CDA73D72}"/>
    <cellStyle name="Percent 130 2 2" xfId="22660" xr:uid="{602FB1BF-C846-4B14-9341-1A1EC83E27C8}"/>
    <cellStyle name="Percent 130 2 3" xfId="22661" xr:uid="{94CEA456-4CB7-4A24-8274-FE490DBB34AD}"/>
    <cellStyle name="Percent 130 3" xfId="22662" xr:uid="{C53B1F65-DCEC-45DB-8AE0-0CB8BBDE2EA5}"/>
    <cellStyle name="Percent 130 3 2" xfId="22663" xr:uid="{BC47F02D-DA78-4697-9E5C-D9EA64772641}"/>
    <cellStyle name="Percent 130 4" xfId="22664" xr:uid="{56D23C68-6AF8-48FA-97FE-1FDB8322666B}"/>
    <cellStyle name="Percent 131" xfId="22665" xr:uid="{DD87DE23-A4F1-414B-9067-2C7FB489F139}"/>
    <cellStyle name="Percent 131 2" xfId="22666" xr:uid="{787841F5-45CD-4F31-8B97-E8FEC82C53D7}"/>
    <cellStyle name="Percent 131 2 2" xfId="22667" xr:uid="{4DD8206A-3452-4943-ADF3-D578BF2018BD}"/>
    <cellStyle name="Percent 131 2 3" xfId="22668" xr:uid="{E479884A-591A-41A3-8AF0-6B191B8947CA}"/>
    <cellStyle name="Percent 131 3" xfId="22669" xr:uid="{EBB8CE18-F476-40D4-BA88-41C7AE152535}"/>
    <cellStyle name="Percent 131 3 2" xfId="22670" xr:uid="{B4EE539D-215D-476F-90E9-C200C4D62789}"/>
    <cellStyle name="Percent 131 4" xfId="22671" xr:uid="{5906EFA2-26AA-4F26-815E-24CBE3F4C8B4}"/>
    <cellStyle name="Percent 132" xfId="22672" xr:uid="{16D86913-FBCA-4479-BF9D-39159C557886}"/>
    <cellStyle name="Percent 132 2" xfId="22673" xr:uid="{9AC5AACE-009E-4CD7-9E35-AA1A5A580EDD}"/>
    <cellStyle name="Percent 132 2 2" xfId="22674" xr:uid="{FF444EF0-AE24-4BAC-9989-680506A52605}"/>
    <cellStyle name="Percent 132 2 3" xfId="22675" xr:uid="{BA5E4CA6-0AB5-44FF-A5B9-C53967B3B6BC}"/>
    <cellStyle name="Percent 132 3" xfId="22676" xr:uid="{A009E7AE-4E57-462C-AAE2-B51356FA6B22}"/>
    <cellStyle name="Percent 132 3 2" xfId="22677" xr:uid="{ADC97DD1-091F-4FE5-8E43-106D345652B8}"/>
    <cellStyle name="Percent 132 4" xfId="22678" xr:uid="{48FD57AE-F421-4324-8A04-1ECC5883B99E}"/>
    <cellStyle name="Percent 133" xfId="22679" xr:uid="{116365E2-4EFD-4103-A6A1-3D46AF2537AA}"/>
    <cellStyle name="Percent 133 2" xfId="22680" xr:uid="{60A1F25B-2551-48DF-8553-123D454EF6D8}"/>
    <cellStyle name="Percent 133 2 2" xfId="22681" xr:uid="{5BB09051-2E0F-4DCF-82BA-1A9CA964CE0E}"/>
    <cellStyle name="Percent 133 2 3" xfId="22682" xr:uid="{D31B542F-847C-48A8-9C2E-AA84D92B0C6E}"/>
    <cellStyle name="Percent 133 3" xfId="22683" xr:uid="{1C8CBBC9-B91E-42DD-841E-007DD6F870AB}"/>
    <cellStyle name="Percent 133 3 2" xfId="22684" xr:uid="{8B714B8E-C17A-42BD-9A66-2311DD62D1D9}"/>
    <cellStyle name="Percent 133 4" xfId="22685" xr:uid="{6941E852-BD7D-42CC-8343-CB7546C87E65}"/>
    <cellStyle name="Percent 134" xfId="22686" xr:uid="{83D2A234-E575-4E25-8D4F-1C637B808622}"/>
    <cellStyle name="Percent 134 2" xfId="22687" xr:uid="{0F91F066-3FD2-4742-B818-64FCF08A625C}"/>
    <cellStyle name="Percent 134 2 2" xfId="22688" xr:uid="{719D3D6E-24B7-402D-8065-80CEF0227093}"/>
    <cellStyle name="Percent 134 2 3" xfId="22689" xr:uid="{0BB27DEE-24E7-4821-8741-D63570E40AAC}"/>
    <cellStyle name="Percent 134 3" xfId="22690" xr:uid="{DEF61EBB-9B78-4745-BB25-69998997DFDB}"/>
    <cellStyle name="Percent 134 3 2" xfId="22691" xr:uid="{BD8F602C-C534-457A-92F0-AE7691132956}"/>
    <cellStyle name="Percent 134 4" xfId="22692" xr:uid="{B673D7E4-E1F9-4F25-A818-CAFC778EDEA9}"/>
    <cellStyle name="Percent 135" xfId="22693" xr:uid="{548FE299-DB6F-461C-94D9-F97A60F3E4F6}"/>
    <cellStyle name="Percent 135 2" xfId="22694" xr:uid="{52826C21-F89B-4615-A3E0-E2C3E6EC78CE}"/>
    <cellStyle name="Percent 135 2 2" xfId="22695" xr:uid="{A7BEDC54-8C44-4A0B-AE34-124F8CAC644C}"/>
    <cellStyle name="Percent 135 2 3" xfId="22696" xr:uid="{64D063AA-4A57-4650-A4D8-D980F4A9828E}"/>
    <cellStyle name="Percent 135 3" xfId="22697" xr:uid="{A98D1FF2-4EF6-4C29-952F-87B4284119D1}"/>
    <cellStyle name="Percent 135 3 2" xfId="22698" xr:uid="{DE2A6CAB-2AFC-4C2E-BEE5-BA3807E7B0E6}"/>
    <cellStyle name="Percent 135 4" xfId="22699" xr:uid="{73AE5EA8-C5A6-4A6E-8795-5581018E1F18}"/>
    <cellStyle name="Percent 136" xfId="22700" xr:uid="{037D2569-4113-423B-9411-23516D4095B8}"/>
    <cellStyle name="Percent 136 2" xfId="22701" xr:uid="{EB99AD55-4AA4-4F2D-939C-7A7DF7F7ECC6}"/>
    <cellStyle name="Percent 136 2 2" xfId="22702" xr:uid="{F2B2445C-5B26-4E01-813D-E770EA28CCCE}"/>
    <cellStyle name="Percent 136 2 3" xfId="22703" xr:uid="{1329090E-E058-4A69-9589-B3BC2D671983}"/>
    <cellStyle name="Percent 136 3" xfId="22704" xr:uid="{DC942F7C-1275-4EFF-AEC9-063AC1647D8A}"/>
    <cellStyle name="Percent 136 3 2" xfId="22705" xr:uid="{9206EDFE-B8B1-4052-999B-A2EAA58E9AE3}"/>
    <cellStyle name="Percent 136 4" xfId="22706" xr:uid="{D2E7024C-203B-4F50-B908-1EF52DF8616D}"/>
    <cellStyle name="Percent 137" xfId="22707" xr:uid="{8CF71C23-42D2-43EC-A122-B3F78813159F}"/>
    <cellStyle name="Percent 137 2" xfId="22708" xr:uid="{382159EC-C247-48E6-8922-7EC94AE6FF1F}"/>
    <cellStyle name="Percent 137 2 2" xfId="22709" xr:uid="{A2E0D26B-7110-4BD6-B3D1-ABE7ECD321DD}"/>
    <cellStyle name="Percent 137 2 3" xfId="22710" xr:uid="{C98ADB35-04B4-403D-A8E1-C70EC2B9D8B3}"/>
    <cellStyle name="Percent 137 3" xfId="22711" xr:uid="{0A9DDFF4-A4CA-4494-A741-3E85DD1A4C66}"/>
    <cellStyle name="Percent 137 3 2" xfId="22712" xr:uid="{7D30985F-09CA-49A7-B97A-83FE3246DB39}"/>
    <cellStyle name="Percent 137 4" xfId="22713" xr:uid="{B8F29C06-84D6-40E5-B61D-93CE829760F5}"/>
    <cellStyle name="Percent 138" xfId="22714" xr:uid="{5DC7567E-E7A1-44C7-834F-DBE4EDCAAF23}"/>
    <cellStyle name="Percent 138 2" xfId="22715" xr:uid="{4241028C-45AE-4993-9BBC-F90CEA0E7163}"/>
    <cellStyle name="Percent 138 2 2" xfId="22716" xr:uid="{51D3BE8F-0471-4023-A0B7-963A1ACACD49}"/>
    <cellStyle name="Percent 138 2 3" xfId="22717" xr:uid="{37B22715-9E1E-4903-8EB4-A2BF896CC345}"/>
    <cellStyle name="Percent 138 3" xfId="22718" xr:uid="{E3F7C298-BA0B-4A41-B63D-13C4A3302C15}"/>
    <cellStyle name="Percent 138 3 2" xfId="22719" xr:uid="{7557F4DE-EDA9-44D1-A04C-BFD7135EF837}"/>
    <cellStyle name="Percent 138 4" xfId="22720" xr:uid="{B4611AB5-72ED-4EB9-B859-BBD3A1B0D8A7}"/>
    <cellStyle name="Percent 139" xfId="22721" xr:uid="{B5906323-FF34-4BBF-92D6-BA69FB077A76}"/>
    <cellStyle name="Percent 139 2" xfId="22722" xr:uid="{3048B2EE-75FE-477F-8B0C-CAF79B17DA1E}"/>
    <cellStyle name="Percent 139 2 2" xfId="22723" xr:uid="{964138E1-5894-4783-AD6B-87F04054A8D9}"/>
    <cellStyle name="Percent 139 2 3" xfId="22724" xr:uid="{F9CD97C3-B61C-4F99-BED9-2342BF7586E3}"/>
    <cellStyle name="Percent 139 3" xfId="22725" xr:uid="{81D3D8F5-3716-46AD-ADFC-6C319305F3E3}"/>
    <cellStyle name="Percent 139 3 2" xfId="22726" xr:uid="{5E9C4068-5195-4D98-A52B-F3B2B9B7E22F}"/>
    <cellStyle name="Percent 139 4" xfId="22727" xr:uid="{209A646F-6107-448E-A112-B7D1F8485B8E}"/>
    <cellStyle name="Percent 14" xfId="22728" xr:uid="{2B57B5E2-A2EF-4A7A-B459-28A392720FBE}"/>
    <cellStyle name="Percent 14 2" xfId="22729" xr:uid="{7EF4F2EA-579E-4F7D-91D4-33ADD59A8C53}"/>
    <cellStyle name="Percent 14 2 2" xfId="22730" xr:uid="{C6775F47-36D8-42F3-9DFC-548816098F7F}"/>
    <cellStyle name="Percent 14 2 2 2" xfId="22731" xr:uid="{E5DB71D5-C547-49B1-9748-AA49C22C2D9A}"/>
    <cellStyle name="Percent 14 2 2 2 2" xfId="32245" xr:uid="{A0BEFA26-048B-4D44-9DFE-1C6D253612EA}"/>
    <cellStyle name="Percent 14 2 2 3" xfId="32244" xr:uid="{549BEF63-F8E0-4A52-9C5B-60F560C0C86E}"/>
    <cellStyle name="Percent 14 2 3" xfId="22732" xr:uid="{B0B50EB7-FE74-4BA7-BF46-5C2E58139D46}"/>
    <cellStyle name="Percent 14 2 3 2" xfId="32246" xr:uid="{D1346935-4BDE-4B0E-9F13-CEFD04C85A0A}"/>
    <cellStyle name="Percent 14 3" xfId="22733" xr:uid="{7B500B3E-28A7-4D5A-88EB-7D41FD528698}"/>
    <cellStyle name="Percent 14 3 2" xfId="22734" xr:uid="{4AE97F4D-241D-4486-8E72-12853A454AC0}"/>
    <cellStyle name="Percent 14 3 2 2" xfId="32247" xr:uid="{6AF23584-3520-4F1B-84A3-879B773AFA9F}"/>
    <cellStyle name="Percent 14 4" xfId="22735" xr:uid="{164757BC-B311-4F5E-85B2-92ECA16EB05F}"/>
    <cellStyle name="Percent 140" xfId="22736" xr:uid="{FF1FC81E-FD11-4C62-A95E-43B03E72D711}"/>
    <cellStyle name="Percent 140 2" xfId="22737" xr:uid="{EE1ED4BB-E476-4875-BCFD-EF426A29FB24}"/>
    <cellStyle name="Percent 140 2 2" xfId="22738" xr:uid="{734191EB-9A05-4C8D-8576-306D5DE1D58D}"/>
    <cellStyle name="Percent 140 2 3" xfId="22739" xr:uid="{D62801F7-A699-4223-A2AE-A543C4A99FD2}"/>
    <cellStyle name="Percent 140 3" xfId="22740" xr:uid="{D7E2EE3C-AED2-4913-B2B9-CCDBF655B012}"/>
    <cellStyle name="Percent 140 3 2" xfId="22741" xr:uid="{A9A6CF92-E2C8-4836-8AA8-26DEB861EE57}"/>
    <cellStyle name="Percent 140 4" xfId="22742" xr:uid="{71C62F6B-FA3F-417D-BFAD-7FEECACB4C24}"/>
    <cellStyle name="Percent 141" xfId="22743" xr:uid="{0A958BD9-A701-4809-A0A1-03F331AFAC1D}"/>
    <cellStyle name="Percent 141 2" xfId="22744" xr:uid="{44B62636-749E-4BA0-B44C-BBC93398A032}"/>
    <cellStyle name="Percent 141 2 2" xfId="22745" xr:uid="{26B3A57E-AD04-492A-B249-78C099928DAB}"/>
    <cellStyle name="Percent 141 2 3" xfId="22746" xr:uid="{8CA089F2-7592-4C8F-B3CA-52DD87A39543}"/>
    <cellStyle name="Percent 141 3" xfId="22747" xr:uid="{11141EF8-5EBD-497A-84B6-5DA0EE4FFD89}"/>
    <cellStyle name="Percent 141 3 2" xfId="22748" xr:uid="{3B941C73-2418-4CEA-B90D-5741FBF8F84C}"/>
    <cellStyle name="Percent 141 4" xfId="22749" xr:uid="{3CBB6A41-E6AE-4720-8540-D55E90307FC6}"/>
    <cellStyle name="Percent 142" xfId="22750" xr:uid="{5DD71909-46A7-48BD-AA2B-4F4A65E01702}"/>
    <cellStyle name="Percent 142 2" xfId="22751" xr:uid="{4C195857-6B15-4E26-A261-D6D1362BA376}"/>
    <cellStyle name="Percent 142 2 2" xfId="22752" xr:uid="{C0FEAC76-00B4-4A0C-A9ED-7C5442AB5880}"/>
    <cellStyle name="Percent 142 2 3" xfId="22753" xr:uid="{4E92A26F-EB15-4E2D-8F0A-2C7F8D2CE844}"/>
    <cellStyle name="Percent 142 3" xfId="22754" xr:uid="{BF671F5A-68E1-4350-81AB-58299959EF84}"/>
    <cellStyle name="Percent 142 3 2" xfId="22755" xr:uid="{57B49C35-816E-4578-9001-3496E530E58A}"/>
    <cellStyle name="Percent 142 4" xfId="22756" xr:uid="{59221A29-BE55-4C03-B5AF-CB4853015B93}"/>
    <cellStyle name="Percent 143" xfId="22757" xr:uid="{BA5E18F9-DC6C-4093-AE2A-D7A84AEEB605}"/>
    <cellStyle name="Percent 143 2" xfId="22758" xr:uid="{6B4933F4-CD72-4C97-AE6A-A472CFC8C89A}"/>
    <cellStyle name="Percent 143 2 2" xfId="22759" xr:uid="{B5099B66-153E-4E1D-91BF-F6464BD38A9D}"/>
    <cellStyle name="Percent 143 2 3" xfId="22760" xr:uid="{8EE30612-949D-4FD4-A1BC-A40D96EC4AF5}"/>
    <cellStyle name="Percent 143 3" xfId="22761" xr:uid="{5D8F1608-D8B2-4516-907B-8783CA942DED}"/>
    <cellStyle name="Percent 143 3 2" xfId="22762" xr:uid="{AEBA1AFA-3989-44E6-81E0-67258E25AB76}"/>
    <cellStyle name="Percent 143 4" xfId="22763" xr:uid="{9F670C83-BCA4-4431-A02C-F7A7257B39C7}"/>
    <cellStyle name="Percent 144" xfId="22764" xr:uid="{805232EF-74A9-4722-AA46-D8D5BD3C183D}"/>
    <cellStyle name="Percent 144 2" xfId="22765" xr:uid="{D0C80AC0-FF02-48F3-9849-8398CEFA0579}"/>
    <cellStyle name="Percent 144 2 2" xfId="22766" xr:uid="{7F54633A-9403-497E-BF4A-36E15C266CB0}"/>
    <cellStyle name="Percent 144 2 3" xfId="22767" xr:uid="{47B309BD-78E7-4095-AB27-7C747BBD12C5}"/>
    <cellStyle name="Percent 144 3" xfId="22768" xr:uid="{F7F8704B-E733-479D-8588-D22AE377229E}"/>
    <cellStyle name="Percent 144 3 2" xfId="22769" xr:uid="{B93FE4F2-9894-4A54-853D-18740DBD5953}"/>
    <cellStyle name="Percent 144 4" xfId="22770" xr:uid="{4EBDA3A8-F7B5-4FFA-A981-72B658DF1B67}"/>
    <cellStyle name="Percent 145" xfId="22771" xr:uid="{FFC48136-C2E4-4764-894C-A56D6A6B7849}"/>
    <cellStyle name="Percent 145 2" xfId="22772" xr:uid="{3763809E-7DCA-46D4-AAAD-6E4DB5D825F4}"/>
    <cellStyle name="Percent 145 2 2" xfId="22773" xr:uid="{9E941ED7-F883-47B2-8115-40E6F04FC4E2}"/>
    <cellStyle name="Percent 145 2 3" xfId="22774" xr:uid="{42877232-CBB2-4D8F-A853-759A260B5EC6}"/>
    <cellStyle name="Percent 145 3" xfId="22775" xr:uid="{E41D3B70-37FD-4C2C-9464-8B105D8F970E}"/>
    <cellStyle name="Percent 145 3 2" xfId="22776" xr:uid="{285B47C7-032E-451C-9E4A-50C1EB0D10E4}"/>
    <cellStyle name="Percent 145 4" xfId="22777" xr:uid="{2C54B495-64D6-4C74-8A71-FC3AA6173A18}"/>
    <cellStyle name="Percent 146" xfId="22778" xr:uid="{9624B945-B7D2-4570-9917-C5809DA5DA66}"/>
    <cellStyle name="Percent 146 2" xfId="22779" xr:uid="{9EBDB635-58AE-42EB-BB91-216F38EE3019}"/>
    <cellStyle name="Percent 146 2 2" xfId="22780" xr:uid="{A9D705CC-F6EC-45E5-8B73-795BE94BAB5A}"/>
    <cellStyle name="Percent 146 2 3" xfId="22781" xr:uid="{1FC1AA18-C526-445D-8991-86BBD5D92E2B}"/>
    <cellStyle name="Percent 146 3" xfId="22782" xr:uid="{DE678E37-E24F-48AE-9ED9-C248D838472F}"/>
    <cellStyle name="Percent 146 3 2" xfId="22783" xr:uid="{E8BCF5C1-FA68-4BAE-AEDF-F4C1BE917413}"/>
    <cellStyle name="Percent 146 4" xfId="22784" xr:uid="{C7D75FC4-D969-4831-878D-9BBCD2A1D61B}"/>
    <cellStyle name="Percent 147" xfId="22785" xr:uid="{43E28564-BDB7-46F3-B836-D772ABE5047A}"/>
    <cellStyle name="Percent 147 2" xfId="22786" xr:uid="{1C5BCBDB-9E0E-47DD-A5C8-948C2FB7EFD6}"/>
    <cellStyle name="Percent 147 2 2" xfId="22787" xr:uid="{E8C41025-8988-488A-9A0D-8B2F668E9AAA}"/>
    <cellStyle name="Percent 147 2 3" xfId="22788" xr:uid="{53F3F77D-E416-4DC2-AF31-685975405495}"/>
    <cellStyle name="Percent 147 3" xfId="22789" xr:uid="{F9158F87-E59C-4CA7-BFBE-3C60E414D864}"/>
    <cellStyle name="Percent 147 3 2" xfId="22790" xr:uid="{C4D933C3-EF7D-44FF-A1D9-1946CDC41A27}"/>
    <cellStyle name="Percent 147 4" xfId="22791" xr:uid="{12112E68-08BA-4F76-B66F-00242006930B}"/>
    <cellStyle name="Percent 148" xfId="22792" xr:uid="{05063AFC-4CB8-4801-AFBB-3E8B9681C955}"/>
    <cellStyle name="Percent 148 2" xfId="22793" xr:uid="{46563FD2-D29E-48A2-8B23-24D2AFE18476}"/>
    <cellStyle name="Percent 148 2 2" xfId="22794" xr:uid="{C7003641-FFA9-45C9-80E4-9BBAC64C751B}"/>
    <cellStyle name="Percent 148 2 3" xfId="22795" xr:uid="{E2BB98A6-C447-498D-9B02-4169FE37BD4B}"/>
    <cellStyle name="Percent 148 3" xfId="22796" xr:uid="{152E41B5-E242-474B-8CD2-BC7EE3E7A48D}"/>
    <cellStyle name="Percent 148 3 2" xfId="22797" xr:uid="{418FFA03-C1B1-476D-ABDE-81F989040CDB}"/>
    <cellStyle name="Percent 148 4" xfId="22798" xr:uid="{84CD2A4F-7F31-45DB-9591-741DCD5C693B}"/>
    <cellStyle name="Percent 149" xfId="22799" xr:uid="{17E8A459-62E5-4A5A-8AA4-6FED992191B5}"/>
    <cellStyle name="Percent 149 2" xfId="22800" xr:uid="{8F3643AF-582A-46F8-9EB6-954C07A8D6F3}"/>
    <cellStyle name="Percent 149 2 2" xfId="22801" xr:uid="{272FA064-09FE-4156-B718-298B2A44CA72}"/>
    <cellStyle name="Percent 149 2 3" xfId="22802" xr:uid="{39A95554-0F97-4817-AD56-4027E56C7074}"/>
    <cellStyle name="Percent 149 3" xfId="22803" xr:uid="{A60765B9-59B5-407C-951F-6AF16DA939E1}"/>
    <cellStyle name="Percent 149 3 2" xfId="22804" xr:uid="{36392EE4-202B-4B08-8F71-F5BED444A25B}"/>
    <cellStyle name="Percent 149 4" xfId="22805" xr:uid="{B951B84D-7894-4EFD-A432-820FD01B34D7}"/>
    <cellStyle name="Percent 15" xfId="22806" xr:uid="{A520887B-F4EC-437B-86AC-443DDCF26D8A}"/>
    <cellStyle name="Percent 15 2" xfId="22807" xr:uid="{81B3586F-7D4B-4B6F-A305-28EC35C6C4C1}"/>
    <cellStyle name="Percent 15 3" xfId="22808" xr:uid="{3F7A4A6C-99B4-4BD1-8680-E002BB36624D}"/>
    <cellStyle name="Percent 15 4" xfId="22809" xr:uid="{18D507BF-919E-47CC-BCC3-6D2568F89E91}"/>
    <cellStyle name="Percent 150" xfId="22810" xr:uid="{011E5372-5051-4D87-886E-C594CF49945F}"/>
    <cellStyle name="Percent 150 2" xfId="22811" xr:uid="{D13F5A81-5167-4139-BAC1-CF4B870482EE}"/>
    <cellStyle name="Percent 150 2 2" xfId="22812" xr:uid="{11D5F9A6-1979-4A07-B18E-A353C003F455}"/>
    <cellStyle name="Percent 150 2 3" xfId="22813" xr:uid="{1E1BB565-9619-4561-A514-F3F735B74563}"/>
    <cellStyle name="Percent 150 3" xfId="22814" xr:uid="{D8B52AD6-2B4F-4CFD-BE84-C91492AA3001}"/>
    <cellStyle name="Percent 150 3 2" xfId="22815" xr:uid="{B8C218EF-BE2D-4B47-B9D1-7FB5244DC5BC}"/>
    <cellStyle name="Percent 150 4" xfId="22816" xr:uid="{9F30853C-25A4-4922-A7E7-CF29AD43029F}"/>
    <cellStyle name="Percent 151" xfId="22817" xr:uid="{D918A663-54B2-41A0-8DB2-725DB4DFC999}"/>
    <cellStyle name="Percent 151 2" xfId="22818" xr:uid="{910C5EFC-BE52-4FBC-8672-C775F462B09D}"/>
    <cellStyle name="Percent 151 2 2" xfId="22819" xr:uid="{54E667B4-0575-49EB-A387-A99E954D0EF3}"/>
    <cellStyle name="Percent 151 2 3" xfId="22820" xr:uid="{7F11A5FE-1E55-4B41-9920-2B55033F09E4}"/>
    <cellStyle name="Percent 151 3" xfId="22821" xr:uid="{E20068AC-6AB5-4F89-9E91-386F6F376663}"/>
    <cellStyle name="Percent 151 3 2" xfId="22822" xr:uid="{555C3A59-2F2B-4D0B-B4EE-CC44E678ACF5}"/>
    <cellStyle name="Percent 151 4" xfId="22823" xr:uid="{68D15345-BF78-46E3-895D-E0266E9456DF}"/>
    <cellStyle name="Percent 152" xfId="22824" xr:uid="{F9D7B5E1-6F6E-4936-9E12-719DC1D33F29}"/>
    <cellStyle name="Percent 152 2" xfId="22825" xr:uid="{E43AABCF-82A1-4D3C-BE08-201AE68B2553}"/>
    <cellStyle name="Percent 152 2 2" xfId="22826" xr:uid="{1DB00098-C494-4901-819B-9CBF63812BFC}"/>
    <cellStyle name="Percent 152 2 3" xfId="22827" xr:uid="{FE920262-995A-4044-9C4C-16CEE028CBE4}"/>
    <cellStyle name="Percent 152 3" xfId="22828" xr:uid="{20D6205C-AD04-4E22-B9E8-BE8B4220F661}"/>
    <cellStyle name="Percent 152 3 2" xfId="22829" xr:uid="{317325AA-32B2-4918-9B43-60EA5A896FCC}"/>
    <cellStyle name="Percent 152 4" xfId="22830" xr:uid="{052D751E-4A80-4DC2-9E82-2D1B4320B504}"/>
    <cellStyle name="Percent 153" xfId="22831" xr:uid="{7E9F5D81-D615-490F-A48D-1A60F41F842A}"/>
    <cellStyle name="Percent 153 2" xfId="22832" xr:uid="{BE55B8D9-4FD9-4D1F-B198-9345A5BCBAB9}"/>
    <cellStyle name="Percent 153 2 2" xfId="22833" xr:uid="{D07ABAE9-8DE2-42FA-B500-830413EEA560}"/>
    <cellStyle name="Percent 153 2 3" xfId="22834" xr:uid="{EC524776-E6F1-44D5-9DC6-D3716E7B9450}"/>
    <cellStyle name="Percent 153 3" xfId="22835" xr:uid="{16893576-591A-42A0-AA4A-D3005DD517C0}"/>
    <cellStyle name="Percent 153 3 2" xfId="22836" xr:uid="{B80CD1B1-7052-4255-A5A2-DE806272BFBB}"/>
    <cellStyle name="Percent 153 4" xfId="22837" xr:uid="{53E554B1-4B81-4E0E-8A6A-271CDA81EC73}"/>
    <cellStyle name="Percent 154" xfId="22838" xr:uid="{1A2DC5DB-B5A8-4D5A-BC4E-AF7CCB17C7A2}"/>
    <cellStyle name="Percent 154 2" xfId="22839" xr:uid="{577E91B9-3D04-4F5F-B2BF-1F3F5E6070A4}"/>
    <cellStyle name="Percent 154 2 2" xfId="22840" xr:uid="{3A4D96F7-F572-49D2-A086-935539EA908E}"/>
    <cellStyle name="Percent 154 2 3" xfId="22841" xr:uid="{99E4E7B8-C4A2-433C-A6E3-76AF0075F1A2}"/>
    <cellStyle name="Percent 154 3" xfId="22842" xr:uid="{3038C4C2-CF2C-45C9-BB4F-7A8C8D01D2CE}"/>
    <cellStyle name="Percent 154 3 2" xfId="22843" xr:uid="{A6DAEFD9-32E5-4834-A103-4330D5784DD4}"/>
    <cellStyle name="Percent 154 4" xfId="22844" xr:uid="{9C3DF57E-CE5B-432D-A380-DD1814322769}"/>
    <cellStyle name="Percent 155" xfId="22845" xr:uid="{2E42590C-0676-4BD6-9987-7BA8DADC27A9}"/>
    <cellStyle name="Percent 155 2" xfId="22846" xr:uid="{812847C8-8887-4D4F-A7F5-0E06D7153A6B}"/>
    <cellStyle name="Percent 155 2 2" xfId="22847" xr:uid="{E5848355-7FC1-4EFA-A982-7AD781782BD7}"/>
    <cellStyle name="Percent 155 2 3" xfId="22848" xr:uid="{C91859A5-4CDD-43F5-B3F3-3A7F5C2A27A0}"/>
    <cellStyle name="Percent 155 3" xfId="22849" xr:uid="{E8884630-036E-4091-B117-227E8486FFA7}"/>
    <cellStyle name="Percent 155 3 2" xfId="22850" xr:uid="{C0BD584D-BEAC-42D4-BA48-B1F84FF832A4}"/>
    <cellStyle name="Percent 155 4" xfId="22851" xr:uid="{AA4782F0-E85F-405A-A552-E5AB52761850}"/>
    <cellStyle name="Percent 156" xfId="22852" xr:uid="{0B28925D-D81D-49B5-92A4-51C8D83429C5}"/>
    <cellStyle name="Percent 156 2" xfId="22853" xr:uid="{ED6D9757-4C4D-4BAC-AE3E-98A6D28A709A}"/>
    <cellStyle name="Percent 156 2 2" xfId="22854" xr:uid="{6AE397CD-6655-4EB3-889F-B26CC1F3D091}"/>
    <cellStyle name="Percent 156 2 3" xfId="22855" xr:uid="{7214DC47-878F-494D-A282-3AADCACF381A}"/>
    <cellStyle name="Percent 156 3" xfId="22856" xr:uid="{BE1D56DE-D968-4853-AFBA-203484C20871}"/>
    <cellStyle name="Percent 156 3 2" xfId="22857" xr:uid="{29821BD1-4BFE-40B8-9F65-CE8D88050508}"/>
    <cellStyle name="Percent 156 4" xfId="22858" xr:uid="{5CE326B0-9AD0-47C3-85F0-1F6FBE824C4F}"/>
    <cellStyle name="Percent 157" xfId="22859" xr:uid="{D5FA8438-563F-4FF0-AE48-980847251695}"/>
    <cellStyle name="Percent 157 2" xfId="22860" xr:uid="{90AB60E5-0910-40EA-8E01-9CC63BAA193A}"/>
    <cellStyle name="Percent 157 2 2" xfId="22861" xr:uid="{C795F4F8-E308-4EE5-A446-43F359A9C992}"/>
    <cellStyle name="Percent 157 2 3" xfId="22862" xr:uid="{8D76074B-22E7-4B2C-9E4F-0C58B5AC36C2}"/>
    <cellStyle name="Percent 157 3" xfId="22863" xr:uid="{5A0FD289-1C99-471E-AB23-732D672AC87E}"/>
    <cellStyle name="Percent 157 3 2" xfId="22864" xr:uid="{AD1D5F1B-7E82-4C0F-BB11-C1F48D7ECD0F}"/>
    <cellStyle name="Percent 157 4" xfId="22865" xr:uid="{FCEB30B7-5190-4966-9906-5F3164B86F7B}"/>
    <cellStyle name="Percent 158" xfId="22866" xr:uid="{4F078F6A-1DBC-409E-917E-0EF573F9EA07}"/>
    <cellStyle name="Percent 158 2" xfId="22867" xr:uid="{4706D330-A1E7-4924-8F17-7A97B10436C3}"/>
    <cellStyle name="Percent 158 2 2" xfId="22868" xr:uid="{14ED3FEF-F2C7-4C8F-82CD-0C8108D48DA9}"/>
    <cellStyle name="Percent 158 2 3" xfId="22869" xr:uid="{AE56A474-69E2-40BF-902F-49201A46431B}"/>
    <cellStyle name="Percent 158 3" xfId="22870" xr:uid="{BA49D0F5-9538-4667-B63E-C01E83AB4467}"/>
    <cellStyle name="Percent 158 3 2" xfId="22871" xr:uid="{07D0FACC-57D7-45A5-93DD-8C59B0E70B2D}"/>
    <cellStyle name="Percent 158 4" xfId="22872" xr:uid="{9FCCE0A1-9E72-45D7-8749-EFC98AB5E821}"/>
    <cellStyle name="Percent 159" xfId="22873" xr:uid="{AFEE937E-BA4E-4455-B9EF-EA2F1329788A}"/>
    <cellStyle name="Percent 159 2" xfId="22874" xr:uid="{FC1F27B3-4562-4803-B422-FBBC0C86BAC7}"/>
    <cellStyle name="Percent 159 2 2" xfId="22875" xr:uid="{C35647D5-6461-441C-BA20-FC00B2318233}"/>
    <cellStyle name="Percent 159 2 3" xfId="22876" xr:uid="{903F71F9-1DA1-4924-B4B6-4DB17D4BCFF5}"/>
    <cellStyle name="Percent 159 3" xfId="22877" xr:uid="{8330626A-1E45-4539-B3E2-A2D35B579916}"/>
    <cellStyle name="Percent 159 3 2" xfId="22878" xr:uid="{08181DED-7F93-4F46-9795-A40DF615511E}"/>
    <cellStyle name="Percent 159 4" xfId="22879" xr:uid="{B13B854F-0F5B-4BF9-8B9F-EF1C1E5BC059}"/>
    <cellStyle name="Percent 16" xfId="22880" xr:uid="{B0577A29-DDD4-487B-A811-4B1349D7D3CB}"/>
    <cellStyle name="Percent 16 2" xfId="22881" xr:uid="{D3D7E561-2415-44C6-A762-5815243164E6}"/>
    <cellStyle name="Percent 16 3" xfId="22882" xr:uid="{06511572-B026-4AF4-B7E7-F3AEE20F4022}"/>
    <cellStyle name="Percent 16 4" xfId="22883" xr:uid="{FBE83F0D-B3FE-44F6-9B1D-0114791405CB}"/>
    <cellStyle name="Percent 160" xfId="22884" xr:uid="{87C0B067-4636-4C1B-9AED-CA1248F009E0}"/>
    <cellStyle name="Percent 160 2" xfId="22885" xr:uid="{1451ED65-FBF7-451F-8D48-2CF157F25BEC}"/>
    <cellStyle name="Percent 160 2 2" xfId="22886" xr:uid="{BED67626-E039-4C28-8E22-B3CEBD505446}"/>
    <cellStyle name="Percent 160 2 3" xfId="22887" xr:uid="{7672F2CD-6989-4ECE-8D60-108CEB581C53}"/>
    <cellStyle name="Percent 160 3" xfId="22888" xr:uid="{89AD21AE-8E70-44B7-A6B5-CDA0A3526FF8}"/>
    <cellStyle name="Percent 160 3 2" xfId="22889" xr:uid="{06FA962D-65E4-4FCD-BB0C-83072E1AACB9}"/>
    <cellStyle name="Percent 160 4" xfId="22890" xr:uid="{32AC8D9B-7753-4D7E-937A-A6947386C5A5}"/>
    <cellStyle name="Percent 161" xfId="22891" xr:uid="{DF345201-1666-4548-870D-2EA76A372012}"/>
    <cellStyle name="Percent 161 2" xfId="22892" xr:uid="{2E711F9A-54E2-4296-99E3-E0EDE0F0D98B}"/>
    <cellStyle name="Percent 161 2 2" xfId="22893" xr:uid="{9BA19327-1CFB-4889-9241-D6F5EB28ED48}"/>
    <cellStyle name="Percent 161 2 3" xfId="22894" xr:uid="{CD43BBB7-DB57-4B8F-BDF9-E3D4E7E0A948}"/>
    <cellStyle name="Percent 161 3" xfId="22895" xr:uid="{2768F765-292E-4597-9E8A-5FDD4E2282E9}"/>
    <cellStyle name="Percent 161 3 2" xfId="22896" xr:uid="{10292A09-069B-4823-8347-C534E91024A8}"/>
    <cellStyle name="Percent 161 4" xfId="22897" xr:uid="{E9D9DDB2-BBA8-4BB6-A16E-6C91BFB29CBD}"/>
    <cellStyle name="Percent 162" xfId="22898" xr:uid="{4749F6DA-481A-4AF5-BDFA-BF32AC827B37}"/>
    <cellStyle name="Percent 162 2" xfId="22899" xr:uid="{2E8095D3-CD98-4124-873B-8D988A0F972A}"/>
    <cellStyle name="Percent 162 2 2" xfId="22900" xr:uid="{5190D934-170C-4DE8-B983-6726FDA9A3F4}"/>
    <cellStyle name="Percent 162 2 3" xfId="22901" xr:uid="{7C6DF68A-6E58-4F7E-96BB-CA9019E8C653}"/>
    <cellStyle name="Percent 162 3" xfId="22902" xr:uid="{51B50B96-8652-4793-9507-53A80395C6E6}"/>
    <cellStyle name="Percent 162 3 2" xfId="22903" xr:uid="{0EB6C160-7879-4108-86E6-7DF0A19AEC8B}"/>
    <cellStyle name="Percent 162 4" xfId="22904" xr:uid="{202F7B2E-6757-4629-B075-B999E9153528}"/>
    <cellStyle name="Percent 163" xfId="22905" xr:uid="{41201894-9C74-4C44-A129-1D78124563C9}"/>
    <cellStyle name="Percent 163 2" xfId="22906" xr:uid="{1847A9D1-E7CF-4C00-9F13-9A6F531CDB52}"/>
    <cellStyle name="Percent 163 2 2" xfId="22907" xr:uid="{D71C2F5C-EC87-4B0B-922B-B50DE012A8A8}"/>
    <cellStyle name="Percent 163 2 3" xfId="22908" xr:uid="{3F0BBC00-24D9-4B5D-9853-1D4FC77AE430}"/>
    <cellStyle name="Percent 163 3" xfId="22909" xr:uid="{AC4C4511-70EB-404F-A79F-369EB6B59144}"/>
    <cellStyle name="Percent 163 3 2" xfId="22910" xr:uid="{4851CBCA-7264-4C2E-AD62-E34F9BF12DF0}"/>
    <cellStyle name="Percent 163 4" xfId="22911" xr:uid="{3F76FCF9-B727-45B5-BA57-EE8C82E7AD2F}"/>
    <cellStyle name="Percent 164" xfId="22912" xr:uid="{89E0B87E-9B60-440D-AF6A-AC40610430D0}"/>
    <cellStyle name="Percent 164 2" xfId="22913" xr:uid="{E12DACBD-5643-49FE-8954-494CF62C9EF4}"/>
    <cellStyle name="Percent 164 2 2" xfId="22914" xr:uid="{D342C8A2-C76F-4374-926E-5750FAEA9A25}"/>
    <cellStyle name="Percent 164 2 3" xfId="22915" xr:uid="{8D3D1E2C-33EF-471A-A9DF-0CA62CDE0470}"/>
    <cellStyle name="Percent 164 3" xfId="22916" xr:uid="{4D868CC5-CEFF-4E83-BD8D-AF20F7575413}"/>
    <cellStyle name="Percent 164 3 2" xfId="22917" xr:uid="{A359E2C0-E3BA-4CBA-9F67-DCEC38252499}"/>
    <cellStyle name="Percent 164 4" xfId="22918" xr:uid="{B3CB00F0-5CC0-4FF7-8D65-CA22E5456AF2}"/>
    <cellStyle name="Percent 165" xfId="22919" xr:uid="{C547B8C5-AD81-4779-BDBE-EB467A98979E}"/>
    <cellStyle name="Percent 165 2" xfId="22920" xr:uid="{06855C1F-5A7F-487E-8222-B1E0C85AC16F}"/>
    <cellStyle name="Percent 165 3" xfId="22921" xr:uid="{BD925456-4740-4FA1-8375-FE107CC5FC17}"/>
    <cellStyle name="Percent 166" xfId="22922" xr:uid="{C0BFB744-8150-4DA6-9DCF-679C96B25641}"/>
    <cellStyle name="Percent 166 2" xfId="22923" xr:uid="{273FFFDE-45B8-40B2-8023-9542CE634B42}"/>
    <cellStyle name="Percent 166 3" xfId="22924" xr:uid="{757D5202-BACB-4CB5-BBAA-E03244F2A455}"/>
    <cellStyle name="Percent 167" xfId="22925" xr:uid="{4E4CBA9F-ED50-4A98-872B-769F95DFCBAB}"/>
    <cellStyle name="Percent 167 2" xfId="22926" xr:uid="{F6C7D2B3-330E-4C08-A688-FB9C4EFD8ED9}"/>
    <cellStyle name="Percent 167 3" xfId="22927" xr:uid="{6C36D292-567C-429C-A9A7-1C89B8F31AD5}"/>
    <cellStyle name="Percent 168" xfId="22928" xr:uid="{143D9230-BDB2-4F91-826A-B67775A9AF35}"/>
    <cellStyle name="Percent 168 2" xfId="22929" xr:uid="{40D4E09F-4725-4718-BAA9-FADEE0765B75}"/>
    <cellStyle name="Percent 168 3" xfId="22930" xr:uid="{63B5CBD9-3EB7-4690-B499-43357F61639B}"/>
    <cellStyle name="Percent 169" xfId="22931" xr:uid="{1F3C862F-6E49-43FC-8509-89FA928F2696}"/>
    <cellStyle name="Percent 169 2" xfId="22932" xr:uid="{0A9D44DB-85AC-4AF3-9EB7-4E94F39E5FF1}"/>
    <cellStyle name="Percent 169 3" xfId="22933" xr:uid="{2AD73F12-5446-420A-A237-FEC152FA27A2}"/>
    <cellStyle name="Percent 17" xfId="22934" xr:uid="{C32E269F-0F09-4515-AF97-9672478250D8}"/>
    <cellStyle name="Percent 17 2" xfId="22935" xr:uid="{974B3FE5-9096-4056-8B06-5D5977B75937}"/>
    <cellStyle name="Percent 17 3" xfId="22936" xr:uid="{6CB4703B-43F5-4835-8219-E94C5853AA36}"/>
    <cellStyle name="Percent 17 4" xfId="22937" xr:uid="{D29D83FB-9265-4A28-A92E-80C54593CA2F}"/>
    <cellStyle name="Percent 170" xfId="22938" xr:uid="{540FA28E-84B3-4101-91A0-F9982FF61B72}"/>
    <cellStyle name="Percent 170 2" xfId="22939" xr:uid="{11919FE2-B830-4A05-A89C-69D221D5DF18}"/>
    <cellStyle name="Percent 170 3" xfId="22940" xr:uid="{7635D264-AE6F-4634-99B1-19234C29AF87}"/>
    <cellStyle name="Percent 171" xfId="22941" xr:uid="{F5789E4F-60AF-4CB8-9499-6BE50BA0566F}"/>
    <cellStyle name="Percent 171 2" xfId="22942" xr:uid="{7BDA4EA9-0FCF-44C8-9746-6703E69FEBD4}"/>
    <cellStyle name="Percent 171 3" xfId="22943" xr:uid="{4998CACE-E5A0-4B94-AF34-0078A8DE23CD}"/>
    <cellStyle name="Percent 172" xfId="22944" xr:uid="{9FECCF98-5653-4E43-A7E5-E5E173589D68}"/>
    <cellStyle name="Percent 172 2" xfId="22945" xr:uid="{1B8A84CD-26E4-4240-A3FE-84760902E46C}"/>
    <cellStyle name="Percent 172 3" xfId="22946" xr:uid="{25D46779-01D1-4B14-B0D9-E36029E8721D}"/>
    <cellStyle name="Percent 173" xfId="22947" xr:uid="{189CD156-095E-46D7-816B-4EEF46BFBE39}"/>
    <cellStyle name="Percent 173 2" xfId="22948" xr:uid="{BCB0AD56-99F5-4CBB-820E-1A9271D7729A}"/>
    <cellStyle name="Percent 173 3" xfId="22949" xr:uid="{9CEF4DA9-2506-4FC3-93EF-3A0FB815AB5A}"/>
    <cellStyle name="Percent 174" xfId="22950" xr:uid="{8451E5C7-5B67-4F9A-B819-C9F8CEF413CF}"/>
    <cellStyle name="Percent 174 2" xfId="22951" xr:uid="{F68FF053-ED65-41DE-B566-2BCB63AB8157}"/>
    <cellStyle name="Percent 174 3" xfId="22952" xr:uid="{F5E29B4A-87BF-4870-AB0E-2C2717FF35C8}"/>
    <cellStyle name="Percent 175" xfId="22953" xr:uid="{4DE2BCF4-F3CE-4E9A-884B-9CA3DF5F8E4F}"/>
    <cellStyle name="Percent 175 2" xfId="22954" xr:uid="{9626B89B-6769-4FD0-9265-8D04EC645A7C}"/>
    <cellStyle name="Percent 175 3" xfId="22955" xr:uid="{066EB85C-56EF-41ED-82D6-75BBB244929D}"/>
    <cellStyle name="Percent 176" xfId="22956" xr:uid="{A420938C-06B1-405D-BEC8-087FA1F619C7}"/>
    <cellStyle name="Percent 176 2" xfId="22957" xr:uid="{BC1262C2-24E6-4615-BC8C-B394B2CF04E8}"/>
    <cellStyle name="Percent 176 3" xfId="22958" xr:uid="{3761365B-2264-44CB-8253-18A28ABB9DC9}"/>
    <cellStyle name="Percent 177" xfId="22959" xr:uid="{E6839158-455D-43A5-8DDD-3145EE441D70}"/>
    <cellStyle name="Percent 177 2" xfId="22960" xr:uid="{91B2BBFC-232C-43A0-870E-F8B2C2F73624}"/>
    <cellStyle name="Percent 177 3" xfId="22961" xr:uid="{7B3AD701-948F-499B-A9BD-929EDA0D341A}"/>
    <cellStyle name="Percent 178" xfId="22962" xr:uid="{66E33776-3C60-455A-919F-7732F4813B17}"/>
    <cellStyle name="Percent 178 2" xfId="22963" xr:uid="{24B2677F-EAD3-4CBD-9D12-CCD3BA34D44F}"/>
    <cellStyle name="Percent 178 3" xfId="22964" xr:uid="{81D00FBB-4F92-4D18-A9A5-952495C3A991}"/>
    <cellStyle name="Percent 179" xfId="22965" xr:uid="{24EA7118-F3E2-4447-BD8D-52D1C656E0B5}"/>
    <cellStyle name="Percent 179 2" xfId="22966" xr:uid="{2636E129-E0E5-47E2-9022-2E3F7D34EA8D}"/>
    <cellStyle name="Percent 179 3" xfId="22967" xr:uid="{1EB52C00-89E1-4A8C-9AE7-F25924E932BA}"/>
    <cellStyle name="Percent 18" xfId="22968" xr:uid="{3D7727E9-CA7E-4959-8C6F-9B9D26B12808}"/>
    <cellStyle name="Percent 18 2" xfId="22969" xr:uid="{1FCEC8B0-B09E-456B-A3F4-83D439F76EAF}"/>
    <cellStyle name="Percent 18 3" xfId="22970" xr:uid="{1FD05319-AB96-4F04-86DF-367AC584A33B}"/>
    <cellStyle name="Percent 18 4" xfId="22971" xr:uid="{C7DEBC22-FC67-4BE0-B83A-7D0A8D5B6260}"/>
    <cellStyle name="Percent 180" xfId="22972" xr:uid="{D39890B5-2BB1-4564-97AA-BCC0C632A989}"/>
    <cellStyle name="Percent 180 2" xfId="22973" xr:uid="{9B03A447-1831-4687-A882-833BAB34C344}"/>
    <cellStyle name="Percent 180 3" xfId="22974" xr:uid="{431158A2-531E-4D25-B089-E2E9775E0E10}"/>
    <cellStyle name="Percent 181" xfId="22975" xr:uid="{56B5B931-D41A-4277-A885-DB7F2F408B57}"/>
    <cellStyle name="Percent 181 2" xfId="22976" xr:uid="{5ED350D5-A326-45D9-A4BA-E1A7A8BE70F3}"/>
    <cellStyle name="Percent 181 3" xfId="22977" xr:uid="{8845A57F-FDB7-4A09-870F-20CDF2E83322}"/>
    <cellStyle name="Percent 182" xfId="22978" xr:uid="{0DE08574-87EB-44F9-8D38-E198CEE9119D}"/>
    <cellStyle name="Percent 182 2" xfId="22979" xr:uid="{C711C544-6057-4AF6-BB15-83B78F964E0D}"/>
    <cellStyle name="Percent 182 3" xfId="22980" xr:uid="{7195A4C6-1D91-463D-B7A4-34AE95236EDC}"/>
    <cellStyle name="Percent 183" xfId="22981" xr:uid="{FF5DA412-1509-4DA6-8D89-D79713C9B875}"/>
    <cellStyle name="Percent 183 2" xfId="22982" xr:uid="{85CFB63D-A080-4BEF-A03C-143125A1436B}"/>
    <cellStyle name="Percent 183 3" xfId="22983" xr:uid="{2ECF43F8-CD36-4F15-9D45-030E5DB5FE0D}"/>
    <cellStyle name="Percent 184" xfId="22984" xr:uid="{ECECCEE0-C0D4-4DC7-8996-4B50D47BFBDB}"/>
    <cellStyle name="Percent 184 2" xfId="22985" xr:uid="{EDB1DB13-D60B-46AE-A7EA-BE812C532832}"/>
    <cellStyle name="Percent 184 3" xfId="22986" xr:uid="{998D8D08-0EB5-4CA4-9E7F-1280838368E7}"/>
    <cellStyle name="Percent 185" xfId="22987" xr:uid="{4616412B-E0C4-434A-93DE-0F253F2A49E5}"/>
    <cellStyle name="Percent 185 2" xfId="22988" xr:uid="{9152BE7D-CF63-4C0A-A5B2-6773AE1833BC}"/>
    <cellStyle name="Percent 185 3" xfId="22989" xr:uid="{5ADAB95B-E6F6-4E77-9CEA-66CF93CFC51E}"/>
    <cellStyle name="Percent 186" xfId="22990" xr:uid="{D9E14922-8FB3-4E01-BA11-1FEDA880BA7A}"/>
    <cellStyle name="Percent 186 2" xfId="22991" xr:uid="{FE18E337-6E0A-4FC6-85D2-412886AA8D32}"/>
    <cellStyle name="Percent 186 3" xfId="22992" xr:uid="{BF4B0D80-7C03-43A3-944C-6D0698F47E8A}"/>
    <cellStyle name="Percent 187" xfId="22993" xr:uid="{8ABC6B9D-DCA5-482C-BEEC-34AAA270069C}"/>
    <cellStyle name="Percent 187 2" xfId="22994" xr:uid="{C098781A-AF5E-4256-943E-258E8E8706B2}"/>
    <cellStyle name="Percent 187 3" xfId="22995" xr:uid="{1427DFE9-ED39-4085-8DB1-0F49F204061D}"/>
    <cellStyle name="Percent 188" xfId="22996" xr:uid="{A8B847B2-89AD-4FA2-B49F-1A2D964725AB}"/>
    <cellStyle name="Percent 188 2" xfId="22997" xr:uid="{BCF6FAAF-CF0B-4A02-83AB-3F07DFCCEDDD}"/>
    <cellStyle name="Percent 188 3" xfId="22998" xr:uid="{81065194-0E54-4F2F-851B-99A44AD549ED}"/>
    <cellStyle name="Percent 189" xfId="22999" xr:uid="{8B1C0C8F-0E0B-4E0F-99E0-8009E3791D81}"/>
    <cellStyle name="Percent 189 2" xfId="23000" xr:uid="{809BE278-3EB4-409E-8E8A-BC678ACEF55E}"/>
    <cellStyle name="Percent 189 3" xfId="23001" xr:uid="{D6B3C57D-5E4D-4728-9DA5-CC30B496192C}"/>
    <cellStyle name="Percent 19" xfId="23002" xr:uid="{D4ED433D-FF85-43B7-9314-25DC1CA2DAF7}"/>
    <cellStyle name="Percent 19 2" xfId="23003" xr:uid="{C95BB063-40E5-456D-A0A8-A66ED38962D1}"/>
    <cellStyle name="Percent 19 3" xfId="23004" xr:uid="{CBFB2D65-0741-4DBA-84B8-9F43B67ABC49}"/>
    <cellStyle name="Percent 19 4" xfId="23005" xr:uid="{5B1CEA47-7BFB-4A89-8A6F-AADABFB5CCD6}"/>
    <cellStyle name="Percent 190" xfId="23006" xr:uid="{FC06E03C-397B-415D-8E6D-4D3C35228A05}"/>
    <cellStyle name="Percent 190 2" xfId="23007" xr:uid="{20195331-82CB-4BC0-B3CD-A1B6D70810D7}"/>
    <cellStyle name="Percent 190 3" xfId="23008" xr:uid="{78ECB1AE-CACF-403A-8C7E-697557CCC38F}"/>
    <cellStyle name="Percent 191" xfId="23009" xr:uid="{5FE54229-CC0C-43C3-86BF-1768AEEA8AB9}"/>
    <cellStyle name="Percent 191 2" xfId="23010" xr:uid="{3FA5ED35-1D2C-4A4D-B23E-444441AD08AD}"/>
    <cellStyle name="Percent 191 3" xfId="23011" xr:uid="{AC4CBD65-CBB4-4641-90D7-91ACBFAD280C}"/>
    <cellStyle name="Percent 192" xfId="23012" xr:uid="{B3DC417C-90E5-42FF-BEB1-E4A9CACF934E}"/>
    <cellStyle name="Percent 192 2" xfId="23013" xr:uid="{588DE0A1-F2A2-4143-8205-7A4C9445A637}"/>
    <cellStyle name="Percent 192 3" xfId="23014" xr:uid="{A76B942E-7157-4D4C-BDDE-294F849D7D48}"/>
    <cellStyle name="Percent 193" xfId="23015" xr:uid="{E850E62D-D7A3-4390-A55E-9E5DE8C16421}"/>
    <cellStyle name="Percent 193 2" xfId="23016" xr:uid="{785D6E78-2A5A-4D64-9045-27E69028282C}"/>
    <cellStyle name="Percent 193 3" xfId="23017" xr:uid="{FB879F09-FFF1-4760-ACFB-B60CAF9BAF5C}"/>
    <cellStyle name="Percent 194" xfId="23018" xr:uid="{E7EB121C-46F6-4101-9A6F-C24061CE5B9B}"/>
    <cellStyle name="Percent 194 2" xfId="23019" xr:uid="{AF8B75B7-AD8F-44E7-8ABF-D492EFCD7C7A}"/>
    <cellStyle name="Percent 194 3" xfId="23020" xr:uid="{B3E6987E-90C2-4883-A90E-5220977C1E35}"/>
    <cellStyle name="Percent 195" xfId="23021" xr:uid="{575211BC-210A-4405-B6C8-2B86BB166567}"/>
    <cellStyle name="Percent 195 2" xfId="23022" xr:uid="{DEEAEBB2-9C5B-4167-BFCD-6C78D3F2B11D}"/>
    <cellStyle name="Percent 195 3" xfId="23023" xr:uid="{0906CDE1-FF92-470C-8474-7296557669D0}"/>
    <cellStyle name="Percent 196" xfId="23024" xr:uid="{C7907430-D79C-487D-AEBE-EA26696D3F91}"/>
    <cellStyle name="Percent 196 2" xfId="23025" xr:uid="{D56DEC41-E469-45EF-80AE-7771850C6605}"/>
    <cellStyle name="Percent 196 3" xfId="23026" xr:uid="{4F72DFFB-68B0-4DFB-8F96-01080813095B}"/>
    <cellStyle name="Percent 197" xfId="23027" xr:uid="{10DAD324-06DB-4313-816C-DEE415A3E31E}"/>
    <cellStyle name="Percent 197 2" xfId="23028" xr:uid="{6358A67E-409E-423A-9C04-853F63DCCAAF}"/>
    <cellStyle name="Percent 197 3" xfId="23029" xr:uid="{4B963F98-E433-4951-B2F5-BFA39ABA0116}"/>
    <cellStyle name="Percent 198" xfId="23030" xr:uid="{1430E154-E768-41A5-AB35-B288AE7CDA51}"/>
    <cellStyle name="Percent 198 2" xfId="23031" xr:uid="{5331C093-2824-40A3-B892-CCA10F8D6417}"/>
    <cellStyle name="Percent 198 3" xfId="23032" xr:uid="{78F0A855-A392-4C5D-8EB9-2C800447251D}"/>
    <cellStyle name="Percent 199" xfId="23033" xr:uid="{32D80CF1-1856-481E-9BBE-A32702D266A3}"/>
    <cellStyle name="Percent 199 2" xfId="23034" xr:uid="{E98BFB7B-1CC9-4038-A744-7AD2D63ACCCF}"/>
    <cellStyle name="Percent 199 3" xfId="23035" xr:uid="{EA8100AD-5D5B-4FE9-B93D-4CA2B6A8DF4E}"/>
    <cellStyle name="Percent 2" xfId="23036" xr:uid="{058209D5-D4BE-4B4E-BE2A-538AE5EB4EE7}"/>
    <cellStyle name="Percent 2 2" xfId="23037" xr:uid="{B376F15B-B465-4605-8DBB-F6FA795022A9}"/>
    <cellStyle name="Percent 2 2 2" xfId="23038" xr:uid="{70AAA074-E1D3-4802-9C5F-CDEFCB5D5777}"/>
    <cellStyle name="Percent 2 2 3" xfId="27344" xr:uid="{5B1FAC49-81D3-4DB3-A5B0-1663015A8535}"/>
    <cellStyle name="Percent 2 3" xfId="23039" xr:uid="{BD679526-C922-4CD6-91EB-076106DB4576}"/>
    <cellStyle name="Percent 2 4" xfId="23040" xr:uid="{0B075DCA-50E6-489C-9E6D-CBF7530582C9}"/>
    <cellStyle name="Percent 2 5" xfId="23041" xr:uid="{62D691C0-8B39-477C-989C-3C9E20DE066D}"/>
    <cellStyle name="Percent 2 6" xfId="27343" xr:uid="{727DC0FE-7A69-4ED0-A88B-50F1FD692F97}"/>
    <cellStyle name="Percent 20" xfId="23042" xr:uid="{4732BA2B-8A95-41AB-9876-EEDB4AFC3487}"/>
    <cellStyle name="Percent 20 2" xfId="23043" xr:uid="{D30022B7-2BC3-4C42-81EA-B8BCAF7FD6DA}"/>
    <cellStyle name="Percent 20 3" xfId="23044" xr:uid="{55BA8203-C6C7-4B82-BCA6-3792DB6C5D65}"/>
    <cellStyle name="Percent 20 4" xfId="23045" xr:uid="{A85C3AF3-B7F3-4ED4-9864-C06C0EE424BB}"/>
    <cellStyle name="Percent 200" xfId="23046" xr:uid="{ADFF6528-1CCF-4D29-A892-8F444D67CA68}"/>
    <cellStyle name="Percent 200 2" xfId="23047" xr:uid="{9171B090-9BD2-42DE-8966-EE0026FCB0F3}"/>
    <cellStyle name="Percent 200 3" xfId="23048" xr:uid="{C8C6BF00-9A53-407B-B28D-1776B3A32A25}"/>
    <cellStyle name="Percent 201" xfId="23049" xr:uid="{764AEB5A-9456-4B9D-A1C5-43155C7AC76D}"/>
    <cellStyle name="Percent 201 2" xfId="23050" xr:uid="{FB6A82BE-0EB2-4BB5-AA8C-7FB2D3293557}"/>
    <cellStyle name="Percent 201 3" xfId="23051" xr:uid="{4DDC45E2-F5A0-4908-9E43-8D83DC3A2CF3}"/>
    <cellStyle name="Percent 202" xfId="23052" xr:uid="{A6E07575-5CEB-4DA9-A61E-149A02432B0C}"/>
    <cellStyle name="Percent 202 2" xfId="23053" xr:uid="{C61F8A47-BD42-4697-AAD1-7F10BF6E1B9C}"/>
    <cellStyle name="Percent 202 3" xfId="23054" xr:uid="{502307A8-4551-46C5-B051-E3D0A45F4D84}"/>
    <cellStyle name="Percent 203" xfId="23055" xr:uid="{A7982545-6785-4D49-81D8-CD5C04233ECC}"/>
    <cellStyle name="Percent 203 2" xfId="23056" xr:uid="{2C1EE906-67C3-44E6-848F-DA575D949E40}"/>
    <cellStyle name="Percent 203 3" xfId="23057" xr:uid="{090E71F2-40AC-4738-8892-373258DFB44C}"/>
    <cellStyle name="Percent 204" xfId="23058" xr:uid="{9BD47EBF-EC58-4E26-8479-16640C126940}"/>
    <cellStyle name="Percent 204 2" xfId="23059" xr:uid="{C5B58447-644F-4E3B-8073-003BC74E9E1E}"/>
    <cellStyle name="Percent 204 3" xfId="23060" xr:uid="{47DF63AB-63EA-482B-A738-2FC2D9DF5737}"/>
    <cellStyle name="Percent 205" xfId="23061" xr:uid="{F033FB06-42BD-4D73-B3D3-823C1B5FEF74}"/>
    <cellStyle name="Percent 205 2" xfId="23062" xr:uid="{A20024E7-8615-45E9-BACB-8F29542B54C8}"/>
    <cellStyle name="Percent 205 3" xfId="23063" xr:uid="{0842B74F-22FF-4B13-8565-CD70D5F1DB53}"/>
    <cellStyle name="Percent 206" xfId="23064" xr:uid="{86D08287-492C-4F73-A60B-EFA99B27A7A3}"/>
    <cellStyle name="Percent 206 2" xfId="23065" xr:uid="{B45D5C86-D2DB-4BD2-AAD7-BA4AD1936C8B}"/>
    <cellStyle name="Percent 206 3" xfId="23066" xr:uid="{4864298D-C5FF-40E2-8F99-B528CF1D8141}"/>
    <cellStyle name="Percent 207" xfId="23067" xr:uid="{AE238D87-A28E-40EF-B448-1226FE815EB2}"/>
    <cellStyle name="Percent 207 2" xfId="23068" xr:uid="{D6DFCBCB-E49A-4EDF-9BB3-C75DCF618634}"/>
    <cellStyle name="Percent 207 3" xfId="23069" xr:uid="{6A31CDC9-CB32-40A8-AC68-3AD9D820AEEF}"/>
    <cellStyle name="Percent 208" xfId="23070" xr:uid="{F1C4002A-463D-493B-87F2-92BCE3422D7E}"/>
    <cellStyle name="Percent 208 2" xfId="23071" xr:uid="{17F84927-BEAB-4875-B520-6FFCA8FCFC6D}"/>
    <cellStyle name="Percent 208 3" xfId="23072" xr:uid="{5B121181-D92C-4760-A0C9-742AD6686BD1}"/>
    <cellStyle name="Percent 209" xfId="23073" xr:uid="{E1EB6268-8B15-4D57-A9C7-2DCE0E9A3176}"/>
    <cellStyle name="Percent 209 2" xfId="23074" xr:uid="{11852DD5-35C6-4B69-B168-B4B3C05DA6E1}"/>
    <cellStyle name="Percent 209 3" xfId="23075" xr:uid="{11DF0FAC-E603-446D-B4D4-4FF76875EC63}"/>
    <cellStyle name="Percent 21" xfId="23076" xr:uid="{0EA2B7F7-9F98-4937-9793-F1C28A9284C4}"/>
    <cellStyle name="Percent 21 2" xfId="23077" xr:uid="{3CFF185A-E2AC-4CE1-AC7B-E47A0027CA17}"/>
    <cellStyle name="Percent 21 3" xfId="23078" xr:uid="{08A20AF8-582F-490D-A158-CDC7DA676157}"/>
    <cellStyle name="Percent 21 4" xfId="23079" xr:uid="{FBEF3E05-3409-4041-A8AA-DB4D94E3A3DA}"/>
    <cellStyle name="Percent 210" xfId="23080" xr:uid="{8A7B8F27-DCE5-4449-81BA-8C8A2600C7A8}"/>
    <cellStyle name="Percent 210 2" xfId="23081" xr:uid="{EBACE6D3-4108-4737-9455-B80B9EB537D8}"/>
    <cellStyle name="Percent 210 3" xfId="23082" xr:uid="{4C2B83AC-ECC0-4254-8651-111F2452069E}"/>
    <cellStyle name="Percent 211" xfId="23083" xr:uid="{490B2D38-06A6-4C62-8191-5AC4DB547131}"/>
    <cellStyle name="Percent 211 2" xfId="23084" xr:uid="{73C095B5-6223-41D9-8D9C-50548295CD88}"/>
    <cellStyle name="Percent 211 3" xfId="23085" xr:uid="{38A26630-4D54-4A37-B993-B390C02899ED}"/>
    <cellStyle name="Percent 212" xfId="23086" xr:uid="{505E7D46-00A2-44A6-8E93-424C8E5ED85E}"/>
    <cellStyle name="Percent 212 2" xfId="23087" xr:uid="{330D8A1F-AA16-4FEA-9EF3-56D613B64BE4}"/>
    <cellStyle name="Percent 212 3" xfId="23088" xr:uid="{20867E7B-0708-49A1-9375-7DEE1A6230BF}"/>
    <cellStyle name="Percent 213" xfId="23089" xr:uid="{5FDC947C-2953-4899-8661-2374D8D303B9}"/>
    <cellStyle name="Percent 213 2" xfId="23090" xr:uid="{1ADDF0E2-A4A6-40B2-AF00-392EA8FC2008}"/>
    <cellStyle name="Percent 213 3" xfId="23091" xr:uid="{E46B8C3E-B02C-490C-B3B0-7C8900502784}"/>
    <cellStyle name="Percent 214" xfId="23092" xr:uid="{5C7DCB4D-702F-4EEC-902F-5B9D42DF698F}"/>
    <cellStyle name="Percent 214 2" xfId="23093" xr:uid="{6591D2B6-1E9E-4050-933D-C194188204BB}"/>
    <cellStyle name="Percent 215" xfId="23094" xr:uid="{FA51A8EC-6F8D-4F9E-B5C4-C18C51F368BE}"/>
    <cellStyle name="Percent 215 2" xfId="23095" xr:uid="{64531CC3-A15A-4907-8EFE-8388F9015821}"/>
    <cellStyle name="Percent 216" xfId="23096" xr:uid="{35217B5B-3895-4A25-B08D-0155D034F62C}"/>
    <cellStyle name="Percent 216 2" xfId="23097" xr:uid="{6F544AEC-111D-4F4C-BE77-1A1AEAF19EC9}"/>
    <cellStyle name="Percent 217" xfId="23098" xr:uid="{B6C12D02-F7AF-45AD-9EB9-0C17BDB3E846}"/>
    <cellStyle name="Percent 217 2" xfId="23099" xr:uid="{F6C52D15-E61B-4CBE-A805-153ED4720DE4}"/>
    <cellStyle name="Percent 218" xfId="23100" xr:uid="{C9DB06A6-E1B6-4D92-830F-245B969B13F1}"/>
    <cellStyle name="Percent 218 2" xfId="23101" xr:uid="{C2561CA1-5FBE-4675-9800-0E0ACC1BCCCC}"/>
    <cellStyle name="Percent 219" xfId="23102" xr:uid="{9D1064A2-225D-4288-8DC0-99A289078FA8}"/>
    <cellStyle name="Percent 219 2" xfId="23103" xr:uid="{84BF3948-AF1B-44B7-846D-5F3930214AAD}"/>
    <cellStyle name="Percent 22" xfId="23104" xr:uid="{58EECE6B-86A9-4032-A306-4A6A76C69148}"/>
    <cellStyle name="Percent 22 2" xfId="23105" xr:uid="{784D286F-EDDC-4AAD-A05F-D692196A1831}"/>
    <cellStyle name="Percent 22 3" xfId="23106" xr:uid="{CC9BBD27-E202-4CCB-BD65-343BCF2F5429}"/>
    <cellStyle name="Percent 220" xfId="23107" xr:uid="{2BCA9FB3-3380-4879-8EAE-B0020026EE82}"/>
    <cellStyle name="Percent 220 2" xfId="23108" xr:uid="{ACBB0247-D1E7-4834-A24E-359D003AD512}"/>
    <cellStyle name="Percent 221" xfId="23109" xr:uid="{C3F69CE0-D27A-42D0-9242-DA61E9A8FC5C}"/>
    <cellStyle name="Percent 221 2" xfId="23110" xr:uid="{50D7840E-A03E-4319-9F18-EA12E61CD2D7}"/>
    <cellStyle name="Percent 222" xfId="23111" xr:uid="{810F4B0A-D0B1-4F4A-9BB6-717932617C9C}"/>
    <cellStyle name="Percent 222 2" xfId="23112" xr:uid="{26930601-254E-4485-96AD-50B06C132D0C}"/>
    <cellStyle name="Percent 223" xfId="23113" xr:uid="{78D8E25E-CC3B-400C-B5EC-BEB51070C582}"/>
    <cellStyle name="Percent 224" xfId="23114" xr:uid="{693E1B83-8596-4E98-A1F5-685ED882DB92}"/>
    <cellStyle name="Percent 225" xfId="23115" xr:uid="{88F5FE95-9359-4958-8514-F93537D36E89}"/>
    <cellStyle name="Percent 226" xfId="23116" xr:uid="{5BBE600A-FE1F-4C75-BF64-6DA7FB403816}"/>
    <cellStyle name="Percent 227" xfId="23117" xr:uid="{D1544F06-EC10-42DA-9A3A-E58110AD8CB3}"/>
    <cellStyle name="Percent 228" xfId="23118" xr:uid="{D9D338E2-182C-47A6-89CB-034DB3F93F80}"/>
    <cellStyle name="Percent 229" xfId="23119" xr:uid="{B5310F32-0EFA-4337-A19D-D9F4014F84C3}"/>
    <cellStyle name="Percent 23" xfId="23120" xr:uid="{14554B3C-206A-4E9E-A8E7-4C41FF587B7D}"/>
    <cellStyle name="Percent 23 2" xfId="23121" xr:uid="{1F12DB22-1679-4199-A749-3E9FEC41CF69}"/>
    <cellStyle name="Percent 230" xfId="23122" xr:uid="{BB391CD2-C49E-4C59-B5CC-13A3BA73F59D}"/>
    <cellStyle name="Percent 231" xfId="23123" xr:uid="{082E6996-336C-4B00-85ED-E2AB66AA2441}"/>
    <cellStyle name="Percent 232" xfId="23124" xr:uid="{032D37DE-DC20-46EB-BEEE-AB7A16A20E4B}"/>
    <cellStyle name="Percent 233" xfId="23125" xr:uid="{89100A6E-9003-4D08-8D5F-63267F012700}"/>
    <cellStyle name="Percent 234" xfId="23126" xr:uid="{119062C8-3485-4D79-8F8C-C8889731F24B}"/>
    <cellStyle name="Percent 235" xfId="23127" xr:uid="{C1B3A27D-6BED-4541-99C5-99411D459DEE}"/>
    <cellStyle name="Percent 236" xfId="23128" xr:uid="{15DF17D7-C79D-497C-BFF0-BD9969AC071F}"/>
    <cellStyle name="Percent 237" xfId="23129" xr:uid="{F993A073-0707-41A5-BCBA-2D1092A2831D}"/>
    <cellStyle name="Percent 238" xfId="23130" xr:uid="{BAE95AE1-CE99-41BA-86E5-B37940245A0C}"/>
    <cellStyle name="Percent 239" xfId="23131" xr:uid="{6F638903-EF8F-4F90-9577-DF65191E6E65}"/>
    <cellStyle name="Percent 24" xfId="23132" xr:uid="{8CE39061-5FC9-4C75-A4C1-91694FB85660}"/>
    <cellStyle name="Percent 24 2" xfId="23133" xr:uid="{6A24E7CB-004A-4407-A36E-C2C44CBE499A}"/>
    <cellStyle name="Percent 24 3" xfId="23134" xr:uid="{3F6BB143-E64C-450C-BFD8-B47661A28205}"/>
    <cellStyle name="Percent 24 4" xfId="23135" xr:uid="{E993CBC7-A64D-42F6-A883-04B5D5A3D99C}"/>
    <cellStyle name="Percent 240" xfId="23136" xr:uid="{5070AC1C-BE4F-4B60-A6C4-40042DBA0E70}"/>
    <cellStyle name="Percent 241" xfId="23137" xr:uid="{A64B9466-E6AF-4516-84CA-FAB2CA9662EC}"/>
    <cellStyle name="Percent 242" xfId="23138" xr:uid="{8E437E13-2104-4447-B765-C97771E2C79D}"/>
    <cellStyle name="Percent 243" xfId="23139" xr:uid="{4E94870E-538E-4388-8917-FC3C57FB8043}"/>
    <cellStyle name="Percent 244" xfId="23140" xr:uid="{FB8992EE-05E3-40E5-9FF8-81CC5B55EE8F}"/>
    <cellStyle name="Percent 245" xfId="23141" xr:uid="{A524FD1E-6CB4-420B-BC37-4AEE5DA69BE3}"/>
    <cellStyle name="Percent 246" xfId="23142" xr:uid="{B8E18588-418F-4AFF-8596-EC0CD38E41E6}"/>
    <cellStyle name="Percent 247" xfId="23143" xr:uid="{AE1A29F1-C6A4-4BCE-BE77-926C04B31873}"/>
    <cellStyle name="Percent 248" xfId="23144" xr:uid="{0A907ED8-E5FE-45C8-9468-19B4B8157E9E}"/>
    <cellStyle name="Percent 249" xfId="23145" xr:uid="{3983CAB6-21F1-4F0D-AE5D-F5913D847905}"/>
    <cellStyle name="Percent 25" xfId="23146" xr:uid="{79A6E60D-68AD-41EC-BC28-FB533C1AFADF}"/>
    <cellStyle name="Percent 25 10" xfId="23147" xr:uid="{C51F9F14-9C0C-4690-9E42-EC4BFE40FEBF}"/>
    <cellStyle name="Percent 25 11" xfId="32248" xr:uid="{F4574EE9-BFC1-46FE-BB54-43A08D07EDD3}"/>
    <cellStyle name="Percent 25 2" xfId="23148" xr:uid="{9F0A8038-7CDA-4EEB-B42B-E76E871483DC}"/>
    <cellStyle name="Percent 25 2 10" xfId="32249" xr:uid="{8ACED3B5-D642-4EF1-BCE5-586FE9A31490}"/>
    <cellStyle name="Percent 25 2 2" xfId="23149" xr:uid="{78972F84-D420-4EE9-B068-992D3F818330}"/>
    <cellStyle name="Percent 25 2 2 2" xfId="23150" xr:uid="{A7039089-7A0E-45BD-8D67-FEF777AD8A19}"/>
    <cellStyle name="Percent 25 2 2 2 2" xfId="23151" xr:uid="{40A11C64-0956-4CD5-838D-BBB17421E13D}"/>
    <cellStyle name="Percent 25 2 2 2 3" xfId="23152" xr:uid="{9CBF2A55-8059-4CE5-A374-F830878093DA}"/>
    <cellStyle name="Percent 25 2 2 3" xfId="23153" xr:uid="{CFEEC7D0-96E9-4246-BDDB-037649DBFA7E}"/>
    <cellStyle name="Percent 25 2 2 3 2" xfId="23154" xr:uid="{ADD4DEFC-0E06-43F9-A9F5-E0ABA644FAFE}"/>
    <cellStyle name="Percent 25 2 2 4" xfId="23155" xr:uid="{6A0B5205-2144-4E2A-BE0A-D4D6F0801D75}"/>
    <cellStyle name="Percent 25 2 2 4 2" xfId="23156" xr:uid="{493B70E5-159E-4F3D-A850-14C7DCBC0D25}"/>
    <cellStyle name="Percent 25 2 2 5" xfId="23157" xr:uid="{603FEAF1-A9EC-4450-A1E4-3D13B6100CC6}"/>
    <cellStyle name="Percent 25 2 3" xfId="23158" xr:uid="{425DC6CF-6074-4A14-AB29-08468949095C}"/>
    <cellStyle name="Percent 25 2 3 2" xfId="23159" xr:uid="{B679E8EF-BA2F-48EF-91DB-81FC7E81B0D0}"/>
    <cellStyle name="Percent 25 2 3 2 2" xfId="23160" xr:uid="{041F1FF8-499B-41CA-B4BD-A5352583C9E1}"/>
    <cellStyle name="Percent 25 2 3 2 3" xfId="23161" xr:uid="{557B087D-82EA-49DF-BACC-C66872897325}"/>
    <cellStyle name="Percent 25 2 3 3" xfId="23162" xr:uid="{8F760903-53AA-422F-ADE8-B11442C8E494}"/>
    <cellStyle name="Percent 25 2 3 3 2" xfId="23163" xr:uid="{B42ECF9E-17D4-4021-B89C-E25F6C8ACB95}"/>
    <cellStyle name="Percent 25 2 3 4" xfId="23164" xr:uid="{BC69CEBD-DAE8-40F9-BC66-524E944570C1}"/>
    <cellStyle name="Percent 25 2 3 4 2" xfId="23165" xr:uid="{83C29013-4CC3-493A-BD73-680DDA3DB49D}"/>
    <cellStyle name="Percent 25 2 3 5" xfId="23166" xr:uid="{545FAF01-8B90-4A18-93D6-84107DBBAE43}"/>
    <cellStyle name="Percent 25 2 4" xfId="23167" xr:uid="{9057ECB6-6DB4-4AAA-96FF-4ED169FC3F02}"/>
    <cellStyle name="Percent 25 2 4 2" xfId="23168" xr:uid="{AC9FF40F-509C-47B7-829E-8E8FA0195401}"/>
    <cellStyle name="Percent 25 2 4 2 2" xfId="23169" xr:uid="{A94E875A-CD3F-474E-BF1F-E6E8511AD892}"/>
    <cellStyle name="Percent 25 2 4 2 3" xfId="23170" xr:uid="{B558D0AB-FA06-42B8-9D2A-A1165FC9C43B}"/>
    <cellStyle name="Percent 25 2 4 3" xfId="23171" xr:uid="{00DC5DA4-8259-475D-ACC1-D8F05EB0CA1C}"/>
    <cellStyle name="Percent 25 2 4 3 2" xfId="23172" xr:uid="{201161ED-5540-4069-A0B7-017EDAEACA4E}"/>
    <cellStyle name="Percent 25 2 4 4" xfId="23173" xr:uid="{0513BE53-0842-4FA5-B79C-CD0DE964FC7B}"/>
    <cellStyle name="Percent 25 2 5" xfId="23174" xr:uid="{2D1BA1F0-C97B-43E5-A453-5BC4007BBC5F}"/>
    <cellStyle name="Percent 25 2 5 2" xfId="23175" xr:uid="{7C103D52-D7EE-4CBF-8DFA-AB6B2EA570D3}"/>
    <cellStyle name="Percent 25 2 5 3" xfId="23176" xr:uid="{6F0C9BA4-5448-48D0-B6D0-587EA51DEF49}"/>
    <cellStyle name="Percent 25 2 6" xfId="23177" xr:uid="{EEE5322E-EC35-486C-A473-ADB43E9D749F}"/>
    <cellStyle name="Percent 25 2 6 2" xfId="23178" xr:uid="{6D2929AA-A7EC-4477-B5D9-6AE9187F1504}"/>
    <cellStyle name="Percent 25 2 7" xfId="23179" xr:uid="{AC33E878-5654-4A5D-BEF2-3F8902120ED3}"/>
    <cellStyle name="Percent 25 2 7 2" xfId="23180" xr:uid="{58FA6B91-7961-4575-8F30-A8D8FA4DB6CE}"/>
    <cellStyle name="Percent 25 2 8" xfId="23181" xr:uid="{80DB8CD8-895F-4F1F-978D-CFBBD049A257}"/>
    <cellStyle name="Percent 25 2 9" xfId="23182" xr:uid="{8540D212-AC75-48D7-9641-1188ADA7A0D3}"/>
    <cellStyle name="Percent 25 3" xfId="23183" xr:uid="{02639844-1C6A-47B3-B0AE-E96CCDE03591}"/>
    <cellStyle name="Percent 25 3 2" xfId="23184" xr:uid="{B1718FD6-B183-4871-8F08-85BF12E0CB0F}"/>
    <cellStyle name="Percent 25 3 2 2" xfId="23185" xr:uid="{095ACF61-9C2B-4D70-B68D-C6E0A15B428A}"/>
    <cellStyle name="Percent 25 3 2 3" xfId="23186" xr:uid="{A2ECCA87-B52B-4A9C-8FFA-9BA253F4198B}"/>
    <cellStyle name="Percent 25 3 3" xfId="23187" xr:uid="{457CB4A4-88C8-4AB5-BF15-CBEF8629FF68}"/>
    <cellStyle name="Percent 25 3 3 2" xfId="23188" xr:uid="{E6D09D9C-3EF8-4939-9F4A-180C09403935}"/>
    <cellStyle name="Percent 25 3 4" xfId="23189" xr:uid="{59CBDB71-EFA6-48F4-9A9A-A229FAA36DCE}"/>
    <cellStyle name="Percent 25 3 4 2" xfId="23190" xr:uid="{58534B86-9C8E-4A3F-92E7-600C9608292D}"/>
    <cellStyle name="Percent 25 3 5" xfId="23191" xr:uid="{9036E2B0-EB51-4372-9EEB-58BD3C993F68}"/>
    <cellStyle name="Percent 25 4" xfId="23192" xr:uid="{0CCD378E-4DD4-407D-8523-8CCECDF37C66}"/>
    <cellStyle name="Percent 25 4 2" xfId="23193" xr:uid="{9DFDED62-EBB9-4C6F-A8FD-7553B7921272}"/>
    <cellStyle name="Percent 25 4 2 2" xfId="23194" xr:uid="{A3CC4B1D-B27E-4C9B-90EE-6E404C6A279C}"/>
    <cellStyle name="Percent 25 4 2 3" xfId="23195" xr:uid="{09DE6307-CBFD-4CB8-9E0F-806EC4BA6A7C}"/>
    <cellStyle name="Percent 25 4 3" xfId="23196" xr:uid="{9BF04546-6AAF-4249-A6F3-C666AA64B25A}"/>
    <cellStyle name="Percent 25 4 3 2" xfId="23197" xr:uid="{BB123235-6F1A-44D1-9C7F-455880B062DD}"/>
    <cellStyle name="Percent 25 4 4" xfId="23198" xr:uid="{1FAFE56B-995C-4A39-91ED-347FC47DE34D}"/>
    <cellStyle name="Percent 25 4 4 2" xfId="23199" xr:uid="{925556F8-E965-4ED6-B83A-16003C427867}"/>
    <cellStyle name="Percent 25 4 5" xfId="23200" xr:uid="{0B20A167-FC1C-4690-83D0-EB9023715A7F}"/>
    <cellStyle name="Percent 25 5" xfId="23201" xr:uid="{1B31C2F1-8D05-4341-BB3E-C0BC94456CC2}"/>
    <cellStyle name="Percent 25 5 2" xfId="23202" xr:uid="{62E6B645-31BC-49E3-BB69-8FCD991F0EAC}"/>
    <cellStyle name="Percent 25 5 2 2" xfId="23203" xr:uid="{BAF4DCA9-4B03-4CEB-A55E-9386A1733B3E}"/>
    <cellStyle name="Percent 25 5 2 3" xfId="23204" xr:uid="{692309C1-9E4A-4BE1-AC0F-A9130C9FFA9F}"/>
    <cellStyle name="Percent 25 5 3" xfId="23205" xr:uid="{9B5B4EEE-1FF4-482A-B6F1-6F2111B2F3E6}"/>
    <cellStyle name="Percent 25 5 3 2" xfId="23206" xr:uid="{76947538-BE5C-4ECB-B908-380F3598AFD4}"/>
    <cellStyle name="Percent 25 5 4" xfId="23207" xr:uid="{7C8270C0-D89F-4310-8AC7-FA74D578D1FE}"/>
    <cellStyle name="Percent 25 6" xfId="23208" xr:uid="{70413830-39D9-4B29-A8D8-6AA3F0204C97}"/>
    <cellStyle name="Percent 25 6 2" xfId="23209" xr:uid="{36A3B2D1-7A19-434A-974C-6ED715DBA539}"/>
    <cellStyle name="Percent 25 6 3" xfId="23210" xr:uid="{4604603F-3950-46D7-8D72-0DED238A67FA}"/>
    <cellStyle name="Percent 25 7" xfId="23211" xr:uid="{617D7D00-77FD-4148-B41B-EDC07A506EFD}"/>
    <cellStyle name="Percent 25 7 2" xfId="23212" xr:uid="{A33BD407-8D49-4795-98F1-109A30BBE963}"/>
    <cellStyle name="Percent 25 8" xfId="23213" xr:uid="{4F09DAF3-4853-4829-94B6-17DF961C632C}"/>
    <cellStyle name="Percent 25 8 2" xfId="23214" xr:uid="{83531462-2326-4834-80A3-7857864054D8}"/>
    <cellStyle name="Percent 25 9" xfId="23215" xr:uid="{71B1EE03-0F7A-49F9-A934-5D9ACDF444D5}"/>
    <cellStyle name="Percent 250" xfId="23216" xr:uid="{3951E8B3-76AC-415B-99BE-5FF0508FA408}"/>
    <cellStyle name="Percent 251" xfId="23217" xr:uid="{9F5490C0-6B33-4491-8073-8D528ADFBB04}"/>
    <cellStyle name="Percent 252" xfId="23218" xr:uid="{825C1AD9-827A-4C8B-9080-5C6B341E3BF2}"/>
    <cellStyle name="Percent 253" xfId="23219" xr:uid="{17489444-0AD7-4338-861E-90A901936921}"/>
    <cellStyle name="Percent 254" xfId="23220" xr:uid="{2301D739-CB8C-4D0E-84DA-34F25D1B4B0E}"/>
    <cellStyle name="Percent 255" xfId="23221" xr:uid="{DAE9FA53-3A78-42CC-9179-7CE030C43554}"/>
    <cellStyle name="Percent 256" xfId="23222" xr:uid="{968B72FC-C5B5-495B-B8D9-791C68D9CF61}"/>
    <cellStyle name="Percent 257" xfId="23223" xr:uid="{9C5E73F3-72EB-4A4F-A600-A4917A0BA714}"/>
    <cellStyle name="Percent 258" xfId="23224" xr:uid="{025EFC5F-2652-41FD-806A-89150B5AB185}"/>
    <cellStyle name="Percent 259" xfId="23225" xr:uid="{C5DC33A1-3E5B-4661-BD97-69F03CDB9F02}"/>
    <cellStyle name="Percent 26" xfId="23226" xr:uid="{ED6FA538-9008-4F7B-996B-40F9293D7C15}"/>
    <cellStyle name="Percent 26 10" xfId="23227" xr:uid="{07E56E74-EE03-47E4-A25C-EDA027A64295}"/>
    <cellStyle name="Percent 26 2" xfId="23228" xr:uid="{7923B814-FA60-4117-81EF-0159812EADBE}"/>
    <cellStyle name="Percent 26 2 2" xfId="23229" xr:uid="{3F9870C6-817F-440F-9B97-FC0A6B53F420}"/>
    <cellStyle name="Percent 26 2 2 2" xfId="23230" xr:uid="{40A4279B-EED7-44AD-87F3-D70F3B67240D}"/>
    <cellStyle name="Percent 26 2 2 2 2" xfId="23231" xr:uid="{090A6D5F-0A82-4AF6-800E-211DFB81C6F5}"/>
    <cellStyle name="Percent 26 2 2 2 3" xfId="23232" xr:uid="{6AB6689D-D57B-4C93-B466-0A90B84EDDE6}"/>
    <cellStyle name="Percent 26 2 2 3" xfId="23233" xr:uid="{21263A35-BD3A-4EA0-A8A8-854199CE8563}"/>
    <cellStyle name="Percent 26 2 2 3 2" xfId="23234" xr:uid="{2AFB3058-D04C-48D6-A347-667A0A2F828C}"/>
    <cellStyle name="Percent 26 2 2 4" xfId="23235" xr:uid="{B5D05F86-1D2E-4A88-B659-5279892045DF}"/>
    <cellStyle name="Percent 26 2 2 4 2" xfId="23236" xr:uid="{0C448C1C-230E-4AFC-9CE2-4415CFD8BD9D}"/>
    <cellStyle name="Percent 26 2 2 5" xfId="23237" xr:uid="{A69D35B1-6D52-4BD3-95EE-EC6F0080ED0C}"/>
    <cellStyle name="Percent 26 2 3" xfId="23238" xr:uid="{1C9E2AC9-8536-4930-BEFF-AD62E131D91A}"/>
    <cellStyle name="Percent 26 2 3 2" xfId="23239" xr:uid="{DB3CFE77-DD06-4BAD-9C03-41BD52350964}"/>
    <cellStyle name="Percent 26 2 3 2 2" xfId="23240" xr:uid="{728BA8CA-86A7-44BC-8E57-F3360DB3A8A0}"/>
    <cellStyle name="Percent 26 2 3 2 3" xfId="23241" xr:uid="{92F7603E-A1D9-4DA3-BA1D-E6BA85F9AC31}"/>
    <cellStyle name="Percent 26 2 3 3" xfId="23242" xr:uid="{426D58E4-D95E-4A36-8174-2AC6605A330F}"/>
    <cellStyle name="Percent 26 2 3 3 2" xfId="23243" xr:uid="{5590F4E4-9C8C-4CCA-AF89-037AA05A4E7A}"/>
    <cellStyle name="Percent 26 2 3 4" xfId="23244" xr:uid="{F0ECE546-574E-4572-AC60-134C2F9F2D12}"/>
    <cellStyle name="Percent 26 2 3 4 2" xfId="23245" xr:uid="{8E90E201-6CDC-4631-A029-6AF66639440C}"/>
    <cellStyle name="Percent 26 2 3 5" xfId="23246" xr:uid="{13559283-8F8A-47AD-8C81-E47B737D06CD}"/>
    <cellStyle name="Percent 26 2 4" xfId="23247" xr:uid="{FD45B588-8518-4DE8-9D90-C3375CE61DA5}"/>
    <cellStyle name="Percent 26 2 4 2" xfId="23248" xr:uid="{266327C3-3E31-4558-8F6A-A8E822C79F55}"/>
    <cellStyle name="Percent 26 2 4 2 2" xfId="23249" xr:uid="{DD114EEA-6DBC-4E89-97EA-929A791BCEF4}"/>
    <cellStyle name="Percent 26 2 4 2 3" xfId="23250" xr:uid="{B9C7C70F-565A-4DEB-A7AB-B4181EB8E036}"/>
    <cellStyle name="Percent 26 2 4 3" xfId="23251" xr:uid="{A14BDA23-0C9A-4BF0-AE47-1332D019D881}"/>
    <cellStyle name="Percent 26 2 4 3 2" xfId="23252" xr:uid="{E1873AEF-A36F-4279-ADB3-FD1FED80F996}"/>
    <cellStyle name="Percent 26 2 4 4" xfId="23253" xr:uid="{BAA04048-BA46-4169-83DA-32D63E042542}"/>
    <cellStyle name="Percent 26 2 5" xfId="23254" xr:uid="{53D76D80-B9CA-49F8-9DE2-BAE43B0A9137}"/>
    <cellStyle name="Percent 26 2 5 2" xfId="23255" xr:uid="{08CF922B-2247-484C-BF96-EBA30364135C}"/>
    <cellStyle name="Percent 26 2 5 3" xfId="23256" xr:uid="{8465B231-FCB2-4D28-9AB8-D21D8E25BAED}"/>
    <cellStyle name="Percent 26 2 6" xfId="23257" xr:uid="{B16F3416-6174-4DFD-A057-B5F92AA84990}"/>
    <cellStyle name="Percent 26 2 6 2" xfId="23258" xr:uid="{949D55CE-7010-43C9-B1BD-D89C6FCF7E56}"/>
    <cellStyle name="Percent 26 2 7" xfId="23259" xr:uid="{7F8CD7A2-C88D-43AA-97D3-EE944CC700ED}"/>
    <cellStyle name="Percent 26 2 7 2" xfId="23260" xr:uid="{6BCA3DD4-40BD-49AC-9FE5-78C0F882EABE}"/>
    <cellStyle name="Percent 26 2 8" xfId="23261" xr:uid="{88C66585-95DF-4CF3-A8BE-CA7B9ABADF6F}"/>
    <cellStyle name="Percent 26 2 9" xfId="23262" xr:uid="{46A7B45E-DDCE-4D6E-A7D1-584EAD55D7B1}"/>
    <cellStyle name="Percent 26 3" xfId="23263" xr:uid="{2BEC0FD8-D639-4EBA-8ECE-5B0D300F07ED}"/>
    <cellStyle name="Percent 26 3 2" xfId="23264" xr:uid="{8F34A01C-E5E1-4140-9C6E-CA1EED8BD049}"/>
    <cellStyle name="Percent 26 3 2 2" xfId="23265" xr:uid="{70792C36-BA7F-4B98-9CF5-BB3BD73CFDAC}"/>
    <cellStyle name="Percent 26 3 2 3" xfId="23266" xr:uid="{A9B23DBA-B14F-40FD-898D-FD8523B87215}"/>
    <cellStyle name="Percent 26 3 3" xfId="23267" xr:uid="{DE7922C3-E742-48D2-A893-02B3927ECCFF}"/>
    <cellStyle name="Percent 26 3 3 2" xfId="23268" xr:uid="{292591CA-0E8D-4141-B769-540206A8D165}"/>
    <cellStyle name="Percent 26 3 4" xfId="23269" xr:uid="{B3FDC0AC-959E-4DA0-A1DD-EACEBE554B24}"/>
    <cellStyle name="Percent 26 3 4 2" xfId="23270" xr:uid="{14A3752E-F7B9-4A10-89A4-397B91D407C3}"/>
    <cellStyle name="Percent 26 3 5" xfId="23271" xr:uid="{1A4540BC-56E6-4D28-849E-8AF726F4721F}"/>
    <cellStyle name="Percent 26 4" xfId="23272" xr:uid="{A0B54097-0DE6-4149-8A77-2B7E73E8C90B}"/>
    <cellStyle name="Percent 26 4 2" xfId="23273" xr:uid="{45C3E45C-CEEC-43C7-AAC2-6B733828F73C}"/>
    <cellStyle name="Percent 26 4 2 2" xfId="23274" xr:uid="{CA2C3109-7AB1-471E-85B2-585F45BD234B}"/>
    <cellStyle name="Percent 26 4 2 3" xfId="23275" xr:uid="{27030A23-3892-447D-9381-99C8642311C1}"/>
    <cellStyle name="Percent 26 4 3" xfId="23276" xr:uid="{BFCF1C27-1E20-4808-8C84-5543E9FD1A2D}"/>
    <cellStyle name="Percent 26 4 3 2" xfId="23277" xr:uid="{A813899E-2AE3-42A8-82F8-704C7FAEBA39}"/>
    <cellStyle name="Percent 26 4 4" xfId="23278" xr:uid="{ACAD050E-5889-489E-9A60-A512BC1211A5}"/>
    <cellStyle name="Percent 26 4 4 2" xfId="23279" xr:uid="{C61D8A96-4988-439D-B5C3-FC7EEBEA7F7E}"/>
    <cellStyle name="Percent 26 4 5" xfId="23280" xr:uid="{6B8B54B6-DB2D-4DBF-810D-535099CB9D53}"/>
    <cellStyle name="Percent 26 5" xfId="23281" xr:uid="{FD32B791-36BC-4A72-9044-09C44B78AC9E}"/>
    <cellStyle name="Percent 26 5 2" xfId="23282" xr:uid="{2515F277-AE2B-4D56-94D5-E721CBF10A12}"/>
    <cellStyle name="Percent 26 5 2 2" xfId="23283" xr:uid="{C97E32FE-D2D6-4F31-A91B-B4C720CBE227}"/>
    <cellStyle name="Percent 26 5 2 3" xfId="23284" xr:uid="{95262905-DAB9-4552-97A3-A8E958B1DE26}"/>
    <cellStyle name="Percent 26 5 3" xfId="23285" xr:uid="{41D4A423-6382-420C-B55E-578B70127B69}"/>
    <cellStyle name="Percent 26 5 3 2" xfId="23286" xr:uid="{D6413052-7554-4813-8637-963D080DB611}"/>
    <cellStyle name="Percent 26 5 4" xfId="23287" xr:uid="{81A3EE2B-3B00-4AF9-8935-FE98ADEC9294}"/>
    <cellStyle name="Percent 26 6" xfId="23288" xr:uid="{7662E86A-80C8-4DD5-A95A-D35D494D4722}"/>
    <cellStyle name="Percent 26 6 2" xfId="23289" xr:uid="{A8F48890-29F0-4158-A1D5-62482E5AAFAE}"/>
    <cellStyle name="Percent 26 6 3" xfId="23290" xr:uid="{E3D06F1D-A045-4821-A166-6DDD54E46475}"/>
    <cellStyle name="Percent 26 7" xfId="23291" xr:uid="{B54C2413-ED88-43FA-BEB9-BB85C6053A0D}"/>
    <cellStyle name="Percent 26 7 2" xfId="23292" xr:uid="{9956DCB5-CF3D-40C4-9625-7E0EAD30228A}"/>
    <cellStyle name="Percent 26 8" xfId="23293" xr:uid="{8C92FE37-BAF0-457D-B595-A4A4D86E90EC}"/>
    <cellStyle name="Percent 26 8 2" xfId="23294" xr:uid="{F7B1DB7E-0D6B-4A06-8A16-FAAD51BD70DD}"/>
    <cellStyle name="Percent 26 9" xfId="23295" xr:uid="{F6ABEB63-FAA8-40CE-9615-FF3915EA58D8}"/>
    <cellStyle name="Percent 260" xfId="23296" xr:uid="{90971B4B-3AAB-47F1-9092-93710DBF29EB}"/>
    <cellStyle name="Percent 261" xfId="23297" xr:uid="{A129D894-E95B-4944-8E74-EC6B7C6CBACC}"/>
    <cellStyle name="Percent 262" xfId="23298" xr:uid="{85EE65E8-8013-476B-BFF1-46DF5AB57F6F}"/>
    <cellStyle name="Percent 263" xfId="23299" xr:uid="{34F7B2CF-5C34-4311-877F-EE379AA6AA5D}"/>
    <cellStyle name="Percent 264" xfId="23300" xr:uid="{F341AD2D-E241-4499-9E5E-D6C7BDF330DB}"/>
    <cellStyle name="Percent 265" xfId="23301" xr:uid="{0F249169-7956-4C25-AEB4-68065A25A836}"/>
    <cellStyle name="Percent 266" xfId="23302" xr:uid="{112C27A7-5B68-43BB-BE87-8F409AA4BACD}"/>
    <cellStyle name="Percent 267" xfId="23303" xr:uid="{A337705D-478A-4229-809F-E82B141B700D}"/>
    <cellStyle name="Percent 268" xfId="23304" xr:uid="{29A8575D-0E84-4096-85C3-3C827B55C751}"/>
    <cellStyle name="Percent 269" xfId="23305" xr:uid="{77B27CD9-5109-4DEA-AF2D-AF000926A23E}"/>
    <cellStyle name="Percent 27" xfId="23306" xr:uid="{FFAC660C-EF83-429C-A2D4-659D80ACFB70}"/>
    <cellStyle name="Percent 27 2" xfId="23307" xr:uid="{D7A99308-2097-411E-8D89-32BE00D0DEB0}"/>
    <cellStyle name="Percent 27 2 2" xfId="23308" xr:uid="{DEE3B463-F641-476F-BAAA-006DDD6891D5}"/>
    <cellStyle name="Percent 27 2 2 2" xfId="23309" xr:uid="{0F0272BA-39DD-4577-928D-B27E29238725}"/>
    <cellStyle name="Percent 27 2 2 3" xfId="23310" xr:uid="{32570975-7BF4-4432-945F-7DB65DF5E3FC}"/>
    <cellStyle name="Percent 27 2 3" xfId="23311" xr:uid="{BA9BF183-CCD7-4C54-ACF6-C836140AFE1A}"/>
    <cellStyle name="Percent 27 2 3 2" xfId="23312" xr:uid="{16847E8B-A804-4A6F-92D5-E8F4B4214A99}"/>
    <cellStyle name="Percent 27 2 4" xfId="23313" xr:uid="{5719DDFD-6CED-4959-B3AA-F1EB4BDD2AEF}"/>
    <cellStyle name="Percent 27 2 4 2" xfId="23314" xr:uid="{4C157354-8F78-4080-A005-1BB748C6740A}"/>
    <cellStyle name="Percent 27 2 5" xfId="23315" xr:uid="{E12A9C1E-83E5-441D-BDC9-3C82B0387CAD}"/>
    <cellStyle name="Percent 27 3" xfId="23316" xr:uid="{DFB659BF-E9CC-484F-B0E2-FC043006D2DA}"/>
    <cellStyle name="Percent 27 3 2" xfId="23317" xr:uid="{B0F086FA-BBFE-4933-91BF-DD4CF029F52F}"/>
    <cellStyle name="Percent 27 3 2 2" xfId="23318" xr:uid="{7C270C1D-F250-47A9-8F60-BC40A5518258}"/>
    <cellStyle name="Percent 27 3 2 3" xfId="23319" xr:uid="{FD39BF9A-A143-4344-82DF-511D03B14915}"/>
    <cellStyle name="Percent 27 3 3" xfId="23320" xr:uid="{922620A2-E67E-4B0D-B2D1-8D91C80E6778}"/>
    <cellStyle name="Percent 27 3 3 2" xfId="23321" xr:uid="{F9AF82E4-414F-44BA-8F58-CF183C7BF575}"/>
    <cellStyle name="Percent 27 3 4" xfId="23322" xr:uid="{9437C6FE-5F17-4383-844A-500C9D76B1DE}"/>
    <cellStyle name="Percent 27 3 4 2" xfId="23323" xr:uid="{4A03A90E-2424-4A95-8D0B-8E709775C7BF}"/>
    <cellStyle name="Percent 27 3 5" xfId="23324" xr:uid="{3C4F1313-A95C-4C99-AF87-8768265016B1}"/>
    <cellStyle name="Percent 27 4" xfId="23325" xr:uid="{5160792C-2CFC-41EB-8BA8-A97FA04EE732}"/>
    <cellStyle name="Percent 27 4 2" xfId="23326" xr:uid="{FA2C6EB8-FDA2-456D-8AEA-42D3FB4D65D2}"/>
    <cellStyle name="Percent 27 4 2 2" xfId="23327" xr:uid="{4FBB2D40-7C6D-4947-BCB3-0FBE6ECD2B2C}"/>
    <cellStyle name="Percent 27 4 2 3" xfId="23328" xr:uid="{8B8E3B67-4626-4E65-AC59-EAE05B559AC3}"/>
    <cellStyle name="Percent 27 4 3" xfId="23329" xr:uid="{1F8BD695-C134-4BCA-A0E0-D42116F131D2}"/>
    <cellStyle name="Percent 27 4 3 2" xfId="23330" xr:uid="{06D931FD-9910-4B90-B188-0CDA38BEA7C6}"/>
    <cellStyle name="Percent 27 4 4" xfId="23331" xr:uid="{1D9F420A-356B-4540-9766-0FC5FD132976}"/>
    <cellStyle name="Percent 27 5" xfId="23332" xr:uid="{AAC1CDC9-B75E-4F76-A917-5A588EE9FB9F}"/>
    <cellStyle name="Percent 27 5 2" xfId="23333" xr:uid="{7032B237-121D-4D9D-BB0F-45B7E8F0F4F7}"/>
    <cellStyle name="Percent 27 5 3" xfId="23334" xr:uid="{9368247E-15D2-40F2-B562-564FFF1BC3A1}"/>
    <cellStyle name="Percent 27 6" xfId="23335" xr:uid="{0BEEA506-6CE7-4F04-A9AA-28975A8BE9EA}"/>
    <cellStyle name="Percent 27 6 2" xfId="23336" xr:uid="{E694BFA9-B3FF-42CE-BDA8-D6ED15C10B3C}"/>
    <cellStyle name="Percent 27 7" xfId="23337" xr:uid="{F19027E4-D566-4C6C-9454-8194A15F9CF6}"/>
    <cellStyle name="Percent 27 7 2" xfId="23338" xr:uid="{4F09E466-C8A2-4F73-A420-B4DBE4F8BC3C}"/>
    <cellStyle name="Percent 27 8" xfId="23339" xr:uid="{7AA03031-523C-4D4B-B5A5-12FA7CE6C934}"/>
    <cellStyle name="Percent 27 9" xfId="23340" xr:uid="{765BF9D5-B51B-4E29-9EA8-8C888DFE0BED}"/>
    <cellStyle name="Percent 270" xfId="23341" xr:uid="{4A0E4042-A532-4544-A129-032E62CE7728}"/>
    <cellStyle name="Percent 271" xfId="23342" xr:uid="{9490DC30-6B2B-4BCA-9B45-61C693199E5C}"/>
    <cellStyle name="Percent 272" xfId="23343" xr:uid="{B2DFCF7C-2D2A-46B1-A96A-177AA5222F45}"/>
    <cellStyle name="Percent 273" xfId="23344" xr:uid="{4B138001-0595-4C84-86E3-5AB86ED74145}"/>
    <cellStyle name="Percent 274" xfId="23345" xr:uid="{AF38486F-6D05-472D-AC08-DBD21F68CC80}"/>
    <cellStyle name="Percent 275" xfId="23346" xr:uid="{D20B2915-ACAF-4065-8EF2-B74A7D328FE7}"/>
    <cellStyle name="Percent 276" xfId="23347" xr:uid="{15BF809C-6778-47FB-8B8A-85A69403984C}"/>
    <cellStyle name="Percent 277" xfId="23348" xr:uid="{403BEF42-6110-49BF-B40F-CD61B26CE7F5}"/>
    <cellStyle name="Percent 278" xfId="23349" xr:uid="{D6925A66-54DD-4075-8445-CF1EFC2BA68F}"/>
    <cellStyle name="Percent 279" xfId="23350" xr:uid="{A4813DAF-5786-4355-B96F-8A3EE8FE8DC6}"/>
    <cellStyle name="Percent 28" xfId="23351" xr:uid="{33229080-F4E9-49BD-B6BC-D220A7575828}"/>
    <cellStyle name="Percent 28 2" xfId="23352" xr:uid="{D936D158-FF0B-4839-82D3-0DF9B0D6E2F6}"/>
    <cellStyle name="Percent 28 2 2" xfId="23353" xr:uid="{AD9C4D11-8A5A-4DC7-AC36-35B6D42BAC24}"/>
    <cellStyle name="Percent 28 2 2 2" xfId="23354" xr:uid="{520B6FAC-F61E-4B1E-AA35-A73A009A0D90}"/>
    <cellStyle name="Percent 28 2 2 3" xfId="23355" xr:uid="{91DB2EF3-1D0E-4952-9C3E-FDEAA868C62D}"/>
    <cellStyle name="Percent 28 2 3" xfId="23356" xr:uid="{D43F9B96-0FE2-49F6-BCB4-90EB86D56E07}"/>
    <cellStyle name="Percent 28 2 3 2" xfId="23357" xr:uid="{2FF11F49-6C64-4AAA-B73E-A7EBA0DAF13A}"/>
    <cellStyle name="Percent 28 2 4" xfId="23358" xr:uid="{93C050D0-941B-4C78-822B-E4E4C76FD08B}"/>
    <cellStyle name="Percent 28 2 4 2" xfId="23359" xr:uid="{1A94D4F7-BF9E-4BFE-8578-C56408402E28}"/>
    <cellStyle name="Percent 28 2 5" xfId="23360" xr:uid="{4947E218-E02C-447C-BBEE-1F53AA82FBF8}"/>
    <cellStyle name="Percent 28 3" xfId="23361" xr:uid="{E188B6FE-DCF5-43A6-93FF-61CB76C5382B}"/>
    <cellStyle name="Percent 28 3 2" xfId="23362" xr:uid="{3F5E1C40-115E-4E12-849E-0CE059144930}"/>
    <cellStyle name="Percent 28 3 2 2" xfId="23363" xr:uid="{CDBD9468-1066-4EC3-ABC0-5F5FC82A413F}"/>
    <cellStyle name="Percent 28 3 2 3" xfId="23364" xr:uid="{1D587DE5-9500-4ACC-8AF1-BBECCB3738AA}"/>
    <cellStyle name="Percent 28 3 3" xfId="23365" xr:uid="{8AAACF6D-FE35-4044-85CE-A0755FB06CB0}"/>
    <cellStyle name="Percent 28 3 3 2" xfId="23366" xr:uid="{576BB524-A6F1-4C3B-AECF-614188BEB925}"/>
    <cellStyle name="Percent 28 3 4" xfId="23367" xr:uid="{59DEE562-BC15-4E74-97F8-67DF816DA083}"/>
    <cellStyle name="Percent 28 3 4 2" xfId="23368" xr:uid="{FC730494-F33B-41F8-B241-B92357D995D7}"/>
    <cellStyle name="Percent 28 3 5" xfId="23369" xr:uid="{C648C5C8-C265-457C-8D14-ED72CF2F1299}"/>
    <cellStyle name="Percent 28 4" xfId="23370" xr:uid="{3F992E88-FAF8-489D-A909-336E6856F5A7}"/>
    <cellStyle name="Percent 28 4 2" xfId="23371" xr:uid="{4558B74D-8796-4ECC-9E2E-0CF8A30DC398}"/>
    <cellStyle name="Percent 28 4 2 2" xfId="23372" xr:uid="{BC74506B-C16D-4222-A79F-D2953D6BEE9C}"/>
    <cellStyle name="Percent 28 4 2 3" xfId="23373" xr:uid="{A793EB13-2C21-48B6-BC4D-14B1AB6EAAAA}"/>
    <cellStyle name="Percent 28 4 3" xfId="23374" xr:uid="{14B8BCC2-DF78-408D-A5F5-A96014D4A968}"/>
    <cellStyle name="Percent 28 4 3 2" xfId="23375" xr:uid="{D7F17DF5-3214-49A4-9E6B-AC44C173E0D2}"/>
    <cellStyle name="Percent 28 4 4" xfId="23376" xr:uid="{9F119A17-766D-4C61-A034-3A0543E78E5E}"/>
    <cellStyle name="Percent 28 5" xfId="23377" xr:uid="{4C7BEA50-6D64-4A4F-BAB9-F3481F46EB70}"/>
    <cellStyle name="Percent 28 5 2" xfId="23378" xr:uid="{F339AE6B-6151-4C4E-AF18-682FFE72ACA6}"/>
    <cellStyle name="Percent 28 5 3" xfId="23379" xr:uid="{C8CE492D-9278-4DF0-B329-DAF3C6EB8498}"/>
    <cellStyle name="Percent 28 6" xfId="23380" xr:uid="{463096B8-B365-4DB7-97D2-BFBF20D48C4C}"/>
    <cellStyle name="Percent 28 6 2" xfId="23381" xr:uid="{4E8F8870-E21D-4838-B172-719E352A7A3E}"/>
    <cellStyle name="Percent 28 7" xfId="23382" xr:uid="{5A4BF7B7-2024-4BA0-B9E4-13790F37BF94}"/>
    <cellStyle name="Percent 28 7 2" xfId="23383" xr:uid="{8BAC8640-1405-471C-805F-40A85DFB831D}"/>
    <cellStyle name="Percent 28 8" xfId="23384" xr:uid="{E143CEA5-BEE3-41B7-85F4-FD6EB604A94E}"/>
    <cellStyle name="Percent 28 9" xfId="23385" xr:uid="{9ABCDA37-24C9-4D6B-9F2E-3403DEEE14D7}"/>
    <cellStyle name="Percent 280" xfId="23386" xr:uid="{E1AA2126-DB7A-4EEE-B190-C63F5327611D}"/>
    <cellStyle name="Percent 281" xfId="23387" xr:uid="{7CDBCCFC-B9CB-48D3-84E8-9BF4ACA63865}"/>
    <cellStyle name="Percent 282" xfId="23388" xr:uid="{01657B18-9E09-45E3-A0E5-5775DDDA965E}"/>
    <cellStyle name="Percent 283" xfId="23389" xr:uid="{1AC6ED9C-3A83-4364-B853-EDD393D70100}"/>
    <cellStyle name="Percent 284" xfId="23390" xr:uid="{1D9BD207-2756-4C34-8016-6A68F80D8864}"/>
    <cellStyle name="Percent 285" xfId="23391" xr:uid="{D083DA10-BA68-4266-B322-E365D086BCC0}"/>
    <cellStyle name="Percent 286" xfId="23392" xr:uid="{37915BF6-2D52-4C7D-BD5F-694A01B1105C}"/>
    <cellStyle name="Percent 287" xfId="23393" xr:uid="{E548EA68-E790-479A-B2FA-87017CED1457}"/>
    <cellStyle name="Percent 288" xfId="23394" xr:uid="{6CF18B2C-4EC1-434D-82D5-7F32DE5BB6D7}"/>
    <cellStyle name="Percent 289" xfId="23395" xr:uid="{105A4309-9F3F-40BA-83EC-535D828DD98C}"/>
    <cellStyle name="Percent 29" xfId="23396" xr:uid="{6FF52904-6F2B-4CC2-80E8-4A70D8760105}"/>
    <cellStyle name="Percent 29 2" xfId="23397" xr:uid="{66776F02-AE23-42E9-A3A4-091AF932011F}"/>
    <cellStyle name="Percent 29 2 2" xfId="23398" xr:uid="{91702669-9931-4563-BC79-3492A0E7E0BA}"/>
    <cellStyle name="Percent 29 2 2 2" xfId="23399" xr:uid="{B84EF8ED-97DB-447D-9807-A9CA0584E09A}"/>
    <cellStyle name="Percent 29 2 2 3" xfId="23400" xr:uid="{41A689DB-691A-489E-AD9F-50457E75E708}"/>
    <cellStyle name="Percent 29 2 3" xfId="23401" xr:uid="{FBE5E977-DCEC-41FD-83E7-76DE28F10B2D}"/>
    <cellStyle name="Percent 29 2 3 2" xfId="23402" xr:uid="{0CF38245-56D2-4F6F-8A89-21C94CDDD10C}"/>
    <cellStyle name="Percent 29 2 4" xfId="23403" xr:uid="{D29290AD-A8D4-4A85-8167-4DDD18B4C199}"/>
    <cellStyle name="Percent 29 2 4 2" xfId="23404" xr:uid="{2D0FBC8F-FEE6-4A27-9459-C9F5AB200E00}"/>
    <cellStyle name="Percent 29 2 5" xfId="23405" xr:uid="{0ACF2FD0-4E67-4BA0-87DA-9181DB03AFDB}"/>
    <cellStyle name="Percent 29 3" xfId="23406" xr:uid="{859CC116-7747-4146-9389-437E085DF42B}"/>
    <cellStyle name="Percent 29 3 2" xfId="23407" xr:uid="{27B22E96-B555-4EC5-AB41-F9834F8A99BD}"/>
    <cellStyle name="Percent 29 3 2 2" xfId="23408" xr:uid="{F315E67C-994B-41FA-BA79-D5F28B3B966C}"/>
    <cellStyle name="Percent 29 3 2 3" xfId="23409" xr:uid="{A6CD40D8-1A08-4EEF-A807-5EB24F6773CE}"/>
    <cellStyle name="Percent 29 3 3" xfId="23410" xr:uid="{4F9D2B49-8DD3-46E2-A304-68A4EB0404EF}"/>
    <cellStyle name="Percent 29 3 3 2" xfId="23411" xr:uid="{44F8E84B-E767-49DE-AA56-33B8C9CBDC9E}"/>
    <cellStyle name="Percent 29 3 4" xfId="23412" xr:uid="{40E92E38-FC47-4523-941A-90B0254E7C8F}"/>
    <cellStyle name="Percent 29 3 4 2" xfId="23413" xr:uid="{120809E2-D8FE-4220-9934-44A5963E79EC}"/>
    <cellStyle name="Percent 29 3 5" xfId="23414" xr:uid="{EC44919E-9DFD-4859-B443-145ACEBCC858}"/>
    <cellStyle name="Percent 29 4" xfId="23415" xr:uid="{FA5DA502-1DE9-4B87-A954-1556C3533703}"/>
    <cellStyle name="Percent 29 4 2" xfId="23416" xr:uid="{903F4661-F15E-4B9A-BD4B-3E6597ACEE69}"/>
    <cellStyle name="Percent 29 4 2 2" xfId="23417" xr:uid="{DF9A00AE-5EED-496C-8C34-AB04E2F14626}"/>
    <cellStyle name="Percent 29 4 2 3" xfId="23418" xr:uid="{1C6A8A37-21C5-46EC-99EE-1A04405B4A59}"/>
    <cellStyle name="Percent 29 4 3" xfId="23419" xr:uid="{C5E938D0-538D-4123-8C54-7589EBA5BFB2}"/>
    <cellStyle name="Percent 29 4 3 2" xfId="23420" xr:uid="{BF47A93C-9119-402C-BD60-35FA558C391B}"/>
    <cellStyle name="Percent 29 4 4" xfId="23421" xr:uid="{DF098200-51A5-4D4B-BEAC-DC77AE503BDA}"/>
    <cellStyle name="Percent 29 5" xfId="23422" xr:uid="{847D5FBF-F503-478B-86FE-D4E15A542D9F}"/>
    <cellStyle name="Percent 29 5 2" xfId="23423" xr:uid="{45AAAF1C-A693-4599-948D-50555136B75A}"/>
    <cellStyle name="Percent 29 5 3" xfId="23424" xr:uid="{EAC4E05A-594B-4692-BA7C-560654431EDF}"/>
    <cellStyle name="Percent 29 6" xfId="23425" xr:uid="{9E4F7293-8DB9-4903-A8FE-0F45A8F3EF7C}"/>
    <cellStyle name="Percent 29 6 2" xfId="23426" xr:uid="{1C6E3D8D-D7E3-4E79-987C-3A6166FB0403}"/>
    <cellStyle name="Percent 29 7" xfId="23427" xr:uid="{4B9F3E95-2906-40BD-AE5C-3B3A2598AFC5}"/>
    <cellStyle name="Percent 29 7 2" xfId="23428" xr:uid="{92E58CB7-A740-44BE-8B5A-92999EC0DEDD}"/>
    <cellStyle name="Percent 29 8" xfId="23429" xr:uid="{3E73AC2A-AD20-4BBD-A531-F3DBC92F356E}"/>
    <cellStyle name="Percent 29 9" xfId="23430" xr:uid="{19573C5C-663C-4D32-9A7D-B8E1628284C6}"/>
    <cellStyle name="Percent 290" xfId="23431" xr:uid="{691C2EDE-9346-483A-B2E3-8D4C6502C32E}"/>
    <cellStyle name="Percent 291" xfId="23432" xr:uid="{EB595E54-0174-4466-8530-27FA081CAAB1}"/>
    <cellStyle name="Percent 292" xfId="23433" xr:uid="{5C0BB0B0-04BB-452D-A139-A11B2923FD9F}"/>
    <cellStyle name="Percent 293" xfId="23434" xr:uid="{BA0C92CC-F7FD-467E-BFE2-0DC4ED7E0AF7}"/>
    <cellStyle name="Percent 294" xfId="23435" xr:uid="{E2FD4B8D-0FB4-416D-B256-31486D8A22B2}"/>
    <cellStyle name="Percent 295" xfId="23436" xr:uid="{09F66298-62A9-4263-8345-4D7F3CB41A82}"/>
    <cellStyle name="Percent 296" xfId="23437" xr:uid="{D195BCBE-98C8-432F-8756-DAA34DCA7284}"/>
    <cellStyle name="Percent 297" xfId="23438" xr:uid="{A5876064-6F94-4212-A935-34DC85B0F6C8}"/>
    <cellStyle name="Percent 298" xfId="23439" xr:uid="{D229361D-AF69-4EE1-BABD-68C1EA712E59}"/>
    <cellStyle name="Percent 299" xfId="23440" xr:uid="{C0516745-F91D-4487-B9AF-F5BB707619A6}"/>
    <cellStyle name="Percent 3" xfId="23441" xr:uid="{1EDF1A7B-401A-4C43-84C1-DCD7664E4424}"/>
    <cellStyle name="Percent 3 2" xfId="23442" xr:uid="{7A96EA51-284A-4BC3-8F9F-B03567CE4346}"/>
    <cellStyle name="Percent 3 2 2" xfId="23443" xr:uid="{A03C7143-F4B4-4C83-A586-2F1515132DF8}"/>
    <cellStyle name="Percent 3 3" xfId="23444" xr:uid="{EB2F4986-CB57-4545-9FAC-2DB70A4FFF84}"/>
    <cellStyle name="Percent 3 4" xfId="23445" xr:uid="{6F4550CF-4853-41BD-A9F4-C47C3A1B464B}"/>
    <cellStyle name="Percent 3 5" xfId="23446" xr:uid="{A8ACE74B-468C-4B78-BF6B-8DA29FA0B55B}"/>
    <cellStyle name="Percent 3 6" xfId="23447" xr:uid="{01394868-70F6-4EFE-8C1F-E8D00A656F47}"/>
    <cellStyle name="Percent 3 7" xfId="27342" xr:uid="{7109A806-646B-482E-91DD-0AFC3B4DFE15}"/>
    <cellStyle name="Percent 30" xfId="23448" xr:uid="{442F73F9-7A6D-48B3-87FF-07350A5C3DA1}"/>
    <cellStyle name="Percent 30 2" xfId="23449" xr:uid="{9EA6DE1C-F506-4ED5-9FBD-FBA1A724C6B1}"/>
    <cellStyle name="Percent 30 2 2" xfId="23450" xr:uid="{3B3E6A57-AE39-4592-AF09-3C50EA299583}"/>
    <cellStyle name="Percent 30 2 2 2" xfId="23451" xr:uid="{43333B8C-6F23-4AF5-8876-87C631DAE76A}"/>
    <cellStyle name="Percent 30 2 2 3" xfId="23452" xr:uid="{E80CD404-7769-4E7C-B563-9D17C8AED913}"/>
    <cellStyle name="Percent 30 2 3" xfId="23453" xr:uid="{9C8D202B-8EA9-44DF-9796-2ED9E0CD1C2A}"/>
    <cellStyle name="Percent 30 2 3 2" xfId="23454" xr:uid="{6E44BAE9-8F72-4436-B8E8-E62B0BC0B97F}"/>
    <cellStyle name="Percent 30 2 4" xfId="23455" xr:uid="{B5F5AA6C-772A-4E76-AA7E-5BAE953FF4D3}"/>
    <cellStyle name="Percent 30 2 4 2" xfId="23456" xr:uid="{E86B5ACE-1D47-4FEB-B11B-D4137D240930}"/>
    <cellStyle name="Percent 30 2 5" xfId="23457" xr:uid="{53071403-4449-4974-91CB-1691B2EB5B53}"/>
    <cellStyle name="Percent 30 3" xfId="23458" xr:uid="{0240F4DE-7CF2-4174-B8D6-90E22839DABC}"/>
    <cellStyle name="Percent 30 3 2" xfId="23459" xr:uid="{2C820E08-4B37-4278-8821-9638C0561F90}"/>
    <cellStyle name="Percent 30 3 2 2" xfId="23460" xr:uid="{D8D5999D-4528-4989-937F-E0F156D9F722}"/>
    <cellStyle name="Percent 30 3 2 3" xfId="23461" xr:uid="{CDEE87B8-B667-45FE-94D9-587CFD73E59D}"/>
    <cellStyle name="Percent 30 3 3" xfId="23462" xr:uid="{C18033E5-C417-4079-ACE0-3197D612B9AD}"/>
    <cellStyle name="Percent 30 3 3 2" xfId="23463" xr:uid="{CE466A24-FA6A-49B7-A27A-A3AF030DCA3B}"/>
    <cellStyle name="Percent 30 3 4" xfId="23464" xr:uid="{F2FFB00F-668C-4CE4-A6DC-30BDC9732254}"/>
    <cellStyle name="Percent 30 3 4 2" xfId="23465" xr:uid="{FC3FA809-6C35-4259-BBBA-8687A3E3762B}"/>
    <cellStyle name="Percent 30 3 5" xfId="23466" xr:uid="{CCD73834-A004-462C-B694-C53ACD80EBFF}"/>
    <cellStyle name="Percent 30 4" xfId="23467" xr:uid="{A56EE959-8DA8-4E9A-91C8-CA4D03DB063A}"/>
    <cellStyle name="Percent 30 4 2" xfId="23468" xr:uid="{7619F4D0-7107-47E3-BC95-A3F3A70E1D18}"/>
    <cellStyle name="Percent 30 4 2 2" xfId="23469" xr:uid="{8BD55DCC-F29A-470C-8670-A6F4D3850330}"/>
    <cellStyle name="Percent 30 4 2 3" xfId="23470" xr:uid="{F80CF37A-93AF-4D68-A21B-E89381F5BE1D}"/>
    <cellStyle name="Percent 30 4 3" xfId="23471" xr:uid="{42323346-89C4-44E1-91B8-3A82CE38FCC4}"/>
    <cellStyle name="Percent 30 4 3 2" xfId="23472" xr:uid="{17BA522C-BA35-433E-BD96-6DCBF417E112}"/>
    <cellStyle name="Percent 30 4 4" xfId="23473" xr:uid="{8A24B2F7-2B61-470C-AC60-593601C690DF}"/>
    <cellStyle name="Percent 30 5" xfId="23474" xr:uid="{4E3991CE-2706-4654-B7E6-F735A43B888C}"/>
    <cellStyle name="Percent 30 5 2" xfId="23475" xr:uid="{4EAFCF80-EBBD-4B61-99D6-2BEDD1DF7587}"/>
    <cellStyle name="Percent 30 5 3" xfId="23476" xr:uid="{C1BEA1FA-FF1F-4741-987D-A1ED41164F2D}"/>
    <cellStyle name="Percent 30 6" xfId="23477" xr:uid="{FC72D32E-0EFB-4EE2-AA77-1FB1A6DB8A96}"/>
    <cellStyle name="Percent 30 6 2" xfId="23478" xr:uid="{8D3A80B5-946B-4E7C-BDEE-ACBFF6D5D7BF}"/>
    <cellStyle name="Percent 30 7" xfId="23479" xr:uid="{C5DDD703-5C86-4861-ACF8-0412F9BD6739}"/>
    <cellStyle name="Percent 30 7 2" xfId="23480" xr:uid="{E97B85D1-8EF5-4B1D-AD88-E89387D1A6D8}"/>
    <cellStyle name="Percent 30 8" xfId="23481" xr:uid="{D18BE2F6-2393-4D79-A2F8-A23EAADFFB38}"/>
    <cellStyle name="Percent 30 9" xfId="23482" xr:uid="{DEA9AC08-96F6-4490-8BA6-9F323F7C0288}"/>
    <cellStyle name="Percent 300" xfId="23483" xr:uid="{1CF2222B-06CC-40D2-B9D4-13AF910B02FA}"/>
    <cellStyle name="Percent 301" xfId="23484" xr:uid="{BC588CAA-7F78-4B76-8FAB-19755B83415C}"/>
    <cellStyle name="Percent 302" xfId="23485" xr:uid="{DB7DE58B-6826-4AC7-8C63-19512569D661}"/>
    <cellStyle name="Percent 303" xfId="23486" xr:uid="{A1729616-7D6C-42E4-84AE-4520E0A95D5B}"/>
    <cellStyle name="Percent 304" xfId="23487" xr:uid="{D3B5D868-B0ED-43F6-AC8A-923ED2258A06}"/>
    <cellStyle name="Percent 305" xfId="23488" xr:uid="{02675567-27C7-4EA0-8B44-FB98B6B88BB1}"/>
    <cellStyle name="Percent 306" xfId="23489" xr:uid="{92372302-3EA8-46F0-BB58-978CFF3661B9}"/>
    <cellStyle name="Percent 307" xfId="23490" xr:uid="{508CB62B-0BBE-447D-84DC-6BB62B136948}"/>
    <cellStyle name="Percent 308" xfId="23491" xr:uid="{0E0B66F9-156A-4761-9155-1531406362FE}"/>
    <cellStyle name="Percent 309" xfId="23492" xr:uid="{396927BE-DD45-4C13-871C-F2C98E607C51}"/>
    <cellStyle name="Percent 31" xfId="23493" xr:uid="{FD484DC5-902B-4E3F-BC81-4DDE4B21509D}"/>
    <cellStyle name="Percent 31 2" xfId="23494" xr:uid="{21F398B6-CEA6-4B4E-88B4-B46EE847B9C9}"/>
    <cellStyle name="Percent 31 2 2" xfId="23495" xr:uid="{B6CA4B90-B2F4-4F7D-9C5E-DA227441771A}"/>
    <cellStyle name="Percent 31 2 2 2" xfId="23496" xr:uid="{6A3CCC8C-8B49-4621-B85A-2CDEF66BDD4C}"/>
    <cellStyle name="Percent 31 2 2 3" xfId="23497" xr:uid="{C7ABE548-6823-4C9F-A949-90C105909228}"/>
    <cellStyle name="Percent 31 2 3" xfId="23498" xr:uid="{B62A8225-9A59-4F96-9428-593131B521D9}"/>
    <cellStyle name="Percent 31 2 3 2" xfId="23499" xr:uid="{E7C3CCA1-15AE-4008-B732-02A4C1190AB4}"/>
    <cellStyle name="Percent 31 2 4" xfId="23500" xr:uid="{5B4B4523-D33D-43D2-ACFA-43F584A75BEB}"/>
    <cellStyle name="Percent 31 2 4 2" xfId="23501" xr:uid="{A7A49382-3C4D-4FF3-99A2-31E8E41519A7}"/>
    <cellStyle name="Percent 31 2 5" xfId="23502" xr:uid="{FCFB803B-6EED-4FB2-8AE4-057EC3E3DCF9}"/>
    <cellStyle name="Percent 31 3" xfId="23503" xr:uid="{C333EE38-122F-49C8-9CA0-2A06164E50B5}"/>
    <cellStyle name="Percent 31 3 2" xfId="23504" xr:uid="{0F201DF4-D17F-44C6-83A6-F82BC3808168}"/>
    <cellStyle name="Percent 31 3 2 2" xfId="23505" xr:uid="{1B766CBA-CCE8-4FC7-8C4D-92A2AB786559}"/>
    <cellStyle name="Percent 31 3 2 3" xfId="23506" xr:uid="{3B1A24B0-37B5-4575-BEE3-06CCE06285DF}"/>
    <cellStyle name="Percent 31 3 3" xfId="23507" xr:uid="{588B5875-7DD7-4CBC-9DF9-0F637924CDD4}"/>
    <cellStyle name="Percent 31 3 3 2" xfId="23508" xr:uid="{9ED7FC5A-739B-42C8-8020-25F23E644B2F}"/>
    <cellStyle name="Percent 31 3 4" xfId="23509" xr:uid="{C81A10FE-0B39-4E05-B1FA-01EDC7A04A80}"/>
    <cellStyle name="Percent 31 3 4 2" xfId="23510" xr:uid="{BC26F272-3D40-41CA-967A-8F1E612CC838}"/>
    <cellStyle name="Percent 31 3 5" xfId="23511" xr:uid="{E46EAC52-2B15-43EB-A4E5-F317A4A632CD}"/>
    <cellStyle name="Percent 31 4" xfId="23512" xr:uid="{2AAAC5FA-9D87-4D78-AEEB-E47B0B7143FE}"/>
    <cellStyle name="Percent 31 4 2" xfId="23513" xr:uid="{537DFAB9-175A-44FB-BEFD-E56A7A0CC3A1}"/>
    <cellStyle name="Percent 31 4 2 2" xfId="23514" xr:uid="{5C84F9E6-3797-49A7-B657-3406D975C25D}"/>
    <cellStyle name="Percent 31 4 2 3" xfId="23515" xr:uid="{25FECEC7-C2AF-4552-BF48-F64ACA1446AE}"/>
    <cellStyle name="Percent 31 4 3" xfId="23516" xr:uid="{EFEC93EE-E2A7-4AD1-86F4-CA7C2B771678}"/>
    <cellStyle name="Percent 31 4 3 2" xfId="23517" xr:uid="{AE6FC611-545B-4045-807D-47C829EA94E1}"/>
    <cellStyle name="Percent 31 4 4" xfId="23518" xr:uid="{6D254913-62C9-4AC9-8BD8-60F5807399A2}"/>
    <cellStyle name="Percent 31 5" xfId="23519" xr:uid="{F6A5B7A2-1DF0-4BA2-884C-EF6D4611D4C4}"/>
    <cellStyle name="Percent 31 5 2" xfId="23520" xr:uid="{E68CBE5F-30D2-46D7-961F-278A535DEFF2}"/>
    <cellStyle name="Percent 31 5 3" xfId="23521" xr:uid="{BFC2D272-5E53-43ED-8D0A-CEB4C8EB4B67}"/>
    <cellStyle name="Percent 31 6" xfId="23522" xr:uid="{B3D9826D-91E6-4B5C-BA71-FB32124A154B}"/>
    <cellStyle name="Percent 31 6 2" xfId="23523" xr:uid="{B6BEFA28-C3AB-40A7-A86C-E7D8ED4BBE14}"/>
    <cellStyle name="Percent 31 7" xfId="23524" xr:uid="{460C6116-F910-4AA3-A74F-0ABB5ABCE9B5}"/>
    <cellStyle name="Percent 31 7 2" xfId="23525" xr:uid="{9721AABC-DB77-4998-A989-4B1146BC66AE}"/>
    <cellStyle name="Percent 31 8" xfId="23526" xr:uid="{660BE5A0-6F34-4C88-9BF1-23640BC06372}"/>
    <cellStyle name="Percent 31 9" xfId="23527" xr:uid="{FADF0BC1-027C-4B00-8220-A88851E53189}"/>
    <cellStyle name="Percent 310" xfId="23528" xr:uid="{4B92AA63-D95E-4737-A7A8-17E70C5E0B5F}"/>
    <cellStyle name="Percent 311" xfId="23529" xr:uid="{F5A47A4B-613D-45BC-ADE3-DCE5BCBE57E9}"/>
    <cellStyle name="Percent 312" xfId="23530" xr:uid="{DBB8F5DE-AE53-4E4A-AC4F-D0DE855CD87C}"/>
    <cellStyle name="Percent 313" xfId="23531" xr:uid="{F80555F3-80E5-455C-A16C-B8E9BF056B47}"/>
    <cellStyle name="Percent 314" xfId="23532" xr:uid="{96E9529F-BC7C-4B52-AC42-640F0938FA9E}"/>
    <cellStyle name="Percent 315" xfId="23533" xr:uid="{B9D064DD-D45D-460D-8F51-8B043A9A1677}"/>
    <cellStyle name="Percent 316" xfId="23534" xr:uid="{F7C7011D-D04A-4A0D-9628-0914A9E98FBA}"/>
    <cellStyle name="Percent 317" xfId="23535" xr:uid="{0C8D5CF7-D90D-4969-BF65-A3C0A947BEB4}"/>
    <cellStyle name="Percent 318" xfId="23536" xr:uid="{BDE1BFC8-64B3-44DC-B2A3-0D238E65DDF2}"/>
    <cellStyle name="Percent 319" xfId="23537" xr:uid="{2BD0AA2B-C121-4AF9-8015-E96B3F61D203}"/>
    <cellStyle name="Percent 32" xfId="23538" xr:uid="{7A0D63EB-8264-4F98-8145-3738C73D26CD}"/>
    <cellStyle name="Percent 32 2" xfId="23539" xr:uid="{493DD969-1DCE-4C09-8D5A-C09C718A52AB}"/>
    <cellStyle name="Percent 32 2 2" xfId="23540" xr:uid="{7A12F404-FA36-40DC-BFAD-23AC82C4A198}"/>
    <cellStyle name="Percent 32 2 2 2" xfId="23541" xr:uid="{7222C1DF-BED0-4F4B-9A49-66D912B26ABF}"/>
    <cellStyle name="Percent 32 2 2 3" xfId="23542" xr:uid="{674DF832-C508-427F-906D-387971758819}"/>
    <cellStyle name="Percent 32 2 3" xfId="23543" xr:uid="{0ADC4013-4EE2-4517-967E-6A7FC40BE6CC}"/>
    <cellStyle name="Percent 32 2 3 2" xfId="23544" xr:uid="{1D3A7DE5-6286-4C7E-B1C6-09EA158CEB88}"/>
    <cellStyle name="Percent 32 2 4" xfId="23545" xr:uid="{8DD23738-1C2A-4015-B5C0-47D7F07F1AFA}"/>
    <cellStyle name="Percent 32 2 4 2" xfId="23546" xr:uid="{51FC91F6-11DD-4A48-BCAB-2F8ACE777262}"/>
    <cellStyle name="Percent 32 2 5" xfId="23547" xr:uid="{C087D7D5-3B04-42EC-88BF-82CA17B12774}"/>
    <cellStyle name="Percent 32 3" xfId="23548" xr:uid="{7F433F6C-FC56-4806-AED9-61D57E3653B2}"/>
    <cellStyle name="Percent 32 3 2" xfId="23549" xr:uid="{9A382213-3943-452C-AE11-6E5F4531498C}"/>
    <cellStyle name="Percent 32 3 2 2" xfId="23550" xr:uid="{572709A1-01FD-4CC3-AAC3-727E67A05D4B}"/>
    <cellStyle name="Percent 32 3 2 3" xfId="23551" xr:uid="{8B517CC0-4B6A-4967-8574-F3360697026C}"/>
    <cellStyle name="Percent 32 3 3" xfId="23552" xr:uid="{E19F84D0-9A04-42F2-A3ED-F9C24237292D}"/>
    <cellStyle name="Percent 32 3 3 2" xfId="23553" xr:uid="{312DA487-54D8-4FA2-9E29-5705C218DD35}"/>
    <cellStyle name="Percent 32 3 4" xfId="23554" xr:uid="{6E1E87C1-5617-4608-B355-E95E7B324959}"/>
    <cellStyle name="Percent 32 3 4 2" xfId="23555" xr:uid="{0C781F2F-E8DA-4472-956B-BEE09AE6F886}"/>
    <cellStyle name="Percent 32 3 5" xfId="23556" xr:uid="{2C58A99F-F978-4140-AD9B-B40B56172167}"/>
    <cellStyle name="Percent 32 4" xfId="23557" xr:uid="{EA591AA6-C690-4D86-9661-11E522C97289}"/>
    <cellStyle name="Percent 32 4 2" xfId="23558" xr:uid="{5F8AD377-37BF-4DFD-8245-37714EAB8D9A}"/>
    <cellStyle name="Percent 32 4 2 2" xfId="23559" xr:uid="{E38F8461-7D30-49E7-8B9F-57A2FBA2923D}"/>
    <cellStyle name="Percent 32 4 2 3" xfId="23560" xr:uid="{01EC6086-40A4-4B80-8B38-CFFE8B158F21}"/>
    <cellStyle name="Percent 32 4 3" xfId="23561" xr:uid="{D9866CEE-284A-430D-97CD-4BDAAE5CD63A}"/>
    <cellStyle name="Percent 32 4 3 2" xfId="23562" xr:uid="{4F64741A-AD9B-44A4-A972-F83EF63B616F}"/>
    <cellStyle name="Percent 32 4 4" xfId="23563" xr:uid="{D890242E-0310-476B-8E10-137F7C9084DF}"/>
    <cellStyle name="Percent 32 5" xfId="23564" xr:uid="{42CE37EE-C7E0-4F5E-B030-65AEA9EF9979}"/>
    <cellStyle name="Percent 32 5 2" xfId="23565" xr:uid="{6CD15660-FC8F-4D29-A4E8-0069818F4964}"/>
    <cellStyle name="Percent 32 5 3" xfId="23566" xr:uid="{DDE7365F-AB25-4479-AB1C-1A0E45A6FD78}"/>
    <cellStyle name="Percent 32 6" xfId="23567" xr:uid="{CF574C80-CBB4-4E6F-8D7C-B1B0F6D49535}"/>
    <cellStyle name="Percent 32 6 2" xfId="23568" xr:uid="{0FBDC0FD-7752-43D5-94F3-92B7A3A2105B}"/>
    <cellStyle name="Percent 32 7" xfId="23569" xr:uid="{5A83EE18-A020-42B2-AD43-FC8DE5B36834}"/>
    <cellStyle name="Percent 32 7 2" xfId="23570" xr:uid="{2949DACF-DBB4-4980-9EF6-2D530CC921AA}"/>
    <cellStyle name="Percent 32 8" xfId="23571" xr:uid="{09760C91-929D-445A-B4FA-97A3B180D43C}"/>
    <cellStyle name="Percent 32 9" xfId="23572" xr:uid="{31BA1DBA-E524-44BE-9CDF-977E09C9F73D}"/>
    <cellStyle name="Percent 320" xfId="23573" xr:uid="{25DB3D71-8C5E-4232-868E-72F1309196E2}"/>
    <cellStyle name="Percent 321" xfId="23574" xr:uid="{01C637D7-268B-41BF-84A2-A102E39BEE0D}"/>
    <cellStyle name="Percent 322" xfId="23575" xr:uid="{806F06F6-2ACF-4340-92BB-E092EBBFD68A}"/>
    <cellStyle name="Percent 323" xfId="23576" xr:uid="{55238019-69C3-4AE8-9B50-96D0A8EF341E}"/>
    <cellStyle name="Percent 324" xfId="23577" xr:uid="{282E9A0A-3DBF-449B-97D9-7B17AB32203A}"/>
    <cellStyle name="Percent 325" xfId="23578" xr:uid="{11C82F22-C6B5-44FC-BC66-85421E02A07E}"/>
    <cellStyle name="Percent 326" xfId="23579" xr:uid="{1AD37659-8C96-4D6A-BCE5-8EC97E335D7D}"/>
    <cellStyle name="Percent 327" xfId="23580" xr:uid="{8777821B-10DF-46B4-8D23-BACF2E8DAAC1}"/>
    <cellStyle name="Percent 328" xfId="23581" xr:uid="{E0251D67-1848-4318-A287-099AE9DC1AD5}"/>
    <cellStyle name="Percent 329" xfId="23582" xr:uid="{D1173784-F454-4A22-85AB-CD5D38927011}"/>
    <cellStyle name="Percent 33" xfId="23583" xr:uid="{516099AD-E49A-4E56-8277-0EEA58DD91B4}"/>
    <cellStyle name="Percent 33 2" xfId="23584" xr:uid="{19C63C95-FC84-439C-8990-50088BCE5B7E}"/>
    <cellStyle name="Percent 33 2 2" xfId="23585" xr:uid="{8DBC66BD-A6C1-44AD-A131-8CF3264A5CC8}"/>
    <cellStyle name="Percent 33 2 2 2" xfId="23586" xr:uid="{FD55CD02-0817-4306-A66E-DF804DFDD406}"/>
    <cellStyle name="Percent 33 2 2 3" xfId="23587" xr:uid="{A313F23F-D3BB-49FF-917C-57B843FEA0DA}"/>
    <cellStyle name="Percent 33 2 3" xfId="23588" xr:uid="{4D063DB6-0DB4-4E2F-86C9-3B266B5CA470}"/>
    <cellStyle name="Percent 33 2 3 2" xfId="23589" xr:uid="{A191EC08-AB9D-439B-9FF3-B7773030F975}"/>
    <cellStyle name="Percent 33 2 4" xfId="23590" xr:uid="{2BB08D3E-07A0-4E69-A0DD-6FB0BDF83BA5}"/>
    <cellStyle name="Percent 33 2 4 2" xfId="23591" xr:uid="{D5402A7C-B4A7-43C3-BCC3-BA0BEB3EF4F0}"/>
    <cellStyle name="Percent 33 2 5" xfId="23592" xr:uid="{6A155183-F3B4-4F97-8E39-20B24412EDF4}"/>
    <cellStyle name="Percent 33 3" xfId="23593" xr:uid="{CF63FF5F-7CBE-4BAB-8B96-C32C1DDAE594}"/>
    <cellStyle name="Percent 33 3 2" xfId="23594" xr:uid="{628AC796-EB2F-4543-9271-B7B1A27167AC}"/>
    <cellStyle name="Percent 33 3 2 2" xfId="23595" xr:uid="{214D25FB-2DCB-4408-80E2-F2A3DDB59807}"/>
    <cellStyle name="Percent 33 3 2 3" xfId="23596" xr:uid="{A13F84BE-C670-463C-BD69-92716DA9EF5B}"/>
    <cellStyle name="Percent 33 3 3" xfId="23597" xr:uid="{E458A723-6FD8-4CCA-B95B-251C4691B1CF}"/>
    <cellStyle name="Percent 33 3 3 2" xfId="23598" xr:uid="{118556E3-42AB-487D-971E-907F74BD0002}"/>
    <cellStyle name="Percent 33 3 4" xfId="23599" xr:uid="{8E5D8D0B-F3CB-4E10-920F-5900F5D0D252}"/>
    <cellStyle name="Percent 33 3 4 2" xfId="23600" xr:uid="{165E7864-582F-4F86-9393-5CAF4C9FE172}"/>
    <cellStyle name="Percent 33 3 5" xfId="23601" xr:uid="{EA539FA8-BAF0-473D-AB31-FC0C4F2BE541}"/>
    <cellStyle name="Percent 33 4" xfId="23602" xr:uid="{C54446AB-9D5B-4476-A52F-459934172BFB}"/>
    <cellStyle name="Percent 33 4 2" xfId="23603" xr:uid="{1C3E7ED8-B656-4FDA-AFCF-02650C99920F}"/>
    <cellStyle name="Percent 33 4 2 2" xfId="23604" xr:uid="{F7E53A44-A81B-4ECF-915B-205E58266314}"/>
    <cellStyle name="Percent 33 4 2 3" xfId="23605" xr:uid="{3E78C44B-938E-4694-BDE6-7103529309E6}"/>
    <cellStyle name="Percent 33 4 3" xfId="23606" xr:uid="{5558D636-190E-4A15-BD91-77C4C7493A4E}"/>
    <cellStyle name="Percent 33 4 3 2" xfId="23607" xr:uid="{5DE71EE0-D073-4504-8590-29BF0C6626F4}"/>
    <cellStyle name="Percent 33 4 4" xfId="23608" xr:uid="{17B9B371-891F-48E8-9721-C6D8A5FDC2B9}"/>
    <cellStyle name="Percent 33 5" xfId="23609" xr:uid="{8B67E08E-C5C2-41AC-8A1F-9150503DE71C}"/>
    <cellStyle name="Percent 33 5 2" xfId="23610" xr:uid="{DE2D9F22-A501-4F49-A579-827F33DB105E}"/>
    <cellStyle name="Percent 33 5 3" xfId="23611" xr:uid="{4C0D8AAE-9F18-4804-B4D7-12FAC423158D}"/>
    <cellStyle name="Percent 33 6" xfId="23612" xr:uid="{7C1AFA90-F0F9-4143-9256-B4B4D29131CF}"/>
    <cellStyle name="Percent 33 6 2" xfId="23613" xr:uid="{9B2F201E-4282-4609-B0A7-B4A2438D47FB}"/>
    <cellStyle name="Percent 33 7" xfId="23614" xr:uid="{6CCB619C-BD76-4D28-9B9E-53729B0FC878}"/>
    <cellStyle name="Percent 33 7 2" xfId="23615" xr:uid="{B73E01BF-FD22-4EEA-B98C-8E2D7E00955C}"/>
    <cellStyle name="Percent 33 8" xfId="23616" xr:uid="{356D7062-5E8E-4F33-A666-BE12C93CCF3B}"/>
    <cellStyle name="Percent 33 9" xfId="23617" xr:uid="{789EC5E7-332A-480B-AC2C-014E67C24F45}"/>
    <cellStyle name="Percent 330" xfId="23618" xr:uid="{4C13D7E2-740B-44FA-A39B-F6EBB287423D}"/>
    <cellStyle name="Percent 331" xfId="23619" xr:uid="{AAEE82EB-0763-4AB7-A353-6AA680A1494C}"/>
    <cellStyle name="Percent 332" xfId="23620" xr:uid="{B75F6BF2-4168-4C0E-BEC6-1BFBD44B9A5D}"/>
    <cellStyle name="Percent 333" xfId="23621" xr:uid="{7CAEE44F-530A-408B-BA31-00532AD9A31B}"/>
    <cellStyle name="Percent 334" xfId="23622" xr:uid="{B3306B2E-6647-4A5B-91C5-9695EAA2910C}"/>
    <cellStyle name="Percent 335" xfId="23623" xr:uid="{0C0FD4E0-6726-4B01-806A-45C4BC26C43F}"/>
    <cellStyle name="Percent 336" xfId="23624" xr:uid="{B56B2473-C7CB-4D89-A697-D444D4E623B3}"/>
    <cellStyle name="Percent 337" xfId="23625" xr:uid="{2C12DEE8-D82A-4671-B4C4-94D30F12E23A}"/>
    <cellStyle name="Percent 338" xfId="23626" xr:uid="{DF0B7D38-C8F1-4D64-9FD4-8C4021AEFB66}"/>
    <cellStyle name="Percent 339" xfId="23627" xr:uid="{B2BB119B-8084-40B7-AA48-CCC226EF0761}"/>
    <cellStyle name="Percent 34" xfId="23628" xr:uid="{82E3599D-CC9A-4838-AD05-328234C6BF72}"/>
    <cellStyle name="Percent 34 2" xfId="23629" xr:uid="{ECD91C6B-F71D-486A-96CB-DC94A666EC25}"/>
    <cellStyle name="Percent 34 2 2" xfId="23630" xr:uid="{9BA716D1-6B93-411E-8813-76C091EF0C46}"/>
    <cellStyle name="Percent 34 2 2 2" xfId="23631" xr:uid="{DD9D02DF-336B-4750-BA2C-F3F8CA27D42B}"/>
    <cellStyle name="Percent 34 2 2 3" xfId="23632" xr:uid="{1C629D7A-76AA-4ED6-85DE-FFBF8D86EBB6}"/>
    <cellStyle name="Percent 34 2 3" xfId="23633" xr:uid="{DBD37F74-14CD-48DE-ACD7-FCC172B22DE5}"/>
    <cellStyle name="Percent 34 2 3 2" xfId="23634" xr:uid="{AA1A084B-CF7A-48B1-BE58-EA9D711711FF}"/>
    <cellStyle name="Percent 34 2 4" xfId="23635" xr:uid="{EC49732C-7FEC-4DAB-AE7C-7AA297FC84AD}"/>
    <cellStyle name="Percent 34 2 4 2" xfId="23636" xr:uid="{2E77CC45-B79B-404F-9230-EC7F3C4A96D0}"/>
    <cellStyle name="Percent 34 2 5" xfId="23637" xr:uid="{1745EAE6-5E14-4761-BAD2-5D70862FD5DB}"/>
    <cellStyle name="Percent 34 3" xfId="23638" xr:uid="{15DEB967-D705-4AD8-ACD5-F38C49620191}"/>
    <cellStyle name="Percent 34 3 2" xfId="23639" xr:uid="{1DA2F241-D4F2-4B31-8909-BBB7E3368BFE}"/>
    <cellStyle name="Percent 34 3 2 2" xfId="23640" xr:uid="{C2EE0C4A-5C78-4670-9853-8BD76F07DD72}"/>
    <cellStyle name="Percent 34 3 2 3" xfId="23641" xr:uid="{CB7C850F-4245-4775-AF46-40E9D861B324}"/>
    <cellStyle name="Percent 34 3 3" xfId="23642" xr:uid="{E5C05DA6-CF8D-4672-83AB-92327EC2BE07}"/>
    <cellStyle name="Percent 34 3 3 2" xfId="23643" xr:uid="{45EFC073-0875-4B64-9CD9-26A49FD7139F}"/>
    <cellStyle name="Percent 34 3 4" xfId="23644" xr:uid="{EF2EDBB4-F6CD-4BB5-A775-A7522C059372}"/>
    <cellStyle name="Percent 34 3 4 2" xfId="23645" xr:uid="{6451C0B9-864E-4283-A4D9-4FC72AECB701}"/>
    <cellStyle name="Percent 34 3 5" xfId="23646" xr:uid="{764696F5-2ECB-469D-8251-796E1AB75422}"/>
    <cellStyle name="Percent 34 4" xfId="23647" xr:uid="{B9E68784-056D-4B35-AA34-26DED20681A2}"/>
    <cellStyle name="Percent 34 4 2" xfId="23648" xr:uid="{A7A31896-24EB-42E7-A3C9-2476525DCC4E}"/>
    <cellStyle name="Percent 34 4 2 2" xfId="23649" xr:uid="{D249E28F-770D-4D39-A524-5CC24D4E5206}"/>
    <cellStyle name="Percent 34 4 2 3" xfId="23650" xr:uid="{9C7C0258-5B99-4542-90A9-8CCC3C8AC599}"/>
    <cellStyle name="Percent 34 4 3" xfId="23651" xr:uid="{7BAD202F-38BA-4F27-AD81-05B254C41428}"/>
    <cellStyle name="Percent 34 4 3 2" xfId="23652" xr:uid="{DA0FF422-8A3A-440F-96D0-21DFA1429EC9}"/>
    <cellStyle name="Percent 34 4 4" xfId="23653" xr:uid="{1C358842-AF0C-43AB-8D95-D8F81C346FB7}"/>
    <cellStyle name="Percent 34 5" xfId="23654" xr:uid="{FBB4A140-ECA9-4CCB-B29A-F78388AA8198}"/>
    <cellStyle name="Percent 34 5 2" xfId="23655" xr:uid="{C11ACE91-A6C5-40D2-8CE5-034595E9DC4F}"/>
    <cellStyle name="Percent 34 5 3" xfId="23656" xr:uid="{CBAD5B55-DA11-43A1-8E40-C041EA161414}"/>
    <cellStyle name="Percent 34 6" xfId="23657" xr:uid="{A9FAB32B-8184-4061-803A-A9B4E9FF0019}"/>
    <cellStyle name="Percent 34 6 2" xfId="23658" xr:uid="{F54CD57C-6C8F-485C-A38A-B48E9A4435A2}"/>
    <cellStyle name="Percent 34 7" xfId="23659" xr:uid="{62BA5E99-25DD-4158-BB1B-C009246067C6}"/>
    <cellStyle name="Percent 34 7 2" xfId="23660" xr:uid="{9F78F70A-4F02-4D0C-A46A-A6C42CFF349B}"/>
    <cellStyle name="Percent 34 8" xfId="23661" xr:uid="{74982BCB-56B5-46CD-A0E5-1AA76CCCAF60}"/>
    <cellStyle name="Percent 34 9" xfId="23662" xr:uid="{1B2BF50B-3FAE-4047-9518-76CA34F964A3}"/>
    <cellStyle name="Percent 340" xfId="23663" xr:uid="{23ADE298-F1FB-4366-9CFE-777F176980F5}"/>
    <cellStyle name="Percent 341" xfId="23664" xr:uid="{1EE04CFB-4C10-4ABF-8F51-B4E84930FD41}"/>
    <cellStyle name="Percent 342" xfId="23665" xr:uid="{83A67EE7-0BF6-4DB3-85A8-596971A9A99E}"/>
    <cellStyle name="Percent 343" xfId="23666" xr:uid="{DA30F3AC-C785-479D-A597-B8C0BCAC817C}"/>
    <cellStyle name="Percent 344" xfId="23667" xr:uid="{525D2F2E-8999-4699-8176-868AD54C8B03}"/>
    <cellStyle name="Percent 345" xfId="23668" xr:uid="{2EE86ACB-D118-48A6-A474-849C93D0FDE1}"/>
    <cellStyle name="Percent 346" xfId="23669" xr:uid="{C2378D78-6465-4737-8226-56CE37B867EB}"/>
    <cellStyle name="Percent 347" xfId="23670" xr:uid="{3D1ABF8D-4CB3-43E1-96BF-AB2538E6A34A}"/>
    <cellStyle name="Percent 348" xfId="23671" xr:uid="{BC34F0A3-C14A-468C-B2C4-AF7C08576C73}"/>
    <cellStyle name="Percent 349" xfId="23672" xr:uid="{0B253A67-7F89-4BB3-A7E9-3CD3AE8E4905}"/>
    <cellStyle name="Percent 35" xfId="23673" xr:uid="{42C4D7A8-F6A4-44A1-9592-6C9915B1618C}"/>
    <cellStyle name="Percent 35 10" xfId="23674" xr:uid="{D2C84DC8-490E-4CFD-9635-8F13B9C8D834}"/>
    <cellStyle name="Percent 35 2" xfId="23675" xr:uid="{456E4AEA-6009-4E22-AEDF-073A2AEC7588}"/>
    <cellStyle name="Percent 35 2 2" xfId="23676" xr:uid="{9E7362B6-9551-4BFD-8A55-365C1F392907}"/>
    <cellStyle name="Percent 35 2 2 2" xfId="23677" xr:uid="{8CF4BA22-DED1-4A53-AC0C-E1F1A89AF805}"/>
    <cellStyle name="Percent 35 2 2 3" xfId="23678" xr:uid="{F8046142-D536-430B-99C9-E35215966C7D}"/>
    <cellStyle name="Percent 35 2 3" xfId="23679" xr:uid="{5316D762-5040-451D-8C97-F7BD6E439DA5}"/>
    <cellStyle name="Percent 35 2 3 2" xfId="23680" xr:uid="{C343EA40-75F2-4CF6-9D06-96090A5A3A4B}"/>
    <cellStyle name="Percent 35 2 4" xfId="23681" xr:uid="{CB825FC0-1F56-4BF8-9F45-C3D879F5A95E}"/>
    <cellStyle name="Percent 35 2 4 2" xfId="23682" xr:uid="{3A33CFB0-5054-4FC1-8A36-1DBF6ED60213}"/>
    <cellStyle name="Percent 35 2 5" xfId="23683" xr:uid="{A09D5AC8-1516-4734-A4C5-8FDA27F36978}"/>
    <cellStyle name="Percent 35 3" xfId="23684" xr:uid="{D8FDD89B-6F62-4402-A5B0-3CF9603B4222}"/>
    <cellStyle name="Percent 35 3 2" xfId="23685" xr:uid="{1A7964F5-7A01-418F-A2CF-4BC1285E3E2D}"/>
    <cellStyle name="Percent 35 3 2 2" xfId="23686" xr:uid="{F7F2F924-7EDA-4A35-B0CF-9D87AA6E21D1}"/>
    <cellStyle name="Percent 35 3 2 3" xfId="23687" xr:uid="{2C49AB2E-D0B3-4233-85CF-7D1B444FF509}"/>
    <cellStyle name="Percent 35 3 3" xfId="23688" xr:uid="{FF1E7491-C366-4F40-8BE3-EB54E94562AD}"/>
    <cellStyle name="Percent 35 3 3 2" xfId="23689" xr:uid="{F9E3B2DE-0ED5-403C-9379-3B8AB569A6C8}"/>
    <cellStyle name="Percent 35 3 4" xfId="23690" xr:uid="{4200FF19-C922-4282-8EAF-EAA5E391A9A1}"/>
    <cellStyle name="Percent 35 3 4 2" xfId="23691" xr:uid="{C6B9B79A-7527-49C7-BC22-4802FFC0012E}"/>
    <cellStyle name="Percent 35 3 5" xfId="23692" xr:uid="{BD64FF3F-CCDE-4AE5-8465-446483055413}"/>
    <cellStyle name="Percent 35 4" xfId="23693" xr:uid="{EAEFA5B7-7A65-4DAB-BF33-639771D87F0A}"/>
    <cellStyle name="Percent 35 4 2" xfId="23694" xr:uid="{69797937-A316-4B51-91F3-88DD8FF6D7AC}"/>
    <cellStyle name="Percent 35 4 2 2" xfId="23695" xr:uid="{0901A172-2FD8-4CB8-B659-F2231E5DB414}"/>
    <cellStyle name="Percent 35 4 2 3" xfId="23696" xr:uid="{8426994D-4324-4DAF-94BE-15D8A30A8567}"/>
    <cellStyle name="Percent 35 4 3" xfId="23697" xr:uid="{DC8E0EEF-7A13-4B50-B6EF-6AD7A602C1A5}"/>
    <cellStyle name="Percent 35 4 3 2" xfId="23698" xr:uid="{FD6D3F45-07DC-4F45-9FCE-3031E7E9CB04}"/>
    <cellStyle name="Percent 35 4 4" xfId="23699" xr:uid="{3FCA21C6-E7A4-4289-8654-2E385C7E9DA7}"/>
    <cellStyle name="Percent 35 5" xfId="23700" xr:uid="{2B41329C-EF5D-4A2E-9E11-6F28E2882216}"/>
    <cellStyle name="Percent 35 5 2" xfId="23701" xr:uid="{EBDFC857-E419-4F47-8548-F13430977447}"/>
    <cellStyle name="Percent 35 5 3" xfId="23702" xr:uid="{119BB56B-DF08-4CEC-824D-68D1230A8FD1}"/>
    <cellStyle name="Percent 35 6" xfId="23703" xr:uid="{FA51DF2A-84FB-4576-9536-EB9CEE6DEDB7}"/>
    <cellStyle name="Percent 35 6 2" xfId="23704" xr:uid="{6948943A-A65E-4518-91AF-4663E8C02DCA}"/>
    <cellStyle name="Percent 35 7" xfId="23705" xr:uid="{A93193D7-BFAA-4A7E-8F60-32670D29AF58}"/>
    <cellStyle name="Percent 35 7 2" xfId="23706" xr:uid="{D5FCED76-82B7-44B5-9245-EB5B8FB3D5F5}"/>
    <cellStyle name="Percent 35 8" xfId="23707" xr:uid="{66A618E4-97FC-4F5C-A4B5-D3FFDB4E73D2}"/>
    <cellStyle name="Percent 35 9" xfId="23708" xr:uid="{F88A0765-BF54-4384-A6F7-04EF9388C857}"/>
    <cellStyle name="Percent 350" xfId="23709" xr:uid="{1FFA5775-CE73-4FEE-92FC-BD27AB491301}"/>
    <cellStyle name="Percent 351" xfId="23710" xr:uid="{F548EA9A-A7B8-47BD-BEEC-2682D5A7FC74}"/>
    <cellStyle name="Percent 352" xfId="23711" xr:uid="{0357B375-C6E7-488D-AF4E-4C6E07D7E7DC}"/>
    <cellStyle name="Percent 353" xfId="23712" xr:uid="{1284A271-4481-43E0-AFF1-56129E6FB27D}"/>
    <cellStyle name="Percent 354" xfId="23713" xr:uid="{6A220F15-E167-407C-91C6-D116AEB6C1F1}"/>
    <cellStyle name="Percent 355" xfId="23714" xr:uid="{AC8D9878-8237-4C8D-8F9A-2E1039D82BBD}"/>
    <cellStyle name="Percent 356" xfId="23715" xr:uid="{D20780C5-3902-4C28-8659-29DB6F57B51A}"/>
    <cellStyle name="Percent 357" xfId="23716" xr:uid="{AF672882-5310-464B-AD09-6FADF06ADC4E}"/>
    <cellStyle name="Percent 358" xfId="23717" xr:uid="{65C6C66E-CD48-4082-9D39-D6CA441B1AE6}"/>
    <cellStyle name="Percent 359" xfId="23718" xr:uid="{4EAEAB89-B934-4353-A6DD-295CAF5717AA}"/>
    <cellStyle name="Percent 36" xfId="23719" xr:uid="{90C53EF9-F86F-443B-8D73-14E7339BA43A}"/>
    <cellStyle name="Percent 36 2" xfId="23720" xr:uid="{B64EAF7A-B0EB-4900-BA5E-7934DD23C2FF}"/>
    <cellStyle name="Percent 36 2 2" xfId="23721" xr:uid="{2E7108A1-1187-490F-B470-DF565AD65DAD}"/>
    <cellStyle name="Percent 36 2 2 2" xfId="23722" xr:uid="{E7FA9670-AC45-4BE8-B0CD-0AF3F3155139}"/>
    <cellStyle name="Percent 36 2 2 3" xfId="23723" xr:uid="{7CC9D63D-BF25-4379-A0E9-1E5C93D3C1B6}"/>
    <cellStyle name="Percent 36 2 3" xfId="23724" xr:uid="{D6529CA7-979B-48A2-8E1C-802A0AA50401}"/>
    <cellStyle name="Percent 36 2 3 2" xfId="23725" xr:uid="{A337CBEE-327B-4381-BF64-F252A9A3C19E}"/>
    <cellStyle name="Percent 36 2 4" xfId="23726" xr:uid="{75F6670E-6FCD-4978-A1BC-66758C1B385C}"/>
    <cellStyle name="Percent 36 2 4 2" xfId="23727" xr:uid="{4952A996-5E9D-4298-8FDF-584E3F97017A}"/>
    <cellStyle name="Percent 36 2 5" xfId="23728" xr:uid="{E7136DAE-DA44-42C3-9DE6-1EF20239E7A3}"/>
    <cellStyle name="Percent 36 3" xfId="23729" xr:uid="{4E1A5AF4-09D3-4790-803A-3915B4F72C52}"/>
    <cellStyle name="Percent 36 3 2" xfId="23730" xr:uid="{D94BA56F-F647-4DD9-8A5F-332EF7692C65}"/>
    <cellStyle name="Percent 36 3 2 2" xfId="23731" xr:uid="{23DFBF3C-2854-4FF2-A498-6001374ABC49}"/>
    <cellStyle name="Percent 36 3 2 3" xfId="23732" xr:uid="{FDEE0028-DB52-4CC3-A2FD-E51594B79966}"/>
    <cellStyle name="Percent 36 3 3" xfId="23733" xr:uid="{3CA42391-3C41-46C7-BE97-2D59775625D4}"/>
    <cellStyle name="Percent 36 3 3 2" xfId="23734" xr:uid="{D2A3A336-7817-4D86-8717-31020F4902F3}"/>
    <cellStyle name="Percent 36 3 4" xfId="23735" xr:uid="{09B32DE9-12BD-4DC6-95AE-0E511B840EAB}"/>
    <cellStyle name="Percent 36 3 4 2" xfId="23736" xr:uid="{A72E60C5-FA3F-4039-9572-177073A0037B}"/>
    <cellStyle name="Percent 36 3 5" xfId="23737" xr:uid="{E8AD7FB6-E9FE-4C64-9E18-11ADAB1C797D}"/>
    <cellStyle name="Percent 36 4" xfId="23738" xr:uid="{1E44493D-E50B-4662-9D00-B98FC42784D7}"/>
    <cellStyle name="Percent 36 4 2" xfId="23739" xr:uid="{982034E6-8DF6-43D4-806D-45EB8060D941}"/>
    <cellStyle name="Percent 36 4 2 2" xfId="23740" xr:uid="{9CB6CE57-CDEB-4156-AA4D-6A012932BFD4}"/>
    <cellStyle name="Percent 36 4 2 3" xfId="23741" xr:uid="{CE71E519-3EBF-4ECC-81B7-FA695481D17D}"/>
    <cellStyle name="Percent 36 4 3" xfId="23742" xr:uid="{745FD719-5698-4834-9509-28D32F9B8A51}"/>
    <cellStyle name="Percent 36 4 3 2" xfId="23743" xr:uid="{C1926042-4146-4C80-9FC2-D9EBEA3F8BA0}"/>
    <cellStyle name="Percent 36 4 4" xfId="23744" xr:uid="{D9C2B48E-233A-481B-807F-2BE11C0C6730}"/>
    <cellStyle name="Percent 36 5" xfId="23745" xr:uid="{3222674B-1982-4369-9D73-8F62C24401A2}"/>
    <cellStyle name="Percent 36 5 2" xfId="23746" xr:uid="{899E8A49-7876-4CF4-ADFE-F1F5C07E34B5}"/>
    <cellStyle name="Percent 36 5 3" xfId="23747" xr:uid="{79D6D1B8-06CD-4A16-A596-910CA74447BB}"/>
    <cellStyle name="Percent 36 6" xfId="23748" xr:uid="{968040CC-AC80-4060-8FCA-63A0DDBB95E3}"/>
    <cellStyle name="Percent 36 6 2" xfId="23749" xr:uid="{1B5E0734-E1E0-4D52-B050-2387BF500C8A}"/>
    <cellStyle name="Percent 36 7" xfId="23750" xr:uid="{3CAB94B9-B94B-45C9-9CB5-23514B17AB7C}"/>
    <cellStyle name="Percent 36 7 2" xfId="23751" xr:uid="{246BFC83-6ECB-4660-8EC7-E8104EFD12A3}"/>
    <cellStyle name="Percent 36 8" xfId="23752" xr:uid="{86ED2DC8-9BB4-4D1E-A2CC-7F1F3E788611}"/>
    <cellStyle name="Percent 36 9" xfId="23753" xr:uid="{0C538AEA-A839-4995-BD83-E40B1A9B6BDE}"/>
    <cellStyle name="Percent 360" xfId="23754" xr:uid="{46D0B54F-9D03-49CA-92AF-9B363E344253}"/>
    <cellStyle name="Percent 361" xfId="23755" xr:uid="{6F4939F3-FC00-4100-B0E7-6F102E614F9C}"/>
    <cellStyle name="Percent 362" xfId="23756" xr:uid="{0675D61D-65CA-4ADF-9EE0-C722CEB7B34B}"/>
    <cellStyle name="Percent 363" xfId="23757" xr:uid="{6D7D02B5-E6E1-46D7-98C2-3BC0F5D747C7}"/>
    <cellStyle name="Percent 364" xfId="23758" xr:uid="{1581A5C6-0AD2-436D-92FC-937E3DE51950}"/>
    <cellStyle name="Percent 365" xfId="23759" xr:uid="{0EDB0DCE-BB5E-4B43-829B-616AE39552BC}"/>
    <cellStyle name="Percent 366" xfId="23760" xr:uid="{DD98ADE8-FE0F-4CAB-BB08-070686E9D919}"/>
    <cellStyle name="Percent 367" xfId="23761" xr:uid="{0DA98D0F-4565-4873-BA91-4E8D372949A1}"/>
    <cellStyle name="Percent 368" xfId="23762" xr:uid="{6F367955-284A-46AC-A7EA-68E36BE4E1EF}"/>
    <cellStyle name="Percent 369" xfId="23763" xr:uid="{1A9FA2B3-AC7D-4AF7-A168-0F183A961075}"/>
    <cellStyle name="Percent 37" xfId="23764" xr:uid="{DB2C1FBD-37C7-4BBC-8543-AFE0F4C496A6}"/>
    <cellStyle name="Percent 37 2" xfId="23765" xr:uid="{CA575018-305F-44AA-A4BF-D383B4036394}"/>
    <cellStyle name="Percent 37 2 2" xfId="23766" xr:uid="{E5A4961C-42BC-4CB6-9C39-112616D30791}"/>
    <cellStyle name="Percent 37 2 2 2" xfId="23767" xr:uid="{05592BE0-B7D0-4911-B092-EF1191C744A5}"/>
    <cellStyle name="Percent 37 2 2 3" xfId="23768" xr:uid="{0A5E61DC-57AC-466E-B1EC-DB5BE59755D1}"/>
    <cellStyle name="Percent 37 2 3" xfId="23769" xr:uid="{2B346342-7DF9-4579-90F0-51D46600002F}"/>
    <cellStyle name="Percent 37 2 3 2" xfId="23770" xr:uid="{667C2BC4-A225-4D39-AAEE-CC0F7453D976}"/>
    <cellStyle name="Percent 37 2 4" xfId="23771" xr:uid="{A00A4AD0-8398-476B-9805-EE579947AB40}"/>
    <cellStyle name="Percent 37 2 4 2" xfId="23772" xr:uid="{557E874D-F32C-4218-8FAD-C0D73A571DD6}"/>
    <cellStyle name="Percent 37 2 5" xfId="23773" xr:uid="{15E6D1CB-FCD6-4325-A34F-44B2BDD32B45}"/>
    <cellStyle name="Percent 37 3" xfId="23774" xr:uid="{BC0D216D-A52F-40E9-BE06-CB7CAD519BFF}"/>
    <cellStyle name="Percent 37 3 2" xfId="23775" xr:uid="{B0AEDFCE-87A3-416A-8E1F-A6D895DEB24C}"/>
    <cellStyle name="Percent 37 3 2 2" xfId="23776" xr:uid="{6C0DE733-5107-4F50-A38D-62D76CD80F56}"/>
    <cellStyle name="Percent 37 3 2 3" xfId="23777" xr:uid="{C75B36D7-85F8-41CF-B928-F04652A1EB49}"/>
    <cellStyle name="Percent 37 3 3" xfId="23778" xr:uid="{7C09BF61-B7FF-4C89-A010-7B3EC12986AE}"/>
    <cellStyle name="Percent 37 3 3 2" xfId="23779" xr:uid="{2EAB2FB3-F866-4B11-A183-B0DB2A89DEC3}"/>
    <cellStyle name="Percent 37 3 4" xfId="23780" xr:uid="{58553F38-71AF-43B1-B8C2-2E2440628A9D}"/>
    <cellStyle name="Percent 37 3 4 2" xfId="23781" xr:uid="{1A3A9F4C-C567-457B-8529-89EAD054B663}"/>
    <cellStyle name="Percent 37 3 5" xfId="23782" xr:uid="{D03AA924-8963-4C38-9541-DB37CCF0F21F}"/>
    <cellStyle name="Percent 37 4" xfId="23783" xr:uid="{8F7BC9FB-05BE-4331-A9FE-475826D1F20A}"/>
    <cellStyle name="Percent 37 4 2" xfId="23784" xr:uid="{C71CD13B-4937-46A1-A939-69B3B2EA1F1F}"/>
    <cellStyle name="Percent 37 4 2 2" xfId="23785" xr:uid="{F6570D3B-72B7-4D34-9080-73648CBCAFB7}"/>
    <cellStyle name="Percent 37 4 2 3" xfId="23786" xr:uid="{696AE878-4146-4589-8DCD-77D30EDC1AD9}"/>
    <cellStyle name="Percent 37 4 3" xfId="23787" xr:uid="{D7158E8E-F58C-4163-83AB-0BFC2C0E9B17}"/>
    <cellStyle name="Percent 37 4 3 2" xfId="23788" xr:uid="{D8803605-984E-45C8-9F52-F0AA683967DD}"/>
    <cellStyle name="Percent 37 4 4" xfId="23789" xr:uid="{304461CD-C76A-4562-8B63-F869576AA6FC}"/>
    <cellStyle name="Percent 37 5" xfId="23790" xr:uid="{11975B85-D0C5-44DB-A0B9-62764608FD4C}"/>
    <cellStyle name="Percent 37 5 2" xfId="23791" xr:uid="{09C7FB7E-726D-4350-A20F-3E6BC1A23F8D}"/>
    <cellStyle name="Percent 37 5 3" xfId="23792" xr:uid="{30239D37-9E89-474D-9C22-D7CFBE57E0B9}"/>
    <cellStyle name="Percent 37 6" xfId="23793" xr:uid="{D4434ED0-042A-47C7-8054-F83BE434049A}"/>
    <cellStyle name="Percent 37 6 2" xfId="23794" xr:uid="{DD146499-754A-4BDE-99F2-D52325BEAFF0}"/>
    <cellStyle name="Percent 37 7" xfId="23795" xr:uid="{A2892C8E-CDF7-467C-AD20-54098339C3CF}"/>
    <cellStyle name="Percent 37 7 2" xfId="23796" xr:uid="{9EE516FF-D6FD-4DCD-946D-D8739DDB30D2}"/>
    <cellStyle name="Percent 37 8" xfId="23797" xr:uid="{FAE9219C-F557-4868-8A75-99AB1031AD5A}"/>
    <cellStyle name="Percent 37 9" xfId="23798" xr:uid="{45F14012-1556-4D77-8FB4-0B1712DDFFEE}"/>
    <cellStyle name="Percent 370" xfId="23799" xr:uid="{AD45A3A3-672A-4BCE-B580-73CBBD34325B}"/>
    <cellStyle name="Percent 371" xfId="23800" xr:uid="{70859731-A049-42E3-AEDF-22109DE3BDA8}"/>
    <cellStyle name="Percent 372" xfId="23801" xr:uid="{EBBB32D3-47C9-4EC8-BA63-91603748CB5C}"/>
    <cellStyle name="Percent 373" xfId="23802" xr:uid="{82DD8A6E-5D3F-4E6F-B498-6440A3A13CC4}"/>
    <cellStyle name="Percent 374" xfId="23803" xr:uid="{EA574F34-53A1-4513-BB48-2D4A88F45C44}"/>
    <cellStyle name="Percent 375" xfId="23804" xr:uid="{C1651D24-54E4-4E68-ADA9-7C7220F1EED5}"/>
    <cellStyle name="Percent 376" xfId="23805" xr:uid="{CC4F0BB2-BA1D-4173-B771-5E5923DBC1CC}"/>
    <cellStyle name="Percent 377" xfId="23806" xr:uid="{4EF28C5E-64B2-4E52-9266-6279E82945FC}"/>
    <cellStyle name="Percent 378" xfId="23807" xr:uid="{B2BB2692-06A2-4F53-9F2F-FEF85DAA325E}"/>
    <cellStyle name="Percent 379" xfId="23808" xr:uid="{1129C540-A571-445D-BFBF-3159B1DC4E55}"/>
    <cellStyle name="Percent 38" xfId="23809" xr:uid="{ADE70228-CD78-4910-A461-0E629C4A9D25}"/>
    <cellStyle name="Percent 38 2" xfId="23810" xr:uid="{E32B2935-AA79-4AEC-B1DF-FF26921CDD7E}"/>
    <cellStyle name="Percent 38 2 2" xfId="23811" xr:uid="{156E792B-4EED-49C4-B82C-A01922F026EC}"/>
    <cellStyle name="Percent 38 2 2 2" xfId="23812" xr:uid="{4FCD90E5-6B67-4186-BBF9-E3976E607845}"/>
    <cellStyle name="Percent 38 2 2 3" xfId="23813" xr:uid="{B03506F4-3054-4B4A-9ADA-0BB1509402FE}"/>
    <cellStyle name="Percent 38 2 3" xfId="23814" xr:uid="{873C3A56-564B-47CB-93E6-EAC7D7A82456}"/>
    <cellStyle name="Percent 38 2 3 2" xfId="23815" xr:uid="{512F6892-8DCD-4D48-BFE9-E3D4EB33560A}"/>
    <cellStyle name="Percent 38 2 4" xfId="23816" xr:uid="{BB8C8D0C-BA2E-4DF8-A8F6-E739C59BE1CC}"/>
    <cellStyle name="Percent 38 2 4 2" xfId="23817" xr:uid="{27EEBD04-59A4-4A30-9465-81C556017913}"/>
    <cellStyle name="Percent 38 2 5" xfId="23818" xr:uid="{2985208E-35A0-4BE9-86A2-72F6F44546E9}"/>
    <cellStyle name="Percent 38 3" xfId="23819" xr:uid="{3B03F588-8F11-4BAC-9DFE-7D96B8E51A3A}"/>
    <cellStyle name="Percent 38 3 2" xfId="23820" xr:uid="{4F713706-457B-4841-82F0-730526D13ADC}"/>
    <cellStyle name="Percent 38 3 2 2" xfId="23821" xr:uid="{5E09CE82-2562-412A-9802-2EC7E467D53D}"/>
    <cellStyle name="Percent 38 3 2 3" xfId="23822" xr:uid="{589E28CD-C3CA-4F9B-9526-885C46E804C4}"/>
    <cellStyle name="Percent 38 3 3" xfId="23823" xr:uid="{847A45ED-06E1-48E7-8396-336EB9F1E193}"/>
    <cellStyle name="Percent 38 3 3 2" xfId="23824" xr:uid="{C069A36D-E333-449B-9548-49D0F08DBECF}"/>
    <cellStyle name="Percent 38 3 4" xfId="23825" xr:uid="{A449731D-87FC-428A-8375-7504CA25A587}"/>
    <cellStyle name="Percent 38 3 4 2" xfId="23826" xr:uid="{B2F5E522-78A9-4373-8E92-2C02DF55C44A}"/>
    <cellStyle name="Percent 38 3 5" xfId="23827" xr:uid="{C97DA0B1-F6F2-4118-B2EE-DF7CC440EAB5}"/>
    <cellStyle name="Percent 38 4" xfId="23828" xr:uid="{767D50BD-4B96-4303-BB61-E715D64D0D05}"/>
    <cellStyle name="Percent 38 4 2" xfId="23829" xr:uid="{23F7A291-0E79-4040-BB30-0C91276EDAE1}"/>
    <cellStyle name="Percent 38 4 2 2" xfId="23830" xr:uid="{47C9D5F9-81C6-4641-A841-CBDEAE7D6E07}"/>
    <cellStyle name="Percent 38 4 2 3" xfId="23831" xr:uid="{E15BC3BD-4E5A-4268-AC05-3BED3EA29C4D}"/>
    <cellStyle name="Percent 38 4 3" xfId="23832" xr:uid="{C8168CB4-4A55-41D2-9713-5D44C1402157}"/>
    <cellStyle name="Percent 38 4 3 2" xfId="23833" xr:uid="{9D5F51F4-59B0-4896-8809-7AEC64806534}"/>
    <cellStyle name="Percent 38 4 4" xfId="23834" xr:uid="{58163768-9512-4D2A-8737-0053B2E6C090}"/>
    <cellStyle name="Percent 38 5" xfId="23835" xr:uid="{B17A825C-D449-4DC2-8004-CC52757CD0E0}"/>
    <cellStyle name="Percent 38 5 2" xfId="23836" xr:uid="{2392FC3C-3B7C-4AFC-B8D6-063DD005B166}"/>
    <cellStyle name="Percent 38 5 3" xfId="23837" xr:uid="{9469A16B-2D7C-44C1-B8FF-0E4CF4BDCE72}"/>
    <cellStyle name="Percent 38 6" xfId="23838" xr:uid="{1CAD36DF-0FD1-46FF-A43A-7367CA980C98}"/>
    <cellStyle name="Percent 38 6 2" xfId="23839" xr:uid="{868FB5A1-CB7E-4A53-8CAF-765AEBDD0429}"/>
    <cellStyle name="Percent 38 7" xfId="23840" xr:uid="{83AD2D4A-ACA4-4A8E-85D6-F85707A94B6A}"/>
    <cellStyle name="Percent 38 7 2" xfId="23841" xr:uid="{25812710-861F-492D-A0BE-C10C5EE09D91}"/>
    <cellStyle name="Percent 38 8" xfId="23842" xr:uid="{CA1A11CE-D39B-4907-A665-07C41D725FA6}"/>
    <cellStyle name="Percent 38 9" xfId="23843" xr:uid="{EACA9A11-B27E-4F4B-AC2B-0865D1621356}"/>
    <cellStyle name="Percent 380" xfId="23844" xr:uid="{0CCEC02B-F1D5-4C0A-B7E7-459CBB79FE15}"/>
    <cellStyle name="Percent 381" xfId="23845" xr:uid="{9AE026E9-72BC-46CE-83D1-810F20107C89}"/>
    <cellStyle name="Percent 382" xfId="23846" xr:uid="{6720B387-AD51-44DD-821C-994AF2B86536}"/>
    <cellStyle name="Percent 383" xfId="23847" xr:uid="{E1F98CEE-FC77-4331-9C65-48D05F660540}"/>
    <cellStyle name="Percent 384" xfId="23848" xr:uid="{A2C4E016-73AC-45A8-987D-F1E9B1A92E53}"/>
    <cellStyle name="Percent 385" xfId="23849" xr:uid="{A78739F9-AC34-44D7-A287-95F18FE65DFC}"/>
    <cellStyle name="Percent 386" xfId="23850" xr:uid="{8D86FF21-BFF5-44B3-A58A-B9454CCF0A29}"/>
    <cellStyle name="Percent 387" xfId="23851" xr:uid="{59E5D0F6-6F1D-4DEA-B378-2FB8E15DBCFC}"/>
    <cellStyle name="Percent 388" xfId="23852" xr:uid="{654E0653-8E58-4144-BC31-24BF8912337D}"/>
    <cellStyle name="Percent 389" xfId="23853" xr:uid="{4CF416B4-376B-4FC9-ABC1-F3330A29D13F}"/>
    <cellStyle name="Percent 39" xfId="23854" xr:uid="{515DBCDE-A798-4144-A2D7-B5834B8CA554}"/>
    <cellStyle name="Percent 39 2" xfId="23855" xr:uid="{2E52A23E-DEDB-4740-A6A3-7338EFA04565}"/>
    <cellStyle name="Percent 39 2 2" xfId="23856" xr:uid="{749E2449-2DB0-4E48-89DC-C0AC05F0A820}"/>
    <cellStyle name="Percent 39 2 2 2" xfId="23857" xr:uid="{1AA504B7-AEA2-479E-A33E-99A472FAB5EE}"/>
    <cellStyle name="Percent 39 2 2 3" xfId="23858" xr:uid="{2D2905A5-FB75-4079-A7C2-8F907E603325}"/>
    <cellStyle name="Percent 39 2 3" xfId="23859" xr:uid="{E048A2A5-6FA5-4341-8E72-6A5F1921FF3F}"/>
    <cellStyle name="Percent 39 2 3 2" xfId="23860" xr:uid="{3BDC7DA6-D527-4D3A-8130-D07E0E398933}"/>
    <cellStyle name="Percent 39 2 4" xfId="23861" xr:uid="{5A517C4B-8CA7-46EB-9D36-C3CFBBAD3AA3}"/>
    <cellStyle name="Percent 39 2 4 2" xfId="23862" xr:uid="{E5556ACB-3060-469F-8780-CAEE4F8B9964}"/>
    <cellStyle name="Percent 39 2 5" xfId="23863" xr:uid="{11387101-F004-45A3-9723-2F51AE97E8FE}"/>
    <cellStyle name="Percent 39 3" xfId="23864" xr:uid="{AFB4A876-6D5D-441E-8572-BC19A11D3308}"/>
    <cellStyle name="Percent 39 3 2" xfId="23865" xr:uid="{D89125B8-5CA9-4A65-A388-157D2F6FC015}"/>
    <cellStyle name="Percent 39 3 2 2" xfId="23866" xr:uid="{15E42D1A-E154-44A4-8EBB-C36FEDA71F39}"/>
    <cellStyle name="Percent 39 3 2 3" xfId="23867" xr:uid="{DD363B77-7413-4A83-880F-812FE4079FAD}"/>
    <cellStyle name="Percent 39 3 3" xfId="23868" xr:uid="{D5F44110-5C75-4F68-BD17-BE9C220DE6F0}"/>
    <cellStyle name="Percent 39 3 3 2" xfId="23869" xr:uid="{2263B6AA-2010-41B8-BC4F-B9C16794A763}"/>
    <cellStyle name="Percent 39 3 4" xfId="23870" xr:uid="{49A9C866-E37E-498F-9DB0-A96CFC818D0F}"/>
    <cellStyle name="Percent 39 3 4 2" xfId="23871" xr:uid="{F2C45431-6299-4ED6-AAE0-BA1DFE9811E5}"/>
    <cellStyle name="Percent 39 3 5" xfId="23872" xr:uid="{D6EE8853-0B08-4A4E-9786-667606BAF3FA}"/>
    <cellStyle name="Percent 39 4" xfId="23873" xr:uid="{E98427F2-37E5-42F2-96AF-9C935FE776FC}"/>
    <cellStyle name="Percent 39 4 2" xfId="23874" xr:uid="{46B985F4-5B3C-4487-B4EE-A4F7A03CD929}"/>
    <cellStyle name="Percent 39 4 2 2" xfId="23875" xr:uid="{6FF6AE11-85AF-4BDC-B837-B4C98108A6E7}"/>
    <cellStyle name="Percent 39 4 2 3" xfId="23876" xr:uid="{C1033086-1494-4913-AE76-BE81CEF1A291}"/>
    <cellStyle name="Percent 39 4 3" xfId="23877" xr:uid="{1D9873A0-427C-4B3D-965B-FE979E2C2375}"/>
    <cellStyle name="Percent 39 4 3 2" xfId="23878" xr:uid="{011B0ADD-E71E-46CC-8B86-87EAF20F827E}"/>
    <cellStyle name="Percent 39 4 4" xfId="23879" xr:uid="{72E3FFB3-9B3E-4CDD-B318-28E92082798C}"/>
    <cellStyle name="Percent 39 5" xfId="23880" xr:uid="{DC45C7AD-6383-4486-9CD7-F2D9D3DA920E}"/>
    <cellStyle name="Percent 39 5 2" xfId="23881" xr:uid="{63AA1025-D0A4-4679-B516-134E79ED32E9}"/>
    <cellStyle name="Percent 39 5 3" xfId="23882" xr:uid="{4ED1746B-850B-4A36-A5A3-EA985AD87212}"/>
    <cellStyle name="Percent 39 6" xfId="23883" xr:uid="{9631EA33-D352-42AE-8253-AB518DA618D5}"/>
    <cellStyle name="Percent 39 6 2" xfId="23884" xr:uid="{D068C882-672E-4C77-8988-FB4CA4A5950A}"/>
    <cellStyle name="Percent 39 7" xfId="23885" xr:uid="{D50B8A16-43E8-47D8-BF95-305ADB4A56F4}"/>
    <cellStyle name="Percent 39 7 2" xfId="23886" xr:uid="{BF61F701-F525-45F5-A2EF-62720E7B11C0}"/>
    <cellStyle name="Percent 39 8" xfId="23887" xr:uid="{EB6652F8-DB80-45D8-999D-FE07B748514F}"/>
    <cellStyle name="Percent 39 9" xfId="23888" xr:uid="{4C88255D-2451-4F2E-8FD2-4C90BD4E72AE}"/>
    <cellStyle name="Percent 390" xfId="23889" xr:uid="{F56169A0-4B43-429C-ACCF-711798432A49}"/>
    <cellStyle name="Percent 391" xfId="23890" xr:uid="{3124FCA3-8F1E-49FA-9AB4-55835D95F3F6}"/>
    <cellStyle name="Percent 392" xfId="23891" xr:uid="{BE27E8D0-AFB7-450F-8F42-2B66B6F44E4F}"/>
    <cellStyle name="Percent 393" xfId="23892" xr:uid="{857A8358-83A3-4509-94BE-7FC942D9242B}"/>
    <cellStyle name="Percent 394" xfId="23893" xr:uid="{80AC66F8-855E-471B-8CD7-0D11939C3F6C}"/>
    <cellStyle name="Percent 395" xfId="23894" xr:uid="{9274E28E-B42D-41D0-B2EA-C720C33F9BE8}"/>
    <cellStyle name="Percent 396" xfId="23895" xr:uid="{CA387A78-387B-45BD-8144-C454412DF4C9}"/>
    <cellStyle name="Percent 397" xfId="23896" xr:uid="{39C9B34E-0821-43EC-BBD6-33CEAB101651}"/>
    <cellStyle name="Percent 398" xfId="23897" xr:uid="{D6E2884C-3CE2-4FD1-99B6-94D4B13A8334}"/>
    <cellStyle name="Percent 399" xfId="23898" xr:uid="{B9AD100C-FDE1-4DD1-9541-8FE5F0C7CF7C}"/>
    <cellStyle name="Percent 4" xfId="23899" xr:uid="{0CA1CCA4-CC3F-4D05-A720-2E86C06D309B}"/>
    <cellStyle name="Percent 4 2" xfId="23900" xr:uid="{473A6858-841B-474A-9DF4-D006219C5B50}"/>
    <cellStyle name="Percent 4 2 2" xfId="23901" xr:uid="{46029C0E-1795-4964-82A6-B268FE7010BD}"/>
    <cellStyle name="Percent 4 3" xfId="23902" xr:uid="{1F46E2E3-A89B-4B87-B9E3-BE11DAB51FF4}"/>
    <cellStyle name="Percent 4 4" xfId="23903" xr:uid="{DE9147A2-6B6D-466F-824A-1179FC5BCBCE}"/>
    <cellStyle name="Percent 40" xfId="23904" xr:uid="{791E6FC5-A1DD-44D1-931D-88B17FE40CFF}"/>
    <cellStyle name="Percent 40 2" xfId="23905" xr:uid="{EE138A39-261A-4010-A8A4-55CFE5AEDF50}"/>
    <cellStyle name="Percent 40 2 2" xfId="23906" xr:uid="{EDD1EC80-9602-4763-8032-19B2F47807FC}"/>
    <cellStyle name="Percent 40 2 2 2" xfId="23907" xr:uid="{1000FD1E-0444-48FD-B7FE-BEAD6E2640E2}"/>
    <cellStyle name="Percent 40 2 2 3" xfId="23908" xr:uid="{2C2DBACF-6C33-407A-A0C9-D09B2B865DCE}"/>
    <cellStyle name="Percent 40 2 3" xfId="23909" xr:uid="{D629E9D8-2CE3-4CCB-BE60-55E4096AFBF2}"/>
    <cellStyle name="Percent 40 2 3 2" xfId="23910" xr:uid="{0E121A74-AC9F-4512-A6F1-A1195A159C3B}"/>
    <cellStyle name="Percent 40 2 4" xfId="23911" xr:uid="{F70B796A-5114-4131-BCAB-82A1AFE15317}"/>
    <cellStyle name="Percent 40 2 4 2" xfId="23912" xr:uid="{D2B7B597-B57D-405A-B272-62B67F745140}"/>
    <cellStyle name="Percent 40 2 5" xfId="23913" xr:uid="{D75D6EC4-4982-4E1E-A40E-E691D4DCC804}"/>
    <cellStyle name="Percent 40 3" xfId="23914" xr:uid="{DC894EF6-D51B-4F2F-9A86-415FC9D12106}"/>
    <cellStyle name="Percent 40 3 2" xfId="23915" xr:uid="{72AF7E85-6C1D-4F83-81FE-11CE98C76456}"/>
    <cellStyle name="Percent 40 3 2 2" xfId="23916" xr:uid="{2A35DB69-6BDE-45BB-9572-230A778B421D}"/>
    <cellStyle name="Percent 40 3 2 3" xfId="23917" xr:uid="{F140E9E3-D72F-4D0B-93C0-3230AA3EC4FE}"/>
    <cellStyle name="Percent 40 3 3" xfId="23918" xr:uid="{69B3F022-DFFA-4751-B2BC-DF0C69AD10BF}"/>
    <cellStyle name="Percent 40 3 3 2" xfId="23919" xr:uid="{D2790730-EDCA-46BE-BD97-A5FD2F92C38F}"/>
    <cellStyle name="Percent 40 3 4" xfId="23920" xr:uid="{7F2070D2-A351-423D-A1B6-C2033D119151}"/>
    <cellStyle name="Percent 40 3 4 2" xfId="23921" xr:uid="{B452B973-4538-416E-9063-2071A6180E88}"/>
    <cellStyle name="Percent 40 3 5" xfId="23922" xr:uid="{13D3E9FB-CFA9-4CAF-AF37-0482E1DCE683}"/>
    <cellStyle name="Percent 40 4" xfId="23923" xr:uid="{70B1CD0F-9A56-4EE6-8804-F47BD3BD732E}"/>
    <cellStyle name="Percent 40 4 2" xfId="23924" xr:uid="{D4AACD09-8039-4AEC-9BC2-4061DD81C91C}"/>
    <cellStyle name="Percent 40 4 2 2" xfId="23925" xr:uid="{ABD26D6D-3D3C-4A26-A4B7-A6956EE8359C}"/>
    <cellStyle name="Percent 40 4 2 3" xfId="23926" xr:uid="{83A0D2CD-CD18-4073-9667-E7586AA704C3}"/>
    <cellStyle name="Percent 40 4 3" xfId="23927" xr:uid="{FD369AB6-3B9A-4C52-AF78-EC5AFC1C32C2}"/>
    <cellStyle name="Percent 40 4 3 2" xfId="23928" xr:uid="{9B409568-76D4-4B8D-8750-EEC1E928BB42}"/>
    <cellStyle name="Percent 40 4 4" xfId="23929" xr:uid="{9F76DE4B-F95B-48C6-936F-6B42E5B24FAB}"/>
    <cellStyle name="Percent 40 5" xfId="23930" xr:uid="{582079F8-3074-4941-8259-4D99EB428168}"/>
    <cellStyle name="Percent 40 5 2" xfId="23931" xr:uid="{DCBB99CB-C84B-434A-81F4-E44205F40846}"/>
    <cellStyle name="Percent 40 5 3" xfId="23932" xr:uid="{7639B4CF-0BB5-4A38-A1B9-ABD0BD29A171}"/>
    <cellStyle name="Percent 40 6" xfId="23933" xr:uid="{889976A9-5E14-486B-8E6D-ED56764D31D8}"/>
    <cellStyle name="Percent 40 6 2" xfId="23934" xr:uid="{BA315C6D-6517-49B1-8FFE-F584358073A5}"/>
    <cellStyle name="Percent 40 7" xfId="23935" xr:uid="{D54A2BA3-31FC-43B9-9B99-61D45CD4F582}"/>
    <cellStyle name="Percent 40 7 2" xfId="23936" xr:uid="{DD2603DD-C22A-4F3A-ACEF-67A72976CBF0}"/>
    <cellStyle name="Percent 40 8" xfId="23937" xr:uid="{4A818149-EA99-4B2D-8140-C669E399FFD1}"/>
    <cellStyle name="Percent 40 9" xfId="23938" xr:uid="{2967707D-252B-4ACE-8EF0-F0164AF05976}"/>
    <cellStyle name="Percent 400" xfId="23939" xr:uid="{EDAE299B-3E9C-4DCA-8C26-36771D17DE13}"/>
    <cellStyle name="Percent 401" xfId="23940" xr:uid="{DE08E1FB-BD8D-41C6-B747-D5E26558D4A2}"/>
    <cellStyle name="Percent 402" xfId="23941" xr:uid="{A4CA2802-0F6B-4541-8343-5413BE54D3BE}"/>
    <cellStyle name="Percent 403" xfId="23942" xr:uid="{9F6A4D86-1331-4F7B-8318-8A3B0F7CF7E5}"/>
    <cellStyle name="Percent 404" xfId="23943" xr:uid="{3F6D1DDD-3250-4C08-BF2C-581B9EED972C}"/>
    <cellStyle name="Percent 405" xfId="23944" xr:uid="{AE37865C-545A-4DDB-9B28-E43D800FCCF8}"/>
    <cellStyle name="Percent 406" xfId="23945" xr:uid="{DC26EB28-B068-46B3-9C93-BBB5911A3374}"/>
    <cellStyle name="Percent 407" xfId="23946" xr:uid="{B4DD86C2-8621-45D8-A158-7F3C20E2C1F8}"/>
    <cellStyle name="Percent 408" xfId="23947" xr:uid="{B856758A-FC5E-4E84-84B5-AC1952BF01F8}"/>
    <cellStyle name="Percent 409" xfId="23948" xr:uid="{426B210B-157F-4F19-89B4-E78479AC3045}"/>
    <cellStyle name="Percent 41" xfId="23949" xr:uid="{0B55E301-22DC-48DF-A597-1EDB0CE554D6}"/>
    <cellStyle name="Percent 410" xfId="23950" xr:uid="{2F4D3B8D-66B5-4B72-BE16-D0F29B62084A}"/>
    <cellStyle name="Percent 411" xfId="23951" xr:uid="{7B03536D-BD69-49EE-BDBF-5C9A43B27A16}"/>
    <cellStyle name="Percent 412" xfId="23952" xr:uid="{BED5A36C-C01F-49BA-9AAA-B9D28605C5BF}"/>
    <cellStyle name="Percent 413" xfId="23953" xr:uid="{53F62DAF-7F03-4816-90F1-0F24517336B5}"/>
    <cellStyle name="Percent 414" xfId="23954" xr:uid="{C90D7B07-88F0-4957-9DC0-23C7A60C6837}"/>
    <cellStyle name="Percent 415" xfId="23955" xr:uid="{AA03A59C-50D5-473F-8A0A-4EC6071FC12D}"/>
    <cellStyle name="Percent 416" xfId="23956" xr:uid="{429E22B6-28FA-4152-A206-E36327FBE696}"/>
    <cellStyle name="Percent 417" xfId="23957" xr:uid="{C68E44A7-C518-459B-9D8E-B4B1C5EDBA82}"/>
    <cellStyle name="Percent 418" xfId="23958" xr:uid="{FE248FF7-6CC9-4B47-8F21-0F2A3BFA2B16}"/>
    <cellStyle name="Percent 419" xfId="23959" xr:uid="{15F12DE8-E9BF-4B9E-8DD1-8124A176EE51}"/>
    <cellStyle name="Percent 419 2" xfId="32250" xr:uid="{0DC38D58-73E3-4AAC-ABF1-25F4D1193E47}"/>
    <cellStyle name="Percent 42" xfId="23960" xr:uid="{49AE0A4D-F7AF-4871-8E6F-AA6AD44804D4}"/>
    <cellStyle name="Percent 42 2" xfId="23961" xr:uid="{5543549B-4F3B-4722-8173-8863037C23C9}"/>
    <cellStyle name="Percent 42 2 2" xfId="23962" xr:uid="{062FA5A4-6AF9-4DA1-8B51-6E3A9CD67CC6}"/>
    <cellStyle name="Percent 42 2 2 2" xfId="23963" xr:uid="{0CE0CD88-E3B4-4B7D-B621-E874DA856DE0}"/>
    <cellStyle name="Percent 42 2 2 3" xfId="23964" xr:uid="{9B8945E7-A28D-4620-BAA6-B5822779D9FD}"/>
    <cellStyle name="Percent 42 2 3" xfId="23965" xr:uid="{7721EF56-4D89-417F-8BD8-7A2015FFD5B5}"/>
    <cellStyle name="Percent 42 2 3 2" xfId="23966" xr:uid="{C3280812-36E2-4D51-9690-0D17D8DE2576}"/>
    <cellStyle name="Percent 42 2 4" xfId="23967" xr:uid="{CC3FC4EB-83A6-491E-8698-7F4C85027ACA}"/>
    <cellStyle name="Percent 42 2 4 2" xfId="23968" xr:uid="{5CBCF92A-7E0B-45C7-9F7E-A8F001515BFB}"/>
    <cellStyle name="Percent 42 2 5" xfId="23969" xr:uid="{750AEB33-FF85-45D7-9D76-E820802502BE}"/>
    <cellStyle name="Percent 42 3" xfId="23970" xr:uid="{4D69435B-F84A-4D0F-9D49-AC14E6B1E326}"/>
    <cellStyle name="Percent 42 3 2" xfId="23971" xr:uid="{9B4D1640-3839-4DED-8E4E-ECBEAA70DC4B}"/>
    <cellStyle name="Percent 42 3 2 2" xfId="23972" xr:uid="{6AE05F84-B280-404F-B6E4-166A7D059E72}"/>
    <cellStyle name="Percent 42 3 2 3" xfId="23973" xr:uid="{1B026C82-DD00-4992-A095-A02E5D1030C3}"/>
    <cellStyle name="Percent 42 3 3" xfId="23974" xr:uid="{A94BD740-C4F7-4C98-908F-397F60A990EE}"/>
    <cellStyle name="Percent 42 3 3 2" xfId="23975" xr:uid="{3F5FCBCD-5A58-4998-91AA-3EEF1A61E598}"/>
    <cellStyle name="Percent 42 3 4" xfId="23976" xr:uid="{D4B87E4E-FB58-4522-AD06-6EFA695FC03C}"/>
    <cellStyle name="Percent 42 3 4 2" xfId="23977" xr:uid="{6E3E00BA-E8B4-407B-AD74-7359E3E0A668}"/>
    <cellStyle name="Percent 42 3 5" xfId="23978" xr:uid="{BD6380D7-CCD9-4006-936A-8DD3ACB63F47}"/>
    <cellStyle name="Percent 42 4" xfId="23979" xr:uid="{5BCA34D4-3F3D-4505-906B-531F2DC822A2}"/>
    <cellStyle name="Percent 42 4 2" xfId="23980" xr:uid="{EF483D86-9DD8-4E6B-B472-1929E1608E69}"/>
    <cellStyle name="Percent 42 4 2 2" xfId="23981" xr:uid="{105923EA-E437-415D-86AA-EE0540CB211D}"/>
    <cellStyle name="Percent 42 4 2 3" xfId="23982" xr:uid="{C26A281E-3722-4A9F-A386-5ED3C1865F43}"/>
    <cellStyle name="Percent 42 4 3" xfId="23983" xr:uid="{D7850336-0B99-4826-A551-55298EF1A414}"/>
    <cellStyle name="Percent 42 4 3 2" xfId="23984" xr:uid="{8166C213-9163-4327-AECD-761FAAB9B21E}"/>
    <cellStyle name="Percent 42 4 4" xfId="23985" xr:uid="{B55EC8ED-4CAC-46E0-9900-AE412A29C048}"/>
    <cellStyle name="Percent 42 5" xfId="23986" xr:uid="{0A4B1A74-F926-4C82-9826-26E3831840A6}"/>
    <cellStyle name="Percent 42 5 2" xfId="23987" xr:uid="{0E1EE37D-8162-4A88-81F1-829CF5D35564}"/>
    <cellStyle name="Percent 42 5 3" xfId="23988" xr:uid="{5B2ACC99-7C33-419B-BB89-7C3272D63219}"/>
    <cellStyle name="Percent 42 6" xfId="23989" xr:uid="{79119D97-FB2C-4004-B059-6307117DD7E9}"/>
    <cellStyle name="Percent 42 6 2" xfId="23990" xr:uid="{EC24A772-E723-4FD5-BAC7-B0E65BC3D49C}"/>
    <cellStyle name="Percent 42 7" xfId="23991" xr:uid="{EF80DCBA-004A-44DA-BD03-6FBD61E9609D}"/>
    <cellStyle name="Percent 42 7 2" xfId="23992" xr:uid="{3AC37482-4EFA-4365-8B23-F0AAE0658435}"/>
    <cellStyle name="Percent 42 8" xfId="23993" xr:uid="{CCD3D0D2-6698-4797-911A-BA731F9A8C05}"/>
    <cellStyle name="Percent 42 9" xfId="23994" xr:uid="{8EFDC02E-32B2-4D26-A569-E490EE1CAE8A}"/>
    <cellStyle name="Percent 420" xfId="23995" xr:uid="{CDC91ECA-C339-4993-AEB3-6B673E120446}"/>
    <cellStyle name="Percent 421" xfId="23996" xr:uid="{5CAA8BBC-601F-43AD-9A95-FD2978DD18BE}"/>
    <cellStyle name="Percent 422" xfId="23997" xr:uid="{4CBCC283-8765-4013-AD76-A4DB0BFA480F}"/>
    <cellStyle name="Percent 423" xfId="23998" xr:uid="{C47885FC-EF05-48D9-9D39-060B7052430C}"/>
    <cellStyle name="Percent 424" xfId="23999" xr:uid="{BCFFFACF-AC86-43D7-9FCE-9AA18DB35D46}"/>
    <cellStyle name="Percent 425" xfId="24000" xr:uid="{C64EDD6F-471A-4FDB-96CA-1F98716BAB14}"/>
    <cellStyle name="Percent 426" xfId="24001" xr:uid="{A5876E93-4CAF-4290-AC44-FC6ECD1AD311}"/>
    <cellStyle name="Percent 427" xfId="24002" xr:uid="{E1F1ECCD-9F46-4A23-920D-283DD4A656BC}"/>
    <cellStyle name="Percent 428" xfId="24003" xr:uid="{7C39BD6D-AE71-4D07-ACD8-7A218931EE4A}"/>
    <cellStyle name="Percent 429" xfId="24004" xr:uid="{E4E754B7-A8B3-46BA-AE8A-D79D23590550}"/>
    <cellStyle name="Percent 43" xfId="24005" xr:uid="{81AFAB3A-C2D1-4E6A-B276-7302C169BA95}"/>
    <cellStyle name="Percent 43 2" xfId="24006" xr:uid="{984E8C35-5E54-4B7C-AF7D-B8680A63939A}"/>
    <cellStyle name="Percent 43 2 2" xfId="24007" xr:uid="{15860877-FB10-497F-8C3D-BB7EA88090E2}"/>
    <cellStyle name="Percent 43 2 2 2" xfId="24008" xr:uid="{D37ED1CB-CBDB-4A70-9CD0-456D788180AA}"/>
    <cellStyle name="Percent 43 2 2 3" xfId="24009" xr:uid="{037E3F18-1781-4197-98C6-AF0D1158E5ED}"/>
    <cellStyle name="Percent 43 2 3" xfId="24010" xr:uid="{3E1A5EEA-E3EB-4557-BE6E-7D2615787423}"/>
    <cellStyle name="Percent 43 2 3 2" xfId="24011" xr:uid="{362F0421-CA03-4F00-80D8-468F81945CF1}"/>
    <cellStyle name="Percent 43 2 4" xfId="24012" xr:uid="{F7B4D436-755C-4437-B3FD-83FAFDC65A33}"/>
    <cellStyle name="Percent 43 2 4 2" xfId="24013" xr:uid="{14D0466B-B2D4-466D-ABD1-1A872A5F9049}"/>
    <cellStyle name="Percent 43 2 5" xfId="24014" xr:uid="{54445EB9-0480-405F-8CA9-D58C84E4D119}"/>
    <cellStyle name="Percent 43 3" xfId="24015" xr:uid="{D5ABC075-7A3C-4080-A144-E4ECCEEC7741}"/>
    <cellStyle name="Percent 43 3 2" xfId="24016" xr:uid="{666460BC-655B-440E-8A42-136BF128AF7A}"/>
    <cellStyle name="Percent 43 3 2 2" xfId="24017" xr:uid="{351313E5-B6A8-465A-B8CB-2313D3FCCF5F}"/>
    <cellStyle name="Percent 43 3 2 3" xfId="24018" xr:uid="{AEB49DD2-8AD9-4C23-B814-7ED0FB51BC68}"/>
    <cellStyle name="Percent 43 3 3" xfId="24019" xr:uid="{464CD2D8-1218-4EA8-BD07-18139CE48199}"/>
    <cellStyle name="Percent 43 3 3 2" xfId="24020" xr:uid="{B6710786-FD75-40F4-994C-70CDC9C29E40}"/>
    <cellStyle name="Percent 43 3 4" xfId="24021" xr:uid="{A0704973-0C81-4141-BC20-E88AF23565B5}"/>
    <cellStyle name="Percent 43 3 4 2" xfId="24022" xr:uid="{7E15405D-950C-4EC3-B89A-9AB6D2C214FE}"/>
    <cellStyle name="Percent 43 3 5" xfId="24023" xr:uid="{EB4FB820-2C17-47AB-B754-FB9B85C41E89}"/>
    <cellStyle name="Percent 43 4" xfId="24024" xr:uid="{4CAE9972-2D7B-4BBE-9C68-646AE8C592D2}"/>
    <cellStyle name="Percent 43 4 2" xfId="24025" xr:uid="{2B5EA6C9-D34D-420B-82BD-81257CB914CB}"/>
    <cellStyle name="Percent 43 4 2 2" xfId="24026" xr:uid="{281BF92F-9D68-4F24-97E9-C5BCBFA2F146}"/>
    <cellStyle name="Percent 43 4 2 3" xfId="24027" xr:uid="{5C23C672-1D66-425E-816F-2C1AC25B8202}"/>
    <cellStyle name="Percent 43 4 3" xfId="24028" xr:uid="{D5B37781-AA43-4727-BD12-D16C89D5BEDD}"/>
    <cellStyle name="Percent 43 4 3 2" xfId="24029" xr:uid="{74C11A86-3C13-4BCC-B224-870FFE49E380}"/>
    <cellStyle name="Percent 43 4 4" xfId="24030" xr:uid="{FDCD904E-1665-4CFF-9F59-BA832B170A35}"/>
    <cellStyle name="Percent 43 5" xfId="24031" xr:uid="{D460EE01-C186-4381-8DC9-E1B1B9C2B4AE}"/>
    <cellStyle name="Percent 43 5 2" xfId="24032" xr:uid="{4B54D35F-3E2B-4B6B-BAA1-5C02B4D870C0}"/>
    <cellStyle name="Percent 43 5 3" xfId="24033" xr:uid="{AE45BCF1-E54F-4F33-9289-C749C28F7044}"/>
    <cellStyle name="Percent 43 6" xfId="24034" xr:uid="{E935FC54-8A7D-49B8-A69E-55673B99F9A5}"/>
    <cellStyle name="Percent 43 6 2" xfId="24035" xr:uid="{8755B85F-E7CC-404B-89E4-2CD4F1FF771C}"/>
    <cellStyle name="Percent 43 7" xfId="24036" xr:uid="{0ED6C6C8-6D6D-480B-BC54-171D892B741C}"/>
    <cellStyle name="Percent 43 7 2" xfId="24037" xr:uid="{5180217E-F611-4096-AAB6-24BCA1A9D8D3}"/>
    <cellStyle name="Percent 43 8" xfId="24038" xr:uid="{C6903648-0FA6-42B5-A1BA-4368F3BFED53}"/>
    <cellStyle name="Percent 43 9" xfId="24039" xr:uid="{5D586591-BECA-4812-A466-B6002626922A}"/>
    <cellStyle name="Percent 430" xfId="24040" xr:uid="{7C2F26D1-F5B3-4BC0-BDC3-07299F830132}"/>
    <cellStyle name="Percent 431" xfId="24041" xr:uid="{64FDF709-E699-4BE3-8E0A-2195CBEC5BB0}"/>
    <cellStyle name="Percent 432" xfId="24042" xr:uid="{8F3DAD09-9791-4C4C-AC12-F838CC660B0B}"/>
    <cellStyle name="Percent 433" xfId="24043" xr:uid="{5E9ADA95-9C1D-480C-8143-B5E7177E86CC}"/>
    <cellStyle name="Percent 434" xfId="24044" xr:uid="{36AC0740-B39A-4CEA-A7A6-5B667777C512}"/>
    <cellStyle name="Percent 435" xfId="24045" xr:uid="{BFADCB99-0C3A-45B4-B06B-66067B9CE820}"/>
    <cellStyle name="Percent 436" xfId="24046" xr:uid="{5ADDE409-2010-499D-93E6-AEC26238E5F4}"/>
    <cellStyle name="Percent 437" xfId="24047" xr:uid="{76DE3CA2-08E3-4AB4-9D61-9322FA207598}"/>
    <cellStyle name="Percent 438" xfId="24048" xr:uid="{A6FDBA3F-2391-4DFF-92C8-EB087DFC997F}"/>
    <cellStyle name="Percent 439" xfId="24049" xr:uid="{82258287-3340-497B-A587-9914CBEB0BBD}"/>
    <cellStyle name="Percent 44" xfId="24050" xr:uid="{E171F3F7-D6B4-414D-B718-C737091A3A58}"/>
    <cellStyle name="Percent 44 2" xfId="24051" xr:uid="{41C82511-D0C6-40D6-A17F-72DA46FF6C1D}"/>
    <cellStyle name="Percent 44 2 2" xfId="24052" xr:uid="{7281E542-1787-4F5D-8515-9F92C58006E8}"/>
    <cellStyle name="Percent 44 2 2 2" xfId="24053" xr:uid="{B445D623-8B7B-4893-9585-0361C5256C5B}"/>
    <cellStyle name="Percent 44 2 2 3" xfId="24054" xr:uid="{94B3CD21-535A-4D34-871D-D99847514ACC}"/>
    <cellStyle name="Percent 44 2 3" xfId="24055" xr:uid="{3B314166-5468-4EDD-B5D6-62ECBB2EE6C0}"/>
    <cellStyle name="Percent 44 2 3 2" xfId="24056" xr:uid="{C7398E85-B0D6-43A3-A073-880EC0EC5AF2}"/>
    <cellStyle name="Percent 44 2 4" xfId="24057" xr:uid="{0F36A52C-CBED-41C4-AD17-95FC86777CEB}"/>
    <cellStyle name="Percent 44 2 4 2" xfId="24058" xr:uid="{5D13001A-A2F6-47DF-AA10-8BF0D77711C7}"/>
    <cellStyle name="Percent 44 2 5" xfId="24059" xr:uid="{4AE3C5F8-5E1C-4FF8-9BAC-9DDDA0666585}"/>
    <cellStyle name="Percent 44 3" xfId="24060" xr:uid="{894D6EFC-96BB-498C-BFC3-FF8751219456}"/>
    <cellStyle name="Percent 44 3 2" xfId="24061" xr:uid="{4CC4E021-3C21-449C-A2EC-4D2B3F30CCEB}"/>
    <cellStyle name="Percent 44 3 2 2" xfId="24062" xr:uid="{E868CD63-60B2-4AD9-B6EE-2DE2BBBCF296}"/>
    <cellStyle name="Percent 44 3 2 3" xfId="24063" xr:uid="{64E017CE-2B13-4734-AEAF-34F28261FFF7}"/>
    <cellStyle name="Percent 44 3 3" xfId="24064" xr:uid="{D9CD8A62-A58B-41FF-9024-27D41721DB64}"/>
    <cellStyle name="Percent 44 3 3 2" xfId="24065" xr:uid="{74F350E0-1386-4B90-AC79-8126CB39D99A}"/>
    <cellStyle name="Percent 44 3 4" xfId="24066" xr:uid="{7900A5DD-1CD1-46EF-B307-7A770F611F94}"/>
    <cellStyle name="Percent 44 3 4 2" xfId="24067" xr:uid="{1F6FA890-5261-4704-8601-CB722195C727}"/>
    <cellStyle name="Percent 44 3 5" xfId="24068" xr:uid="{EEB193BF-6F6B-478A-9E63-471DB1319E3B}"/>
    <cellStyle name="Percent 44 4" xfId="24069" xr:uid="{C4E558C9-E439-480E-9FEB-6A7D1B3AA112}"/>
    <cellStyle name="Percent 44 4 2" xfId="24070" xr:uid="{AC3CFAA2-BE61-48A3-A0EF-A14591E8A94E}"/>
    <cellStyle name="Percent 44 4 2 2" xfId="24071" xr:uid="{2B27EE0A-7278-49A0-AD0A-424A85C37042}"/>
    <cellStyle name="Percent 44 4 2 3" xfId="24072" xr:uid="{C59FA8F9-57A3-4C79-A7E3-C1FBB8CB59B0}"/>
    <cellStyle name="Percent 44 4 3" xfId="24073" xr:uid="{52429EA3-EC63-4A4D-B5C4-B603138FB41E}"/>
    <cellStyle name="Percent 44 4 3 2" xfId="24074" xr:uid="{2CA929CF-00EB-4C06-B9A3-4E4B90E68E20}"/>
    <cellStyle name="Percent 44 4 4" xfId="24075" xr:uid="{6DC07BE6-8038-4A44-8ADC-05E1D374D860}"/>
    <cellStyle name="Percent 44 5" xfId="24076" xr:uid="{C2B53D54-D05F-43F7-A970-8D80CFDF520D}"/>
    <cellStyle name="Percent 44 5 2" xfId="24077" xr:uid="{CA5BDE30-464B-49E7-AD25-E5042545042C}"/>
    <cellStyle name="Percent 44 5 3" xfId="24078" xr:uid="{AC1116AB-2281-4123-BF7A-E1069CAA2457}"/>
    <cellStyle name="Percent 44 6" xfId="24079" xr:uid="{A8BC7755-797A-4314-BBFF-69D4745052A3}"/>
    <cellStyle name="Percent 44 6 2" xfId="24080" xr:uid="{0F8330F9-73F6-48D1-AB19-288C7A291CA4}"/>
    <cellStyle name="Percent 44 7" xfId="24081" xr:uid="{5158C286-288B-47F4-9DD3-84F7B095428B}"/>
    <cellStyle name="Percent 44 7 2" xfId="24082" xr:uid="{1EDDCC6C-EDD3-4687-9C4D-88E546F5F658}"/>
    <cellStyle name="Percent 44 8" xfId="24083" xr:uid="{D10E47D7-0615-4465-9F75-13907CB77D21}"/>
    <cellStyle name="Percent 44 9" xfId="24084" xr:uid="{EF73CF50-6A19-4F14-8F0A-897C542F1EAA}"/>
    <cellStyle name="Percent 440" xfId="24085" xr:uid="{C503ACF3-4DF4-4047-B83E-7A16C0894D40}"/>
    <cellStyle name="Percent 441" xfId="24086" xr:uid="{7D00A62E-25C5-47B2-8733-DB788A3108A3}"/>
    <cellStyle name="Percent 442" xfId="24087" xr:uid="{ADE42F46-C57A-49D3-BAED-8618537C946E}"/>
    <cellStyle name="Percent 443" xfId="24088" xr:uid="{676B51D4-2AAE-49F3-ADDC-F281863868EE}"/>
    <cellStyle name="Percent 444" xfId="24089" xr:uid="{CC169C33-7FB7-45F0-96A2-61A3B79A6B47}"/>
    <cellStyle name="Percent 445" xfId="24090" xr:uid="{64C74C5B-9E13-40D4-94CB-3C884A893BA7}"/>
    <cellStyle name="Percent 446" xfId="24091" xr:uid="{B1126336-394E-4856-9426-093EED358D3C}"/>
    <cellStyle name="Percent 447" xfId="24092" xr:uid="{1914AB4D-88DB-42F4-A4DC-6167E3FEBA1D}"/>
    <cellStyle name="Percent 448" xfId="24093" xr:uid="{34EE61D3-52FB-4D83-8BFF-FBFE8F798429}"/>
    <cellStyle name="Percent 449" xfId="24094" xr:uid="{CDC328E0-F2B8-4F14-A968-07575C9B66EB}"/>
    <cellStyle name="Percent 45" xfId="24095" xr:uid="{B11DC860-49F6-4F84-A89C-BB0E722C50D8}"/>
    <cellStyle name="Percent 45 2" xfId="24096" xr:uid="{88F806B6-07FE-4D67-AA10-13B8986DF9AF}"/>
    <cellStyle name="Percent 45 2 2" xfId="24097" xr:uid="{44129786-8520-4A1E-AF7F-E41296F15FF2}"/>
    <cellStyle name="Percent 45 2 2 2" xfId="24098" xr:uid="{D37EB503-F710-4E38-82A4-992FC480EEF6}"/>
    <cellStyle name="Percent 45 2 2 3" xfId="24099" xr:uid="{1E920BC9-6D4E-4046-B9C8-67E74F29B6E8}"/>
    <cellStyle name="Percent 45 2 3" xfId="24100" xr:uid="{F229AD85-D102-4433-AFE9-042CC0D8B839}"/>
    <cellStyle name="Percent 45 2 3 2" xfId="24101" xr:uid="{2E1A74B3-9C3F-48FE-AB3A-C266D2D181FD}"/>
    <cellStyle name="Percent 45 2 4" xfId="24102" xr:uid="{F43D1AC0-DDFD-4BA4-A735-C640A35A73A6}"/>
    <cellStyle name="Percent 45 2 4 2" xfId="24103" xr:uid="{4AF3FDE9-F920-4AE0-A45F-E3A429A47B0A}"/>
    <cellStyle name="Percent 45 2 5" xfId="24104" xr:uid="{CA58B3EF-E28F-40C1-9C37-DD20181FEE5B}"/>
    <cellStyle name="Percent 45 3" xfId="24105" xr:uid="{9BD2FDB8-B6D6-4FB0-95C1-73694AB2FE86}"/>
    <cellStyle name="Percent 45 3 2" xfId="24106" xr:uid="{EF3F1A1F-B05D-4B2C-A5FA-B2098CBB1345}"/>
    <cellStyle name="Percent 45 3 2 2" xfId="24107" xr:uid="{B39DE25B-C58C-4B36-8C6F-53581D903970}"/>
    <cellStyle name="Percent 45 3 2 3" xfId="24108" xr:uid="{8FF70FBC-02CA-4A39-88D4-74C58650982B}"/>
    <cellStyle name="Percent 45 3 3" xfId="24109" xr:uid="{04A33FF9-92BC-49DC-8032-BC18DFD98940}"/>
    <cellStyle name="Percent 45 3 3 2" xfId="24110" xr:uid="{EF4EFCD4-7AD1-47BC-8C0B-8480FF16341A}"/>
    <cellStyle name="Percent 45 3 4" xfId="24111" xr:uid="{9FFE99C6-DF3A-4012-9B1B-4DAC5A2EE6AA}"/>
    <cellStyle name="Percent 45 3 4 2" xfId="24112" xr:uid="{11FB1160-F773-40D6-8949-668874A0D6C6}"/>
    <cellStyle name="Percent 45 3 5" xfId="24113" xr:uid="{A83B4BD4-8D64-441B-8D71-F46456580FE2}"/>
    <cellStyle name="Percent 45 4" xfId="24114" xr:uid="{C7DB991C-6826-4AB7-92BC-24B4E83CA3BA}"/>
    <cellStyle name="Percent 45 4 2" xfId="24115" xr:uid="{DA720DFA-57A7-4F5F-8F34-BD50D6C722AC}"/>
    <cellStyle name="Percent 45 4 2 2" xfId="24116" xr:uid="{C5B5F4CA-1B12-4775-9462-8DCDBFDF04B0}"/>
    <cellStyle name="Percent 45 4 2 3" xfId="24117" xr:uid="{957DAA4F-F8E3-4845-B354-4DBB697A0E7A}"/>
    <cellStyle name="Percent 45 4 3" xfId="24118" xr:uid="{38931CF9-F685-4F3D-809F-A4BFDB5F0537}"/>
    <cellStyle name="Percent 45 4 3 2" xfId="24119" xr:uid="{42EF4440-A8D6-4F15-B217-9D4D2D6D6292}"/>
    <cellStyle name="Percent 45 4 4" xfId="24120" xr:uid="{1B05B13D-4F36-459C-9B58-88952E0FC476}"/>
    <cellStyle name="Percent 45 5" xfId="24121" xr:uid="{7576F94A-3480-44BB-A438-C5E2848ECB0C}"/>
    <cellStyle name="Percent 45 5 2" xfId="24122" xr:uid="{AAC6134F-F9DA-4B54-AC67-E7B00D646AED}"/>
    <cellStyle name="Percent 45 5 3" xfId="24123" xr:uid="{5DD2CF6A-FC00-4D3F-84BB-663B729C39C2}"/>
    <cellStyle name="Percent 45 6" xfId="24124" xr:uid="{7F863798-8128-48A7-A6A7-402E40EAD89A}"/>
    <cellStyle name="Percent 45 6 2" xfId="24125" xr:uid="{78EDC8D5-09F0-417A-8187-CDFF55E9CDE9}"/>
    <cellStyle name="Percent 45 7" xfId="24126" xr:uid="{49C5A6B3-1071-4B75-B40E-F124F246AF79}"/>
    <cellStyle name="Percent 45 7 2" xfId="24127" xr:uid="{4DF2E0FC-6230-4095-894F-4E9E2930CA04}"/>
    <cellStyle name="Percent 45 8" xfId="24128" xr:uid="{11DA7491-7773-4BB5-BE93-E59C53855B1D}"/>
    <cellStyle name="Percent 45 9" xfId="24129" xr:uid="{737D766D-2056-417C-B75A-AEA0047B6004}"/>
    <cellStyle name="Percent 450" xfId="24130" xr:uid="{3FB2D3C7-3930-4E52-9A46-D68287457C0D}"/>
    <cellStyle name="Percent 451" xfId="24131" xr:uid="{ACA19B42-E1AF-4489-AB5E-A805CF850C1F}"/>
    <cellStyle name="Percent 452" xfId="24132" xr:uid="{CD8ED644-FC3F-4D77-9356-6A82E86B006B}"/>
    <cellStyle name="Percent 453" xfId="24133" xr:uid="{0ADA765C-B3B8-4A43-9E02-18F096E59206}"/>
    <cellStyle name="Percent 454" xfId="24134" xr:uid="{4011D372-186F-483B-82FC-ECF245D3FB39}"/>
    <cellStyle name="Percent 455" xfId="24135" xr:uid="{D1DAB325-DF67-48AA-83BC-C746886FB427}"/>
    <cellStyle name="Percent 456" xfId="24136" xr:uid="{E31B495F-79DC-435B-AA00-19B646CEE144}"/>
    <cellStyle name="Percent 457" xfId="24137" xr:uid="{F4A75026-7CF0-492C-A269-F755C2880E6C}"/>
    <cellStyle name="Percent 458" xfId="24138" xr:uid="{3F47269E-8CBA-4D22-96C7-5058929A92B0}"/>
    <cellStyle name="Percent 459" xfId="24139" xr:uid="{B811A617-E181-4BDE-8288-90387559EC58}"/>
    <cellStyle name="Percent 46" xfId="24140" xr:uid="{195E29D7-B0DC-4555-80DB-A502D07E481B}"/>
    <cellStyle name="Percent 46 2" xfId="24141" xr:uid="{FD44C593-09FF-4354-A0CF-F4DE74094E9C}"/>
    <cellStyle name="Percent 46 2 2" xfId="24142" xr:uid="{56CC6F59-1D66-48F5-BFF3-5DAE6486F9A7}"/>
    <cellStyle name="Percent 46 2 2 2" xfId="24143" xr:uid="{6AA22B78-E508-4DD3-B5F9-76C41C633503}"/>
    <cellStyle name="Percent 46 2 2 3" xfId="24144" xr:uid="{3BDEB899-2FFE-4117-83CE-5806A1117417}"/>
    <cellStyle name="Percent 46 2 3" xfId="24145" xr:uid="{68A53542-8AE7-4A7F-9ED8-D06066C8D60C}"/>
    <cellStyle name="Percent 46 2 3 2" xfId="24146" xr:uid="{1C6C999F-175C-455A-8E6A-9423EF6A2B46}"/>
    <cellStyle name="Percent 46 2 4" xfId="24147" xr:uid="{161ADB0D-F5A5-4519-8F66-EBBB3CC33E86}"/>
    <cellStyle name="Percent 46 2 4 2" xfId="24148" xr:uid="{3E7BEFAB-E8F0-463E-A084-4E40E63B0AEE}"/>
    <cellStyle name="Percent 46 2 5" xfId="24149" xr:uid="{73D9D051-35C2-463C-BB97-BA03E4712A64}"/>
    <cellStyle name="Percent 46 3" xfId="24150" xr:uid="{D572CBD2-6F65-4B54-88EE-D688EABF9AE0}"/>
    <cellStyle name="Percent 46 3 2" xfId="24151" xr:uid="{DCEE522D-D1FD-4BBD-ACF0-C0CDCD82FA56}"/>
    <cellStyle name="Percent 46 3 2 2" xfId="24152" xr:uid="{2DBF75B6-2937-47ED-8620-79F55094B8A4}"/>
    <cellStyle name="Percent 46 3 2 3" xfId="24153" xr:uid="{58C76C30-EFA3-433B-A29A-B721BC1B1509}"/>
    <cellStyle name="Percent 46 3 3" xfId="24154" xr:uid="{F38A672D-455E-4490-BFD8-D3AF62127879}"/>
    <cellStyle name="Percent 46 3 3 2" xfId="24155" xr:uid="{7CADAFCF-9228-4097-9C97-B9FFB9C84D8C}"/>
    <cellStyle name="Percent 46 3 4" xfId="24156" xr:uid="{02877551-3A8D-4137-B9C8-42F16C716AD6}"/>
    <cellStyle name="Percent 46 3 4 2" xfId="24157" xr:uid="{31596E73-75ED-4BEF-8FEA-12367E8E96CA}"/>
    <cellStyle name="Percent 46 3 5" xfId="24158" xr:uid="{9515104E-4CC9-4E62-A1F0-3AB47E0312A8}"/>
    <cellStyle name="Percent 46 4" xfId="24159" xr:uid="{534923AD-C32D-41E7-9E29-BCF5F574B310}"/>
    <cellStyle name="Percent 46 4 2" xfId="24160" xr:uid="{4D0DBCEE-89BE-4832-82EE-0E8001B159B2}"/>
    <cellStyle name="Percent 46 4 2 2" xfId="24161" xr:uid="{19BCB43E-E453-405F-BB61-A04F121818F3}"/>
    <cellStyle name="Percent 46 4 2 3" xfId="24162" xr:uid="{1F4E61D2-1729-426C-9AEF-96888D90BAE1}"/>
    <cellStyle name="Percent 46 4 3" xfId="24163" xr:uid="{1EE42159-75B0-48F9-B92A-0EFF1FB6D9B4}"/>
    <cellStyle name="Percent 46 4 3 2" xfId="24164" xr:uid="{C3DEB35C-753E-4330-815E-2612D9630B07}"/>
    <cellStyle name="Percent 46 4 4" xfId="24165" xr:uid="{4A7AFC58-3CA4-48C3-8646-584C9EF20BA9}"/>
    <cellStyle name="Percent 46 5" xfId="24166" xr:uid="{47BEA0B2-CAA0-481A-9F4F-830A9A855810}"/>
    <cellStyle name="Percent 46 5 2" xfId="24167" xr:uid="{EBE97E58-8D29-4AA9-A1A0-BC90D151D1F3}"/>
    <cellStyle name="Percent 46 5 3" xfId="24168" xr:uid="{82340767-0A44-4823-B772-D48846B47D13}"/>
    <cellStyle name="Percent 46 6" xfId="24169" xr:uid="{3EA19F9A-C61B-434D-A589-A4CBE57C5C5E}"/>
    <cellStyle name="Percent 46 6 2" xfId="24170" xr:uid="{F808C4C2-1837-4310-A8EE-BF459BA6D28A}"/>
    <cellStyle name="Percent 46 7" xfId="24171" xr:uid="{F281227E-F083-4FE0-9042-23BC2EA01BF8}"/>
    <cellStyle name="Percent 46 7 2" xfId="24172" xr:uid="{B3E7AE8A-F54E-4F4A-B6A1-C26B2C6A8EA3}"/>
    <cellStyle name="Percent 46 8" xfId="24173" xr:uid="{EB32EAB5-8FF1-4E47-9368-77E72BC929E7}"/>
    <cellStyle name="Percent 46 9" xfId="24174" xr:uid="{DC73460F-6F18-4004-9C2C-A841E9434F07}"/>
    <cellStyle name="Percent 460" xfId="24175" xr:uid="{98ADA7B3-6B19-4276-8E97-8888E34F4AF4}"/>
    <cellStyle name="Percent 461" xfId="24176" xr:uid="{EB258E05-CFE7-4436-897B-4573DE4F93D5}"/>
    <cellStyle name="Percent 462" xfId="24177" xr:uid="{81DC10B6-9F58-466D-9914-75F672E2A7A0}"/>
    <cellStyle name="Percent 463" xfId="24178" xr:uid="{97AE2EB0-3120-409F-BC70-1B530E634FE5}"/>
    <cellStyle name="Percent 464" xfId="24179" xr:uid="{89DAA2E0-58A1-48B8-9F84-7CE43B72A26F}"/>
    <cellStyle name="Percent 465" xfId="24180" xr:uid="{14C055DF-7051-4582-84D4-5C26DD230740}"/>
    <cellStyle name="Percent 466" xfId="24181" xr:uid="{CF0BF756-10D6-440E-B6B2-30D42CA44A3C}"/>
    <cellStyle name="Percent 467" xfId="24182" xr:uid="{4E357A23-F583-4CD1-9C46-63201C18859F}"/>
    <cellStyle name="Percent 468" xfId="24183" xr:uid="{137DB964-C8A1-4762-8964-44B0C3EC3B4B}"/>
    <cellStyle name="Percent 469" xfId="24184" xr:uid="{0D6F684E-BF87-4634-B08C-20E40856D301}"/>
    <cellStyle name="Percent 47" xfId="24185" xr:uid="{87F97034-25DF-4D4E-B645-A77D8B756959}"/>
    <cellStyle name="Percent 47 2" xfId="24186" xr:uid="{287DB8E6-2CE5-4743-BC60-D912EB640BA2}"/>
    <cellStyle name="Percent 47 2 2" xfId="24187" xr:uid="{2DB44688-45FA-4CEE-BE0A-2DA4CECFE6BB}"/>
    <cellStyle name="Percent 47 2 2 2" xfId="24188" xr:uid="{592B5B4C-182B-40F8-BAF7-BADBB7D0550D}"/>
    <cellStyle name="Percent 47 2 2 3" xfId="24189" xr:uid="{81CDF409-B358-467E-AB63-49EFCCDEEAFA}"/>
    <cellStyle name="Percent 47 2 3" xfId="24190" xr:uid="{2E6BD191-8E5D-48FA-921A-D98DBEC6751D}"/>
    <cellStyle name="Percent 47 2 3 2" xfId="24191" xr:uid="{B4E9A7C2-F1A2-4A48-9B1B-199A99EAE6F6}"/>
    <cellStyle name="Percent 47 2 4" xfId="24192" xr:uid="{E044065B-D941-49CE-89BF-D86383B458AC}"/>
    <cellStyle name="Percent 47 2 4 2" xfId="24193" xr:uid="{7D01084C-D204-4136-8387-8C1B7FB885CD}"/>
    <cellStyle name="Percent 47 2 5" xfId="24194" xr:uid="{AA11B7A6-A755-4EBC-9B4F-CCEE202A233A}"/>
    <cellStyle name="Percent 47 3" xfId="24195" xr:uid="{7757EF06-B69C-4B22-B94B-EAE60FD34F89}"/>
    <cellStyle name="Percent 47 3 2" xfId="24196" xr:uid="{DE98177A-2BE0-4CDC-9B3E-956439832807}"/>
    <cellStyle name="Percent 47 3 2 2" xfId="24197" xr:uid="{22F08147-8D04-4223-AC56-B0D244D4E5C6}"/>
    <cellStyle name="Percent 47 3 2 3" xfId="24198" xr:uid="{93B9AA6A-7EDB-470D-A37F-7395D993340C}"/>
    <cellStyle name="Percent 47 3 3" xfId="24199" xr:uid="{6A492B7E-4880-47E9-B06A-64552C6111DC}"/>
    <cellStyle name="Percent 47 3 3 2" xfId="24200" xr:uid="{F74CB726-26B6-4991-8957-D521D0A4B36E}"/>
    <cellStyle name="Percent 47 3 4" xfId="24201" xr:uid="{745B81BC-1A65-4526-8A5D-39746294505D}"/>
    <cellStyle name="Percent 47 3 4 2" xfId="24202" xr:uid="{225DB69F-7674-43A2-A448-583A97365C0E}"/>
    <cellStyle name="Percent 47 3 5" xfId="24203" xr:uid="{6CD78408-DDA6-4400-804A-7A1D1E63C3CE}"/>
    <cellStyle name="Percent 47 4" xfId="24204" xr:uid="{97DAFBF9-6E50-4D01-AFEA-219BE1C75AEF}"/>
    <cellStyle name="Percent 47 4 2" xfId="24205" xr:uid="{F98E9059-BFE2-4C2B-AD53-19689E8713DF}"/>
    <cellStyle name="Percent 47 4 2 2" xfId="24206" xr:uid="{1B374F78-B38E-49CA-97B1-51DB1A651025}"/>
    <cellStyle name="Percent 47 4 2 3" xfId="24207" xr:uid="{CD7EA5D7-B48A-4125-BC30-DF31FCC914B3}"/>
    <cellStyle name="Percent 47 4 3" xfId="24208" xr:uid="{67297814-BD38-4B18-B6B2-9F2A970EFCFD}"/>
    <cellStyle name="Percent 47 4 3 2" xfId="24209" xr:uid="{EE55FC75-3250-4C09-BD76-226253F82A23}"/>
    <cellStyle name="Percent 47 4 4" xfId="24210" xr:uid="{863E2EB0-5F36-4AC9-81AD-E43266CA05F8}"/>
    <cellStyle name="Percent 47 5" xfId="24211" xr:uid="{E1E99C6A-5084-4C88-99B5-1D77544E0BA1}"/>
    <cellStyle name="Percent 47 5 2" xfId="24212" xr:uid="{8B037D51-BD40-47AB-80DB-E541BAC924A9}"/>
    <cellStyle name="Percent 47 5 3" xfId="24213" xr:uid="{394A5AF3-9533-4D8A-8769-F78F7D478411}"/>
    <cellStyle name="Percent 47 6" xfId="24214" xr:uid="{24A34991-90CA-4BC7-A793-BC43CC0CE1B2}"/>
    <cellStyle name="Percent 47 6 2" xfId="24215" xr:uid="{DBDDBB82-2E2F-4B6B-A5ED-797C65533B05}"/>
    <cellStyle name="Percent 47 7" xfId="24216" xr:uid="{BDD6E723-4720-4137-84CC-F0FBA2CC5429}"/>
    <cellStyle name="Percent 47 7 2" xfId="24217" xr:uid="{B95F78A3-2A9A-49ED-9D7A-F903760F6B87}"/>
    <cellStyle name="Percent 47 8" xfId="24218" xr:uid="{ACC7A7F7-A60C-4EC9-BB61-A5A233B62EBE}"/>
    <cellStyle name="Percent 47 9" xfId="24219" xr:uid="{703E4999-783F-4A4A-B2A0-D5807C63F72F}"/>
    <cellStyle name="Percent 470" xfId="24220" xr:uid="{27CC5691-F551-4FCA-8BC9-55FDB5763987}"/>
    <cellStyle name="Percent 471" xfId="24221" xr:uid="{CC147863-6001-4035-B692-9F70A5C7B518}"/>
    <cellStyle name="Percent 472" xfId="24222" xr:uid="{C0E33BEE-8CBB-4703-9EBF-CCC9D21430EE}"/>
    <cellStyle name="Percent 473" xfId="24223" xr:uid="{DF14B623-3558-4B7D-8243-972FB713B449}"/>
    <cellStyle name="Percent 474" xfId="24224" xr:uid="{BCB0AC41-F6C7-4505-91E4-12FAC9DB211B}"/>
    <cellStyle name="Percent 475" xfId="24225" xr:uid="{E76EEDC0-02CC-4BA2-834E-F86FD9134E07}"/>
    <cellStyle name="Percent 476" xfId="24226" xr:uid="{D702B866-D6FE-4C19-A780-35D058574E4C}"/>
    <cellStyle name="Percent 477" xfId="24227" xr:uid="{05258031-6C61-4C9C-A445-ECFF30843D24}"/>
    <cellStyle name="Percent 478" xfId="24228" xr:uid="{8EF85C56-64B8-461D-A235-7ABC3FA2E0F1}"/>
    <cellStyle name="Percent 479" xfId="24229" xr:uid="{A4B29AE0-C40B-4512-B1FC-C83A92C7A5AE}"/>
    <cellStyle name="Percent 48" xfId="24230" xr:uid="{776838DD-17FB-4EB1-947C-CE6D306D280F}"/>
    <cellStyle name="Percent 48 2" xfId="24231" xr:uid="{ADF3AF07-DCA9-4952-8A06-71B877132155}"/>
    <cellStyle name="Percent 48 2 2" xfId="24232" xr:uid="{80457DCC-AE9B-4782-B28F-8F16F434A126}"/>
    <cellStyle name="Percent 48 2 2 2" xfId="24233" xr:uid="{3A5FCAD2-4B64-4947-B79C-A74E7DB9812E}"/>
    <cellStyle name="Percent 48 2 2 3" xfId="24234" xr:uid="{6C2BED82-7C02-46BB-8DC6-4EAABC43575C}"/>
    <cellStyle name="Percent 48 2 3" xfId="24235" xr:uid="{5E339B95-7DA0-4658-823E-CC323BA923C9}"/>
    <cellStyle name="Percent 48 2 3 2" xfId="24236" xr:uid="{6111D057-BE50-4889-9D0E-3C4BF2AD4A16}"/>
    <cellStyle name="Percent 48 2 4" xfId="24237" xr:uid="{8E60BFF8-5D45-4580-A778-AD2B11054BFF}"/>
    <cellStyle name="Percent 48 2 4 2" xfId="24238" xr:uid="{90FB1BA4-F6A8-464F-BB8F-D72A2FFA8240}"/>
    <cellStyle name="Percent 48 2 5" xfId="24239" xr:uid="{8ECBB591-FB72-45D2-B122-76BA66FC6124}"/>
    <cellStyle name="Percent 48 3" xfId="24240" xr:uid="{742F1FC8-855B-477F-88EF-2F26A1D71D39}"/>
    <cellStyle name="Percent 48 3 2" xfId="24241" xr:uid="{5742E51E-BFC7-47C2-98B9-02A8CEE84BEE}"/>
    <cellStyle name="Percent 48 3 2 2" xfId="24242" xr:uid="{4E51B97F-D709-4429-9C37-E16AA2961DC5}"/>
    <cellStyle name="Percent 48 3 2 3" xfId="24243" xr:uid="{6BD3D910-FCC2-48D7-8902-A837BBC6184D}"/>
    <cellStyle name="Percent 48 3 3" xfId="24244" xr:uid="{750F1FD7-3FD7-4C81-BAFF-63D16B966624}"/>
    <cellStyle name="Percent 48 3 3 2" xfId="24245" xr:uid="{AF5F89C0-02AD-482B-A2C2-2CDF8E550548}"/>
    <cellStyle name="Percent 48 3 4" xfId="24246" xr:uid="{09B5C851-866D-4C69-B976-0D28A8A19C27}"/>
    <cellStyle name="Percent 48 3 4 2" xfId="24247" xr:uid="{E4B05498-DB3C-489C-9D8D-F2A6811ECC43}"/>
    <cellStyle name="Percent 48 3 5" xfId="24248" xr:uid="{532A4F12-6CA4-4C49-8096-88E963607221}"/>
    <cellStyle name="Percent 48 4" xfId="24249" xr:uid="{9E02BD4E-F793-4B04-9DD5-EB4B1AFF1388}"/>
    <cellStyle name="Percent 48 4 2" xfId="24250" xr:uid="{BB46E35D-0D3B-4EF8-958E-9E93D1544874}"/>
    <cellStyle name="Percent 48 4 2 2" xfId="24251" xr:uid="{D6EE0E1B-7A79-4C14-9975-642638050CB0}"/>
    <cellStyle name="Percent 48 4 2 3" xfId="24252" xr:uid="{3CB200EC-67A9-40FB-B2EC-3AF6C8153FBC}"/>
    <cellStyle name="Percent 48 4 3" xfId="24253" xr:uid="{AE98BF43-B610-4ECB-9FD8-78CBA85BBFC7}"/>
    <cellStyle name="Percent 48 4 3 2" xfId="24254" xr:uid="{2BFBDD0F-B014-486D-AB12-DEB0CED6123B}"/>
    <cellStyle name="Percent 48 4 4" xfId="24255" xr:uid="{7E48A869-6EF0-4302-9213-33F1513F7D5A}"/>
    <cellStyle name="Percent 48 5" xfId="24256" xr:uid="{DDD26C1D-1A97-4A89-BF15-900198181B1E}"/>
    <cellStyle name="Percent 48 5 2" xfId="24257" xr:uid="{AFC2BBBA-719E-40BC-8A7C-CC8CFAFFD3E7}"/>
    <cellStyle name="Percent 48 5 3" xfId="24258" xr:uid="{F2A76DFE-F8B3-4C13-BA44-2E234913E7BE}"/>
    <cellStyle name="Percent 48 6" xfId="24259" xr:uid="{E2AACF62-AB43-4FEE-B065-C4C7F51FAD37}"/>
    <cellStyle name="Percent 48 6 2" xfId="24260" xr:uid="{1FBE1D41-B21D-4F2F-8843-F0E00DB93BB4}"/>
    <cellStyle name="Percent 48 7" xfId="24261" xr:uid="{D9E5BC9B-ABAD-46FF-9E3A-FA208C1CD3C1}"/>
    <cellStyle name="Percent 48 7 2" xfId="24262" xr:uid="{A40982B9-FD2C-4B4B-B174-018854916604}"/>
    <cellStyle name="Percent 48 8" xfId="24263" xr:uid="{7660620B-2D9F-4EF0-8CA3-F582FA177D25}"/>
    <cellStyle name="Percent 48 9" xfId="24264" xr:uid="{62EF7ECD-5ADC-4381-B121-0411D3CDB195}"/>
    <cellStyle name="Percent 480" xfId="24265" xr:uid="{CB13E0D0-0DA8-4857-9CB0-4DD8F57CB350}"/>
    <cellStyle name="Percent 481" xfId="24266" xr:uid="{9245C2CB-35BB-46DD-9DFD-22CBEB6F4229}"/>
    <cellStyle name="Percent 482" xfId="24267" xr:uid="{B33B29F9-5E11-4A84-AC17-7D7D7CE86990}"/>
    <cellStyle name="Percent 483" xfId="24268" xr:uid="{B6FDA65F-72D8-425F-8B87-725399EF2A8B}"/>
    <cellStyle name="Percent 484" xfId="24269" xr:uid="{25E96360-4B6A-4FF7-8EA6-8451548C609B}"/>
    <cellStyle name="Percent 485" xfId="24270" xr:uid="{FF4F7EF7-0BF2-4553-9A13-AEAFE8570ABA}"/>
    <cellStyle name="Percent 486" xfId="24271" xr:uid="{866E8075-0E3A-4BAB-BE82-271247C59FDE}"/>
    <cellStyle name="Percent 487" xfId="24272" xr:uid="{01DF98D1-65D8-4B5F-AE6D-8C381F5AA2AC}"/>
    <cellStyle name="Percent 488" xfId="24273" xr:uid="{A005A3D3-8038-4480-AF76-FFDA46D7DA6D}"/>
    <cellStyle name="Percent 489" xfId="24274" xr:uid="{97CA5CCE-58AF-4DE8-837F-9F6C0F1DCE43}"/>
    <cellStyle name="Percent 49" xfId="24275" xr:uid="{84BADB38-B289-4C9C-90D0-C3DF73AB1E32}"/>
    <cellStyle name="Percent 49 2" xfId="24276" xr:uid="{A251FBF7-82CF-4B92-A415-B1A0C38B607A}"/>
    <cellStyle name="Percent 49 2 2" xfId="24277" xr:uid="{BAFACEA3-F408-433C-9944-386E901A959B}"/>
    <cellStyle name="Percent 49 2 2 2" xfId="24278" xr:uid="{5DB8347E-4814-4C4F-A8C0-127949154A4D}"/>
    <cellStyle name="Percent 49 2 2 3" xfId="24279" xr:uid="{B340F45D-93AD-4A73-8D58-90BD024B5305}"/>
    <cellStyle name="Percent 49 2 3" xfId="24280" xr:uid="{A4DB6FB4-97EA-439A-B44B-A9810A5D264D}"/>
    <cellStyle name="Percent 49 2 3 2" xfId="24281" xr:uid="{05403C7B-E416-4AAD-9BDF-2C874EAF3CC2}"/>
    <cellStyle name="Percent 49 2 4" xfId="24282" xr:uid="{4D50276B-9541-4D81-9A23-22081A87BBDB}"/>
    <cellStyle name="Percent 49 2 4 2" xfId="24283" xr:uid="{1B59BFC5-1C96-4504-8BBE-0CD82CDE9C15}"/>
    <cellStyle name="Percent 49 2 5" xfId="24284" xr:uid="{1E2A61B3-F093-45E4-A5EB-145DA2E8B789}"/>
    <cellStyle name="Percent 49 3" xfId="24285" xr:uid="{1CBC765A-F736-4CC1-895A-921ECF28B22D}"/>
    <cellStyle name="Percent 49 3 2" xfId="24286" xr:uid="{4FE56EBA-D8EC-4608-8560-6262593011C0}"/>
    <cellStyle name="Percent 49 3 2 2" xfId="24287" xr:uid="{F971D4F3-677F-4C19-99E3-BB44990D8E02}"/>
    <cellStyle name="Percent 49 3 2 3" xfId="24288" xr:uid="{A1A0576F-996C-4B0A-A5DA-113CA8001AEA}"/>
    <cellStyle name="Percent 49 3 3" xfId="24289" xr:uid="{8A92D509-2366-4F4C-9445-7F700B4955BA}"/>
    <cellStyle name="Percent 49 3 3 2" xfId="24290" xr:uid="{7C5A5E9D-882B-42EB-AE74-53787277EB5D}"/>
    <cellStyle name="Percent 49 3 4" xfId="24291" xr:uid="{1FA9B266-D0B2-4BB3-A1E8-DD90278E9471}"/>
    <cellStyle name="Percent 49 3 4 2" xfId="24292" xr:uid="{E5CF15E3-C8DE-402C-BE10-9EF749E5F613}"/>
    <cellStyle name="Percent 49 3 5" xfId="24293" xr:uid="{1170E13A-A675-4CE9-A3A7-0B912DF12E7B}"/>
    <cellStyle name="Percent 49 4" xfId="24294" xr:uid="{3CD38636-12B3-4A8A-B8B9-C3FC3FED2E6B}"/>
    <cellStyle name="Percent 49 4 2" xfId="24295" xr:uid="{C4EED00E-D2CA-45CB-9133-08FF1624184D}"/>
    <cellStyle name="Percent 49 4 2 2" xfId="24296" xr:uid="{6B1B9736-67C5-4B7F-BF7A-DFEBCABE72C5}"/>
    <cellStyle name="Percent 49 4 2 3" xfId="24297" xr:uid="{EA0AD305-FA30-41BC-A164-FF86997CBE2E}"/>
    <cellStyle name="Percent 49 4 3" xfId="24298" xr:uid="{E555F3A2-14DF-43AC-879D-C5532B439867}"/>
    <cellStyle name="Percent 49 4 3 2" xfId="24299" xr:uid="{4619F5FA-1A37-4FF1-924D-AAB735BDC9E3}"/>
    <cellStyle name="Percent 49 4 4" xfId="24300" xr:uid="{888EBDDC-1BC4-45F4-A7D8-8960C7620EB0}"/>
    <cellStyle name="Percent 49 5" xfId="24301" xr:uid="{1F80BF7D-67E3-469C-A842-1FCA179AFDA9}"/>
    <cellStyle name="Percent 49 5 2" xfId="24302" xr:uid="{241E9879-DE44-47CF-BFAF-FEBC04F8439C}"/>
    <cellStyle name="Percent 49 5 3" xfId="24303" xr:uid="{DE9717BB-9236-41DC-9D43-545D8082CDF5}"/>
    <cellStyle name="Percent 49 6" xfId="24304" xr:uid="{700EF797-8145-4A32-8158-1878AE8682F4}"/>
    <cellStyle name="Percent 49 6 2" xfId="24305" xr:uid="{5C325400-9F25-421C-BB5E-B65E7E99251B}"/>
    <cellStyle name="Percent 49 7" xfId="24306" xr:uid="{3B6C39BF-19A3-4CFF-8F14-F34DFE23AAF0}"/>
    <cellStyle name="Percent 49 7 2" xfId="24307" xr:uid="{88AF38C6-AB3D-4D0E-88FA-A9FC2E07C695}"/>
    <cellStyle name="Percent 49 8" xfId="24308" xr:uid="{17EED85B-31F5-4ECB-81AD-FFBDCD0B2B07}"/>
    <cellStyle name="Percent 49 9" xfId="24309" xr:uid="{E204BFFF-C84E-4823-A530-E484A5C44156}"/>
    <cellStyle name="Percent 490" xfId="24310" xr:uid="{032E57B1-0E5F-432F-8E2E-405F9D24EA1C}"/>
    <cellStyle name="Percent 491" xfId="24311" xr:uid="{A50E238F-46F1-4235-80BF-9CC406360945}"/>
    <cellStyle name="Percent 492" xfId="24312" xr:uid="{A0BEE3CA-BA61-47AE-8905-7A347834E5B6}"/>
    <cellStyle name="Percent 493" xfId="24313" xr:uid="{E1529EA4-9DC4-4260-AEAD-A560F5DB7568}"/>
    <cellStyle name="Percent 494" xfId="24314" xr:uid="{E1035672-5023-4F7C-A5B3-49DD99A4236F}"/>
    <cellStyle name="Percent 495" xfId="24315" xr:uid="{70178CE9-57B7-45FA-8D17-2A883E566028}"/>
    <cellStyle name="Percent 496" xfId="24316" xr:uid="{5EC70812-7235-4EA9-BF25-B17EE5AECDBB}"/>
    <cellStyle name="Percent 497" xfId="24317" xr:uid="{1828976F-1608-427C-A77D-53DA2830441B}"/>
    <cellStyle name="Percent 498" xfId="24318" xr:uid="{EFB9AF1F-9945-4C5D-AE7F-294C09CCAFA5}"/>
    <cellStyle name="Percent 499" xfId="24319" xr:uid="{99F2C08E-D547-48F4-98FE-A79C1909631B}"/>
    <cellStyle name="Percent 5" xfId="24320" xr:uid="{65B5CB4C-F142-47E5-AA1D-D0ECFA5FBB6A}"/>
    <cellStyle name="Percent 5 2" xfId="24321" xr:uid="{C6B52592-D11C-418A-8740-6BC9A363EF56}"/>
    <cellStyle name="Percent 5 3" xfId="24322" xr:uid="{48BAD020-A624-4B6B-B01D-659AD2F95822}"/>
    <cellStyle name="Percent 5 4" xfId="24323" xr:uid="{4734E85E-FFED-492F-BC6B-59186A9268C4}"/>
    <cellStyle name="Percent 50" xfId="24324" xr:uid="{18FAFB92-00A5-43DE-9B72-ECB0D7EB7CB5}"/>
    <cellStyle name="Percent 50 2" xfId="24325" xr:uid="{5F011DDC-E52B-41E8-AF87-4F6710AA6F71}"/>
    <cellStyle name="Percent 50 2 2" xfId="24326" xr:uid="{638FE91C-4170-4088-A0DF-A55617D54ABF}"/>
    <cellStyle name="Percent 50 2 2 2" xfId="24327" xr:uid="{81A86CBC-5C50-476B-8758-5FE20DC48A2C}"/>
    <cellStyle name="Percent 50 2 2 3" xfId="24328" xr:uid="{6276963A-8DA8-4AFB-970D-DCF585385958}"/>
    <cellStyle name="Percent 50 2 3" xfId="24329" xr:uid="{49502EA0-B811-4C45-88A8-72519BC62AAC}"/>
    <cellStyle name="Percent 50 2 3 2" xfId="24330" xr:uid="{1BB53C5E-3B9E-4E00-9D81-4F815E3462AB}"/>
    <cellStyle name="Percent 50 2 4" xfId="24331" xr:uid="{D63BFB96-F48F-498C-99C4-FF87BE865F2D}"/>
    <cellStyle name="Percent 50 2 4 2" xfId="24332" xr:uid="{846CDD31-D50F-42C3-8F9A-0656270ADDC4}"/>
    <cellStyle name="Percent 50 2 5" xfId="24333" xr:uid="{F94078F8-F081-49B4-8609-791328302DC3}"/>
    <cellStyle name="Percent 50 3" xfId="24334" xr:uid="{2C630792-2B12-490B-A7FB-34FA426C5EB4}"/>
    <cellStyle name="Percent 50 3 2" xfId="24335" xr:uid="{3E01F9E3-6B0B-4D80-B513-94F0F9B0AC97}"/>
    <cellStyle name="Percent 50 3 2 2" xfId="24336" xr:uid="{6D552430-5B64-4DDE-B1B7-B4F8C664ABA6}"/>
    <cellStyle name="Percent 50 3 2 3" xfId="24337" xr:uid="{DB3A5CFB-F895-494B-9CA1-0B58ED086EFC}"/>
    <cellStyle name="Percent 50 3 3" xfId="24338" xr:uid="{C3703D0D-6796-4F37-9E11-F344F10381B1}"/>
    <cellStyle name="Percent 50 3 3 2" xfId="24339" xr:uid="{D39A3343-0AF7-4551-953D-CD8E16E9D779}"/>
    <cellStyle name="Percent 50 3 4" xfId="24340" xr:uid="{3F7F5427-3C96-4C4C-8DF5-4BEE87535F6A}"/>
    <cellStyle name="Percent 50 3 4 2" xfId="24341" xr:uid="{E8586550-C36E-42AB-853C-9B187D2563A1}"/>
    <cellStyle name="Percent 50 3 5" xfId="24342" xr:uid="{4AE62D9E-F5B6-404C-B0B3-5DBB0CA30A28}"/>
    <cellStyle name="Percent 50 4" xfId="24343" xr:uid="{F29D8C29-B34B-4E1C-9227-24CEC96AD23C}"/>
    <cellStyle name="Percent 50 4 2" xfId="24344" xr:uid="{2DA8F296-4969-4CB3-A9C5-807A389E097B}"/>
    <cellStyle name="Percent 50 4 2 2" xfId="24345" xr:uid="{0E1BE0D2-A16B-453C-8754-2481D49B28C0}"/>
    <cellStyle name="Percent 50 4 2 3" xfId="24346" xr:uid="{42B7F8D2-F0E3-4C23-BEAC-2AD91F0D72B0}"/>
    <cellStyle name="Percent 50 4 3" xfId="24347" xr:uid="{EB254EBE-3D35-43DD-96DA-EF7E5B4C67D0}"/>
    <cellStyle name="Percent 50 4 3 2" xfId="24348" xr:uid="{1E7AAF17-2FAB-4C47-81C3-D60C8F8F93E7}"/>
    <cellStyle name="Percent 50 4 4" xfId="24349" xr:uid="{EF0B1562-E27E-4E29-8253-8AEC721AD7DA}"/>
    <cellStyle name="Percent 50 5" xfId="24350" xr:uid="{3150810B-2A12-417E-A30B-73168E69DCCE}"/>
    <cellStyle name="Percent 50 5 2" xfId="24351" xr:uid="{5F416AD3-E763-4507-9D6E-21BC82C7D65E}"/>
    <cellStyle name="Percent 50 5 3" xfId="24352" xr:uid="{09EE13B1-CF8C-4FB1-8CC2-24C753B0C9D3}"/>
    <cellStyle name="Percent 50 6" xfId="24353" xr:uid="{16EF9D48-AD63-49AC-9BED-325B4B2639B4}"/>
    <cellStyle name="Percent 50 6 2" xfId="24354" xr:uid="{EC56BF5B-A1CB-4EAB-BFDD-3DA89C677822}"/>
    <cellStyle name="Percent 50 7" xfId="24355" xr:uid="{8AACEC55-657E-4393-83CF-B4796219CDCA}"/>
    <cellStyle name="Percent 50 7 2" xfId="24356" xr:uid="{238DA050-6A28-49EB-9840-58175DCAE5AB}"/>
    <cellStyle name="Percent 50 8" xfId="24357" xr:uid="{86104E3B-E3B2-4D94-858C-1171212040A9}"/>
    <cellStyle name="Percent 50 9" xfId="24358" xr:uid="{4144FA6E-F2B9-45F4-B713-F38BA5F62DFE}"/>
    <cellStyle name="Percent 500" xfId="24359" xr:uid="{84A702A1-2758-4216-8147-F585F3ABC643}"/>
    <cellStyle name="Percent 501" xfId="24360" xr:uid="{6E2A16DA-6AD9-4A52-A275-662AE43C9C8F}"/>
    <cellStyle name="Percent 502" xfId="24361" xr:uid="{1E4DDE65-31C9-451E-B385-F4E3E38DB121}"/>
    <cellStyle name="Percent 503" xfId="24362" xr:uid="{B706AD2D-9EFC-40D9-BCE5-9925A4D0DF02}"/>
    <cellStyle name="Percent 503 2" xfId="32251" xr:uid="{428984F0-BF79-45B9-9ED3-C66E7AF4548E}"/>
    <cellStyle name="Percent 504" xfId="27303" xr:uid="{A22306B7-3367-40FE-9FED-EFAB3EC06925}"/>
    <cellStyle name="Percent 505" xfId="32299" xr:uid="{8CD11855-A565-4EE0-8473-A3E3B0E67C08}"/>
    <cellStyle name="Percent 506" xfId="32302" xr:uid="{8145F9BB-6114-4495-869A-546D07784176}"/>
    <cellStyle name="Percent 507" xfId="28" xr:uid="{B7A66ECB-AB9B-4CC3-BFDC-D1A7353C80A1}"/>
    <cellStyle name="Percent 51" xfId="24363" xr:uid="{1B4781C5-1E34-4526-A672-924B85FA9A42}"/>
    <cellStyle name="Percent 51 2" xfId="24364" xr:uid="{65D36B47-76B1-44BE-963F-9F9B893A567F}"/>
    <cellStyle name="Percent 51 2 2" xfId="24365" xr:uid="{1D88C0E2-BC21-4966-B604-716AA5F067EE}"/>
    <cellStyle name="Percent 51 2 2 2" xfId="24366" xr:uid="{1FE67FD2-43C1-4827-A0BB-F5D2292F314C}"/>
    <cellStyle name="Percent 51 2 2 3" xfId="24367" xr:uid="{D990539C-AC81-4245-B4E0-39E11BF53BC2}"/>
    <cellStyle name="Percent 51 2 3" xfId="24368" xr:uid="{EDD0FB9B-B06B-4B11-8DCF-1496A45F019A}"/>
    <cellStyle name="Percent 51 2 3 2" xfId="24369" xr:uid="{F4984EF0-43BE-464B-B1B8-C6C3FD5B6FCC}"/>
    <cellStyle name="Percent 51 2 4" xfId="24370" xr:uid="{5B6C903C-4E54-4B06-9E09-7A441C01DB79}"/>
    <cellStyle name="Percent 51 2 4 2" xfId="24371" xr:uid="{88AA85EE-B476-4C41-9338-10F6752602DC}"/>
    <cellStyle name="Percent 51 2 5" xfId="24372" xr:uid="{FA313663-F0DA-4795-86B5-8DC8C3093C9C}"/>
    <cellStyle name="Percent 51 3" xfId="24373" xr:uid="{62ADFCBF-E7AA-4844-AF77-FD85A71C699A}"/>
    <cellStyle name="Percent 51 3 2" xfId="24374" xr:uid="{11B311E2-5FAF-4B09-A42B-634E6DABA7A6}"/>
    <cellStyle name="Percent 51 3 2 2" xfId="24375" xr:uid="{7C219461-2A6B-4A28-8075-57D592581E2E}"/>
    <cellStyle name="Percent 51 3 2 3" xfId="24376" xr:uid="{DDE7F344-5390-4738-980A-2B5A4521750B}"/>
    <cellStyle name="Percent 51 3 3" xfId="24377" xr:uid="{B655CF38-7184-4CDB-BDCA-B36FB054868C}"/>
    <cellStyle name="Percent 51 3 3 2" xfId="24378" xr:uid="{0B98B3AB-F755-407D-AD6E-FEF5CD812047}"/>
    <cellStyle name="Percent 51 3 4" xfId="24379" xr:uid="{C9BA6579-85C6-4B41-9ECF-41CD65455CBB}"/>
    <cellStyle name="Percent 51 3 4 2" xfId="24380" xr:uid="{DE6DAA6E-26D7-4FFE-8243-7886BD7E3733}"/>
    <cellStyle name="Percent 51 3 5" xfId="24381" xr:uid="{3890E75A-B946-4187-B8BA-CF3BE007D9BE}"/>
    <cellStyle name="Percent 51 4" xfId="24382" xr:uid="{B8971D5E-626B-4E97-93E6-EC761C842278}"/>
    <cellStyle name="Percent 51 4 2" xfId="24383" xr:uid="{FDBE1640-AD4F-4851-B648-C499A2AD463F}"/>
    <cellStyle name="Percent 51 4 2 2" xfId="24384" xr:uid="{0D654093-7CDD-4AAE-9EDB-DAC66D3D5C3E}"/>
    <cellStyle name="Percent 51 4 2 3" xfId="24385" xr:uid="{A719B74D-98D5-4235-9619-760B22593B13}"/>
    <cellStyle name="Percent 51 4 3" xfId="24386" xr:uid="{4E92FF2A-4CFA-4BE1-B7B4-625BB492C5A3}"/>
    <cellStyle name="Percent 51 4 3 2" xfId="24387" xr:uid="{9EF6CBFA-C272-4E8F-ABF4-53EDE8421C5A}"/>
    <cellStyle name="Percent 51 4 4" xfId="24388" xr:uid="{270F64BB-C08E-495E-8B03-CEEC7872C77B}"/>
    <cellStyle name="Percent 51 5" xfId="24389" xr:uid="{A366C2D1-862C-4CC6-9722-391808F82038}"/>
    <cellStyle name="Percent 51 5 2" xfId="24390" xr:uid="{85B88077-1476-404F-9D16-3719D6FB8F80}"/>
    <cellStyle name="Percent 51 5 3" xfId="24391" xr:uid="{2F25AF1B-E303-4DB6-B647-5CA54F52B148}"/>
    <cellStyle name="Percent 51 6" xfId="24392" xr:uid="{82B0E734-9201-4C82-A2FC-692F4CD8AB77}"/>
    <cellStyle name="Percent 51 6 2" xfId="24393" xr:uid="{91B33D31-E9FD-47D4-8EDC-CC5C0CC47075}"/>
    <cellStyle name="Percent 51 7" xfId="24394" xr:uid="{FD2C33F1-D748-4634-8C71-B865C2F55287}"/>
    <cellStyle name="Percent 51 7 2" xfId="24395" xr:uid="{1E20172B-4C42-41F4-A105-9AAD3C50F578}"/>
    <cellStyle name="Percent 51 8" xfId="24396" xr:uid="{E4ED4292-580B-44E0-871A-1AE5E85E0F23}"/>
    <cellStyle name="Percent 51 9" xfId="24397" xr:uid="{41E0B69D-9F32-4072-9A08-DF4FA48F6A19}"/>
    <cellStyle name="Percent 52" xfId="24398" xr:uid="{8BFCC45E-0269-4346-A3E0-F3557CD64C8B}"/>
    <cellStyle name="Percent 52 2" xfId="24399" xr:uid="{9D3284AC-E531-4AEA-9C59-9ABB385D9D52}"/>
    <cellStyle name="Percent 52 2 2" xfId="24400" xr:uid="{AFED5775-DC92-4DCA-8ACA-F743D8787327}"/>
    <cellStyle name="Percent 52 2 2 2" xfId="24401" xr:uid="{2F372107-BAA8-426F-B176-A626FFF6489E}"/>
    <cellStyle name="Percent 52 2 2 3" xfId="24402" xr:uid="{35356358-C56D-4332-8A8C-BA7296FEC2E8}"/>
    <cellStyle name="Percent 52 2 3" xfId="24403" xr:uid="{6D1E057F-94FD-4686-9686-9C5B7385F104}"/>
    <cellStyle name="Percent 52 2 3 2" xfId="24404" xr:uid="{F390AF6A-F487-4EFB-BB77-B9E5380CC3F1}"/>
    <cellStyle name="Percent 52 2 4" xfId="24405" xr:uid="{C09D1E4F-6A86-4BBB-B089-F42EAF86A71F}"/>
    <cellStyle name="Percent 52 2 4 2" xfId="24406" xr:uid="{A7B61136-8BEC-4637-855D-C7E882AA1B4B}"/>
    <cellStyle name="Percent 52 2 5" xfId="24407" xr:uid="{2FCE5436-754F-4F18-867F-AE10B37D7BFF}"/>
    <cellStyle name="Percent 52 3" xfId="24408" xr:uid="{4354299F-A965-464B-821F-DB9286CA54CB}"/>
    <cellStyle name="Percent 52 3 2" xfId="24409" xr:uid="{CEE3FA40-74A8-4135-9865-50FB90612344}"/>
    <cellStyle name="Percent 52 3 2 2" xfId="24410" xr:uid="{E482CF18-2F5B-4B06-9BDD-92467B703A87}"/>
    <cellStyle name="Percent 52 3 2 3" xfId="24411" xr:uid="{395870DB-5415-4A0F-94C8-3FF33314C58E}"/>
    <cellStyle name="Percent 52 3 3" xfId="24412" xr:uid="{F33E3D24-AB7E-4113-AD62-E2C0CF1193F6}"/>
    <cellStyle name="Percent 52 3 3 2" xfId="24413" xr:uid="{64DD456F-A140-4872-90A2-4A38D6017A21}"/>
    <cellStyle name="Percent 52 3 4" xfId="24414" xr:uid="{3F4B37EE-4A47-433B-A350-ECCB92690E5B}"/>
    <cellStyle name="Percent 52 3 4 2" xfId="24415" xr:uid="{125BE85B-D9E5-416C-B59D-6FFD1435A698}"/>
    <cellStyle name="Percent 52 3 5" xfId="24416" xr:uid="{0ED61F09-BEA6-4260-98DE-D3E1E468CCB2}"/>
    <cellStyle name="Percent 52 4" xfId="24417" xr:uid="{7516AC91-99D7-446F-8332-5D300506E974}"/>
    <cellStyle name="Percent 52 4 2" xfId="24418" xr:uid="{11EC8D9D-B1F3-475A-ACFC-E8DA233BE524}"/>
    <cellStyle name="Percent 52 4 2 2" xfId="24419" xr:uid="{F190AA4C-05C7-45DD-82AC-578C350E5724}"/>
    <cellStyle name="Percent 52 4 2 3" xfId="24420" xr:uid="{D773DBD5-30D9-4168-8010-58BFD69A984E}"/>
    <cellStyle name="Percent 52 4 3" xfId="24421" xr:uid="{EEA2BE2C-75F8-4AF7-AAEF-060CF5F245E7}"/>
    <cellStyle name="Percent 52 4 3 2" xfId="24422" xr:uid="{2D8EEF52-EAF6-484E-826C-9C7FB94ACDDC}"/>
    <cellStyle name="Percent 52 4 4" xfId="24423" xr:uid="{9E054890-5174-4591-8159-8803F64C7C0F}"/>
    <cellStyle name="Percent 52 5" xfId="24424" xr:uid="{AC96545F-7DF4-4316-A707-D9C4FC0A0B70}"/>
    <cellStyle name="Percent 52 5 2" xfId="24425" xr:uid="{38F6C7A3-394D-4F6F-ADCE-148037031BEC}"/>
    <cellStyle name="Percent 52 5 3" xfId="24426" xr:uid="{0DA33B08-60E6-4F46-8169-72174970F8CC}"/>
    <cellStyle name="Percent 52 6" xfId="24427" xr:uid="{8D68E9E5-EDB5-489F-B569-C703AE276527}"/>
    <cellStyle name="Percent 52 6 2" xfId="24428" xr:uid="{1E07D825-447A-409F-9A2F-FB9F9CEA6DA8}"/>
    <cellStyle name="Percent 52 7" xfId="24429" xr:uid="{56A789FA-9D9A-4EAF-B3A7-4BF512E38E42}"/>
    <cellStyle name="Percent 52 7 2" xfId="24430" xr:uid="{F7B90791-A84B-4DAC-AC31-127ABE5294D4}"/>
    <cellStyle name="Percent 52 8" xfId="24431" xr:uid="{AADB7468-B559-4E42-A109-6856F1DDD991}"/>
    <cellStyle name="Percent 52 9" xfId="24432" xr:uid="{9EF01D52-19D8-439A-A7FC-62882D73D871}"/>
    <cellStyle name="Percent 53" xfId="24433" xr:uid="{3DEF784A-6E12-4DAB-93E2-9DA7C1AA415E}"/>
    <cellStyle name="Percent 53 2" xfId="24434" xr:uid="{DBBAB987-E85B-4E87-BA6B-975B4267EDF8}"/>
    <cellStyle name="Percent 53 2 2" xfId="24435" xr:uid="{113495E8-EBBD-4830-AF9B-4B41353A9D9E}"/>
    <cellStyle name="Percent 53 2 2 2" xfId="24436" xr:uid="{A487B4FE-98E2-4395-B6FD-65E86DC23E9E}"/>
    <cellStyle name="Percent 53 2 2 3" xfId="24437" xr:uid="{929261A2-2943-4586-B372-07DC4D5AD7E2}"/>
    <cellStyle name="Percent 53 2 3" xfId="24438" xr:uid="{5ED9EB3E-AEEB-496B-8520-67B32D340B31}"/>
    <cellStyle name="Percent 53 2 3 2" xfId="24439" xr:uid="{BFD9AD9D-CD47-47F5-AC38-411B8311F16B}"/>
    <cellStyle name="Percent 53 2 4" xfId="24440" xr:uid="{6E035A3F-664A-4C6B-A9A6-08563CF4C2E3}"/>
    <cellStyle name="Percent 53 2 4 2" xfId="24441" xr:uid="{00A61D5D-02BF-43C9-A793-8C283B6F1050}"/>
    <cellStyle name="Percent 53 2 5" xfId="24442" xr:uid="{E09AA7C8-72DE-4CC4-8F9E-DE9ED67D5161}"/>
    <cellStyle name="Percent 53 3" xfId="24443" xr:uid="{8CD557B9-635F-46EF-8280-0116B0B60E39}"/>
    <cellStyle name="Percent 53 3 2" xfId="24444" xr:uid="{57974062-4FA2-4EAA-A0BC-38F1E17C3A1E}"/>
    <cellStyle name="Percent 53 3 2 2" xfId="24445" xr:uid="{703E0C38-D319-410D-A549-B3AF6E9F74E7}"/>
    <cellStyle name="Percent 53 3 2 3" xfId="24446" xr:uid="{FD92E201-AC8B-4E83-ADA2-E807C2A2448E}"/>
    <cellStyle name="Percent 53 3 3" xfId="24447" xr:uid="{26427C02-5B64-471F-9125-3CB8459DF861}"/>
    <cellStyle name="Percent 53 3 3 2" xfId="24448" xr:uid="{DFB83C60-62B7-4B0D-B9CB-90B68B51EB36}"/>
    <cellStyle name="Percent 53 3 4" xfId="24449" xr:uid="{F1E5A284-9066-43F3-AF95-BBED66F9484E}"/>
    <cellStyle name="Percent 53 3 4 2" xfId="24450" xr:uid="{30735EDD-F565-4ED3-AFF8-E49E01005FBA}"/>
    <cellStyle name="Percent 53 3 5" xfId="24451" xr:uid="{1A38CDFD-3367-414C-9080-6AB6903F8ECE}"/>
    <cellStyle name="Percent 53 4" xfId="24452" xr:uid="{AD150E72-9E67-408F-8A63-71F7F53CA1FD}"/>
    <cellStyle name="Percent 53 4 2" xfId="24453" xr:uid="{260B9C48-F807-4EB4-A777-31A23DBF6A00}"/>
    <cellStyle name="Percent 53 4 2 2" xfId="24454" xr:uid="{BEE696BE-149D-4FCA-801A-FB5A1E1AB898}"/>
    <cellStyle name="Percent 53 4 2 3" xfId="24455" xr:uid="{21D0655C-A04F-47CD-940D-C67BD428F474}"/>
    <cellStyle name="Percent 53 4 3" xfId="24456" xr:uid="{F636C049-1358-4D7A-995D-58D6C932D32E}"/>
    <cellStyle name="Percent 53 4 3 2" xfId="24457" xr:uid="{68A5086A-E7FA-4FA9-B394-B061FA496307}"/>
    <cellStyle name="Percent 53 4 4" xfId="24458" xr:uid="{85668C30-81B6-4DE9-B934-FDD20B8BAB18}"/>
    <cellStyle name="Percent 53 5" xfId="24459" xr:uid="{4030AF68-7A00-48C4-8AB9-07C490996D24}"/>
    <cellStyle name="Percent 53 5 2" xfId="24460" xr:uid="{CAF51F5D-D904-4B41-9DE8-E136E0DFE992}"/>
    <cellStyle name="Percent 53 5 3" xfId="24461" xr:uid="{0B3FCEC9-A5C7-4867-99F7-8C6ABAEC27F6}"/>
    <cellStyle name="Percent 53 6" xfId="24462" xr:uid="{C8E27380-7BBD-4C61-B6D6-E5F372DABF58}"/>
    <cellStyle name="Percent 53 6 2" xfId="24463" xr:uid="{BED512B0-D8D2-4023-9EB5-E1EC6F77F59A}"/>
    <cellStyle name="Percent 53 7" xfId="24464" xr:uid="{ACD4EB16-F955-45C8-9C50-6B41B8B3D60A}"/>
    <cellStyle name="Percent 53 7 2" xfId="24465" xr:uid="{822F8FF3-E324-43B9-9B7A-A0DC5DFA7509}"/>
    <cellStyle name="Percent 53 8" xfId="24466" xr:uid="{2E8CAE7A-C0D3-4DFF-A3D6-951B3DBFE428}"/>
    <cellStyle name="Percent 53 9" xfId="24467" xr:uid="{5A198DF3-119E-438D-9E4B-7F85C03E0918}"/>
    <cellStyle name="Percent 54" xfId="24468" xr:uid="{F144CE65-0617-47C6-9D34-201BC2BD5A51}"/>
    <cellStyle name="Percent 55" xfId="24469" xr:uid="{114A4C5F-F8E4-4799-9757-97CFA4CAADC9}"/>
    <cellStyle name="Percent 55 2" xfId="24470" xr:uid="{AB746897-67B8-4446-9B80-FCEDDAE02003}"/>
    <cellStyle name="Percent 55 2 2" xfId="24471" xr:uid="{F4384568-504B-491E-8186-A85AA9E3B082}"/>
    <cellStyle name="Percent 55 2 2 2" xfId="24472" xr:uid="{80AA3557-CB29-40A4-8F99-7807426E630C}"/>
    <cellStyle name="Percent 55 2 2 3" xfId="24473" xr:uid="{5E0C2A77-0B97-4AED-8CDB-6D87014684F7}"/>
    <cellStyle name="Percent 55 2 3" xfId="24474" xr:uid="{010776F7-2FBF-4F06-A1F2-B2A0DEDE419F}"/>
    <cellStyle name="Percent 55 2 3 2" xfId="24475" xr:uid="{F292198E-93D1-482D-BEC6-BD4C98E57D44}"/>
    <cellStyle name="Percent 55 2 4" xfId="24476" xr:uid="{D2882D81-8CF6-4870-B5F0-33288626CAFA}"/>
    <cellStyle name="Percent 55 2 4 2" xfId="24477" xr:uid="{0A8A3F52-8437-4D05-828F-CFA5AA0B408B}"/>
    <cellStyle name="Percent 55 2 5" xfId="24478" xr:uid="{14CD24BA-FC40-4D07-B443-12816B4F38FA}"/>
    <cellStyle name="Percent 55 3" xfId="24479" xr:uid="{30600B83-2159-4A32-90B1-B61FC526B677}"/>
    <cellStyle name="Percent 55 3 2" xfId="24480" xr:uid="{E1A2438F-5055-4A6C-BD47-C091E778D816}"/>
    <cellStyle name="Percent 55 3 2 2" xfId="24481" xr:uid="{8DEDC81B-8410-48C2-9D7D-1A90F232DA5C}"/>
    <cellStyle name="Percent 55 3 2 3" xfId="24482" xr:uid="{654940ED-4AB1-4C00-BB49-A52015810FBD}"/>
    <cellStyle name="Percent 55 3 3" xfId="24483" xr:uid="{3B0A36C8-DC39-4BF9-919F-1E032B6C7EF7}"/>
    <cellStyle name="Percent 55 3 3 2" xfId="24484" xr:uid="{793EBED4-76CF-4F02-89B6-D18C28308DBE}"/>
    <cellStyle name="Percent 55 3 4" xfId="24485" xr:uid="{C096DD08-2D21-4A35-B840-7C0852062B06}"/>
    <cellStyle name="Percent 55 3 4 2" xfId="24486" xr:uid="{7A0CCC96-8596-462B-BA28-56F86F445615}"/>
    <cellStyle name="Percent 55 3 5" xfId="24487" xr:uid="{25978ED2-F652-4B8B-A277-27910F9DF4FE}"/>
    <cellStyle name="Percent 55 4" xfId="24488" xr:uid="{FAB9C64D-6958-4AE6-99D3-7B316CDB88F5}"/>
    <cellStyle name="Percent 55 4 2" xfId="24489" xr:uid="{DD14AA1D-92BB-4F35-9B07-C4A3AA02104C}"/>
    <cellStyle name="Percent 55 4 2 2" xfId="24490" xr:uid="{6BD17F11-C412-4C28-B46B-D22BE820FECC}"/>
    <cellStyle name="Percent 55 4 2 3" xfId="24491" xr:uid="{4813AE7B-F2AE-4C36-97B0-8A94BABE9CA0}"/>
    <cellStyle name="Percent 55 4 3" xfId="24492" xr:uid="{206C16AC-90C0-4478-BF6E-64ECC94F48FD}"/>
    <cellStyle name="Percent 55 4 3 2" xfId="24493" xr:uid="{8E57035D-C587-4C46-A6D0-4B0B4540BBED}"/>
    <cellStyle name="Percent 55 4 4" xfId="24494" xr:uid="{B7C030DD-F3B6-4CE3-B805-5CE8EB22FD16}"/>
    <cellStyle name="Percent 55 5" xfId="24495" xr:uid="{77C22E69-B0E4-4193-9AF0-FBF108B083AB}"/>
    <cellStyle name="Percent 55 5 2" xfId="24496" xr:uid="{C8E81CE7-DD3F-4E4B-ABF2-274E0140452D}"/>
    <cellStyle name="Percent 55 5 3" xfId="24497" xr:uid="{1CFD37FA-3367-44B2-9E6B-B79C70D7ADDA}"/>
    <cellStyle name="Percent 55 6" xfId="24498" xr:uid="{9144B528-89C1-4E36-965B-5E0A3D860036}"/>
    <cellStyle name="Percent 55 6 2" xfId="24499" xr:uid="{7425C344-E94E-42AD-880E-9FE0F38162C9}"/>
    <cellStyle name="Percent 55 7" xfId="24500" xr:uid="{F63CC2E6-01B5-4454-8DA3-70DF61307B58}"/>
    <cellStyle name="Percent 55 7 2" xfId="24501" xr:uid="{BB20A09A-1AAE-4309-B558-8CB9A06D3E3C}"/>
    <cellStyle name="Percent 55 8" xfId="24502" xr:uid="{211E3139-6161-443B-957D-837F27058AE9}"/>
    <cellStyle name="Percent 55 9" xfId="24503" xr:uid="{968C635E-E6B0-4772-B820-74034908A72C}"/>
    <cellStyle name="Percent 56" xfId="24504" xr:uid="{7548F2B6-AF87-4513-8B24-D22F38C8F24B}"/>
    <cellStyle name="Percent 56 2" xfId="24505" xr:uid="{755D0E5C-0AFC-4605-BA6D-95AD667D7999}"/>
    <cellStyle name="Percent 56 2 2" xfId="24506" xr:uid="{BD7AC76B-E2C2-4143-8F87-CE87744BD8F0}"/>
    <cellStyle name="Percent 56 2 2 2" xfId="24507" xr:uid="{72FD2EBF-13D8-46A8-B0DD-56D09198151A}"/>
    <cellStyle name="Percent 56 2 2 3" xfId="24508" xr:uid="{5318DA2A-121A-460E-A9E8-93EE10AA41F4}"/>
    <cellStyle name="Percent 56 2 3" xfId="24509" xr:uid="{F15440D8-FB1C-46CE-88FB-0AF65A6E83A0}"/>
    <cellStyle name="Percent 56 2 3 2" xfId="24510" xr:uid="{8A0DF8EA-D191-4C28-A976-FC24BA6AC5EE}"/>
    <cellStyle name="Percent 56 2 4" xfId="24511" xr:uid="{FC0C83BE-1BDF-499A-8363-75324663E7F3}"/>
    <cellStyle name="Percent 56 2 4 2" xfId="24512" xr:uid="{57FF5CAA-F42C-4F4D-AC9B-A36A69E6E6EA}"/>
    <cellStyle name="Percent 56 2 5" xfId="24513" xr:uid="{247D349F-BD86-4B1F-A514-D454B2398CA9}"/>
    <cellStyle name="Percent 56 3" xfId="24514" xr:uid="{1FB30685-FCC2-48C4-88B8-338313660673}"/>
    <cellStyle name="Percent 56 3 2" xfId="24515" xr:uid="{705426C5-683D-4252-A593-4F8868874889}"/>
    <cellStyle name="Percent 56 3 2 2" xfId="24516" xr:uid="{C06B2C48-0000-41A0-98E4-840D0AE4C34C}"/>
    <cellStyle name="Percent 56 3 2 3" xfId="24517" xr:uid="{8052F142-154E-4BAD-93BB-CEC927C55DCD}"/>
    <cellStyle name="Percent 56 3 3" xfId="24518" xr:uid="{6536C4AC-21D5-4FA4-A3F1-6C0411AF53CB}"/>
    <cellStyle name="Percent 56 3 3 2" xfId="24519" xr:uid="{DBE2A43A-EC52-4FAB-AB32-2059ABBEA94E}"/>
    <cellStyle name="Percent 56 3 4" xfId="24520" xr:uid="{622A0795-84AA-4641-9CF3-58ED17461379}"/>
    <cellStyle name="Percent 56 3 4 2" xfId="24521" xr:uid="{CA7276BE-4BDD-448B-A9C0-D960332884BD}"/>
    <cellStyle name="Percent 56 3 5" xfId="24522" xr:uid="{5E24B12C-5DF6-4A1F-AFA1-600FF69675DC}"/>
    <cellStyle name="Percent 56 4" xfId="24523" xr:uid="{D997E7B3-7B9B-4957-BB62-F9953FDE5152}"/>
    <cellStyle name="Percent 56 4 2" xfId="24524" xr:uid="{A324B23F-4D38-49BA-9C71-BC6119850C31}"/>
    <cellStyle name="Percent 56 4 2 2" xfId="24525" xr:uid="{12939377-387E-465A-BF04-390BA63EC5F6}"/>
    <cellStyle name="Percent 56 4 2 3" xfId="24526" xr:uid="{111320AA-2ACE-42B4-A955-E31D138F70CE}"/>
    <cellStyle name="Percent 56 4 3" xfId="24527" xr:uid="{E5A917A5-8C9B-4238-8C55-96A97AD7C7E7}"/>
    <cellStyle name="Percent 56 4 3 2" xfId="24528" xr:uid="{BFCE2650-7CEC-4D76-9566-F10C9E695058}"/>
    <cellStyle name="Percent 56 4 4" xfId="24529" xr:uid="{A3EE127A-A88E-456E-B2FA-228D7CF22E85}"/>
    <cellStyle name="Percent 56 5" xfId="24530" xr:uid="{1D3DC3E4-52F2-4569-AE5A-8D975E31FA3D}"/>
    <cellStyle name="Percent 56 5 2" xfId="24531" xr:uid="{82E8488C-C5F0-49E0-90C9-FAE4803C2DAE}"/>
    <cellStyle name="Percent 56 5 3" xfId="24532" xr:uid="{E0E82F2A-1147-4258-BA28-D3B22567A9DA}"/>
    <cellStyle name="Percent 56 6" xfId="24533" xr:uid="{3935030C-6796-4B4A-A2CE-19D28310E9DF}"/>
    <cellStyle name="Percent 56 6 2" xfId="24534" xr:uid="{C65783D1-30B6-4AB7-BF17-84FF8C38CE25}"/>
    <cellStyle name="Percent 56 7" xfId="24535" xr:uid="{11298B6F-AE36-4A11-8DC2-9B016E178EA0}"/>
    <cellStyle name="Percent 56 7 2" xfId="24536" xr:uid="{F6C91770-AAEC-4B87-AF30-CC8ABBF7D98B}"/>
    <cellStyle name="Percent 56 8" xfId="24537" xr:uid="{B5DB1C2E-540C-49CD-BD34-13394BC30E81}"/>
    <cellStyle name="Percent 56 9" xfId="24538" xr:uid="{D3D4E22A-F47C-4C13-A5D1-CFB1ADB1BAF1}"/>
    <cellStyle name="Percent 57" xfId="24539" xr:uid="{6BFE3992-07E6-4BBC-97F3-F520FAF608AE}"/>
    <cellStyle name="Percent 58" xfId="24540" xr:uid="{CF941025-344A-4578-9353-4D4E9EDA5B7C}"/>
    <cellStyle name="Percent 58 2" xfId="24541" xr:uid="{BBE51066-E924-407F-B8C0-1159B7F0E4D0}"/>
    <cellStyle name="Percent 58 2 2" xfId="24542" xr:uid="{085A23BD-548E-4FDC-92E2-2DEBEE07E337}"/>
    <cellStyle name="Percent 58 2 2 2" xfId="24543" xr:uid="{62105A71-AC63-43ED-8B77-4FCA0A14CDC2}"/>
    <cellStyle name="Percent 58 2 2 3" xfId="24544" xr:uid="{5C4F89BD-AFD2-4F77-B2A4-303623FC3803}"/>
    <cellStyle name="Percent 58 2 3" xfId="24545" xr:uid="{63218F98-18F0-4896-935E-2023CBAA5CB6}"/>
    <cellStyle name="Percent 58 2 3 2" xfId="24546" xr:uid="{2E3B7EF1-B693-4C60-8E46-97272B0CAB08}"/>
    <cellStyle name="Percent 58 2 4" xfId="24547" xr:uid="{BDE4AD9F-32CD-4691-946C-ED7861711864}"/>
    <cellStyle name="Percent 58 2 4 2" xfId="24548" xr:uid="{3E41F9DF-09EA-43D1-922C-15E76B206763}"/>
    <cellStyle name="Percent 58 2 5" xfId="24549" xr:uid="{9E3D3088-069B-4E54-B4B7-6557668AD52A}"/>
    <cellStyle name="Percent 58 3" xfId="24550" xr:uid="{E9DB0253-B038-4743-8A86-364D11A2517F}"/>
    <cellStyle name="Percent 58 3 2" xfId="24551" xr:uid="{CB404550-BF3C-4A1C-92C9-96D4C9BB2693}"/>
    <cellStyle name="Percent 58 3 2 2" xfId="24552" xr:uid="{0CA3C602-3C88-47FD-9051-812EF8A2FE8B}"/>
    <cellStyle name="Percent 58 3 2 3" xfId="24553" xr:uid="{0813638D-F3B5-4E8C-8A89-1157131F7313}"/>
    <cellStyle name="Percent 58 3 3" xfId="24554" xr:uid="{DB4088FD-25D1-4CA5-9FAC-CE8D5D5C341E}"/>
    <cellStyle name="Percent 58 3 3 2" xfId="24555" xr:uid="{FCB1B70D-FFB4-4E78-97D5-9E59FBA521CD}"/>
    <cellStyle name="Percent 58 3 4" xfId="24556" xr:uid="{7D1E102A-E478-4EC7-B92F-DAC2E8306330}"/>
    <cellStyle name="Percent 58 3 4 2" xfId="24557" xr:uid="{9768C3DC-0C39-4D0F-B720-4A72655BE901}"/>
    <cellStyle name="Percent 58 3 5" xfId="24558" xr:uid="{963BC626-17B3-4A8A-8CAD-637918F1B922}"/>
    <cellStyle name="Percent 58 4" xfId="24559" xr:uid="{433BAE6A-504F-4507-AC5F-612681F0F383}"/>
    <cellStyle name="Percent 58 4 2" xfId="24560" xr:uid="{299CFB79-0EFC-4942-89A2-5CF4B3E22A29}"/>
    <cellStyle name="Percent 58 4 2 2" xfId="24561" xr:uid="{2534213A-412D-4BB0-A4F1-C266F86A2F25}"/>
    <cellStyle name="Percent 58 4 2 3" xfId="24562" xr:uid="{63AB92CE-C34A-440D-9992-60303B7FF5D7}"/>
    <cellStyle name="Percent 58 4 3" xfId="24563" xr:uid="{E018E695-C887-456E-80F7-46CCE3D1C7BF}"/>
    <cellStyle name="Percent 58 4 3 2" xfId="24564" xr:uid="{A1041AED-BE9A-4356-8B56-9185AD403BEB}"/>
    <cellStyle name="Percent 58 4 4" xfId="24565" xr:uid="{D4E9C0B3-CAFD-4E03-ACF2-C23679634766}"/>
    <cellStyle name="Percent 58 5" xfId="24566" xr:uid="{593A1AB2-00A9-401E-B291-0A4F73BF7759}"/>
    <cellStyle name="Percent 58 5 2" xfId="24567" xr:uid="{F17C4CF9-DE92-4CCF-B549-19CD1DEDE7D5}"/>
    <cellStyle name="Percent 58 5 3" xfId="24568" xr:uid="{4154F3F8-D109-4D6A-8DE1-4E5C04480DEF}"/>
    <cellStyle name="Percent 58 6" xfId="24569" xr:uid="{72E80796-ECF6-4C4D-B9BD-63AD461154D6}"/>
    <cellStyle name="Percent 58 6 2" xfId="24570" xr:uid="{C833DEFC-529A-454C-BEE8-3EA4844F915E}"/>
    <cellStyle name="Percent 58 7" xfId="24571" xr:uid="{AE74837E-98DA-486C-96D2-45CB3C9242C1}"/>
    <cellStyle name="Percent 58 7 2" xfId="24572" xr:uid="{9378AE0B-7112-4455-AB64-33BCF6C4EF38}"/>
    <cellStyle name="Percent 58 8" xfId="24573" xr:uid="{F4CD9E38-49AB-4912-B233-1705D6C06BAB}"/>
    <cellStyle name="Percent 58 9" xfId="24574" xr:uid="{CD46308A-0377-469A-9A21-55D8F23641E0}"/>
    <cellStyle name="Percent 59" xfId="24575" xr:uid="{87FC04E6-77E4-45BD-B787-61D88F19F8C7}"/>
    <cellStyle name="Percent 59 2" xfId="24576" xr:uid="{730418D6-96BE-4712-91ED-382FB6868A04}"/>
    <cellStyle name="Percent 59 2 2" xfId="24577" xr:uid="{CD2470D4-729C-40E5-868E-D52506266B9A}"/>
    <cellStyle name="Percent 59 2 2 2" xfId="24578" xr:uid="{F2631981-97AA-441F-814F-423090D17A1A}"/>
    <cellStyle name="Percent 59 2 2 3" xfId="24579" xr:uid="{7692432D-40C3-4037-8DB8-C406FC53419B}"/>
    <cellStyle name="Percent 59 2 3" xfId="24580" xr:uid="{ACEFF470-3183-4F1D-9171-0853ADF1F2BF}"/>
    <cellStyle name="Percent 59 2 3 2" xfId="24581" xr:uid="{196696D9-9E41-4A51-A3F7-E902AD86B57C}"/>
    <cellStyle name="Percent 59 2 4" xfId="24582" xr:uid="{48612736-BE57-4498-A770-90CB210C33F0}"/>
    <cellStyle name="Percent 59 2 4 2" xfId="24583" xr:uid="{042F70DA-30FA-416F-A492-F0F6CC195404}"/>
    <cellStyle name="Percent 59 2 5" xfId="24584" xr:uid="{59E4F678-5D95-4258-820F-0AA9B7D6ED4F}"/>
    <cellStyle name="Percent 59 3" xfId="24585" xr:uid="{9C423752-AA96-462D-8BB8-6126A5284ADF}"/>
    <cellStyle name="Percent 59 3 2" xfId="24586" xr:uid="{712C08D5-1B13-4A8A-9E01-656C1C5C6C20}"/>
    <cellStyle name="Percent 59 3 2 2" xfId="24587" xr:uid="{D5443BEA-83C1-459D-9D20-B0F7CD140262}"/>
    <cellStyle name="Percent 59 3 2 3" xfId="24588" xr:uid="{E2C22964-DBCC-49A6-87D7-F458EE37959F}"/>
    <cellStyle name="Percent 59 3 3" xfId="24589" xr:uid="{93B7E3A4-F720-4640-AFB0-2ABF9ADB9976}"/>
    <cellStyle name="Percent 59 3 3 2" xfId="24590" xr:uid="{F74DCF5F-2E56-4E6E-8A71-A77841CFF5CA}"/>
    <cellStyle name="Percent 59 3 4" xfId="24591" xr:uid="{40E6E919-A6EA-4D37-B154-0AD4F1E1A102}"/>
    <cellStyle name="Percent 59 3 4 2" xfId="24592" xr:uid="{BC221E7B-618C-443F-ABC9-6CA7722F59CC}"/>
    <cellStyle name="Percent 59 3 5" xfId="24593" xr:uid="{37F016CA-56AD-4864-A430-A682B2C4B080}"/>
    <cellStyle name="Percent 59 4" xfId="24594" xr:uid="{39953203-F86B-497C-BECA-FADC82FE0877}"/>
    <cellStyle name="Percent 59 4 2" xfId="24595" xr:uid="{2FCC1C84-1507-41A0-AE55-8105C693B44F}"/>
    <cellStyle name="Percent 59 4 2 2" xfId="24596" xr:uid="{980DE51A-A93E-4F12-83DA-6D632CE6B6E8}"/>
    <cellStyle name="Percent 59 4 2 3" xfId="24597" xr:uid="{5BF1E5D9-7BB5-46AD-AA69-A0E9EB338292}"/>
    <cellStyle name="Percent 59 4 3" xfId="24598" xr:uid="{22DE66AB-0BB4-42B3-B636-8BD0860246EF}"/>
    <cellStyle name="Percent 59 4 3 2" xfId="24599" xr:uid="{6E9F8A41-59F0-4297-BE58-2BE4E5D7652E}"/>
    <cellStyle name="Percent 59 4 4" xfId="24600" xr:uid="{483F796E-83D1-4348-B5E8-FE0C2BF4B14B}"/>
    <cellStyle name="Percent 59 5" xfId="24601" xr:uid="{07EEA98F-41BA-4894-AC4D-55F2DB6A2F4F}"/>
    <cellStyle name="Percent 59 5 2" xfId="24602" xr:uid="{2BB13478-B516-4B9E-950F-C22B6964A4FC}"/>
    <cellStyle name="Percent 59 5 3" xfId="24603" xr:uid="{92B096A9-D620-4A46-B180-B542732200AC}"/>
    <cellStyle name="Percent 59 6" xfId="24604" xr:uid="{9676DAE9-94D2-4CEB-B179-3E1DD0D3F094}"/>
    <cellStyle name="Percent 59 6 2" xfId="24605" xr:uid="{449E84A4-EAD5-4042-BFDC-386AC75530E9}"/>
    <cellStyle name="Percent 59 7" xfId="24606" xr:uid="{AB9D50E5-41BB-4DC0-8088-618320E1A51C}"/>
    <cellStyle name="Percent 59 7 2" xfId="24607" xr:uid="{992A186F-3B0B-4D2B-84E4-177B9ED2E2A2}"/>
    <cellStyle name="Percent 59 8" xfId="24608" xr:uid="{0664CC3C-EDB2-464B-B547-6AEE6A2161C7}"/>
    <cellStyle name="Percent 59 9" xfId="24609" xr:uid="{75962FB3-2003-4486-9D85-472E7FD74A33}"/>
    <cellStyle name="Percent 6" xfId="24610" xr:uid="{27B8C488-3F0C-4FBB-88C6-DED127E7BA48}"/>
    <cellStyle name="Percent 6 2" xfId="24611" xr:uid="{5E9F96EE-64BA-4EA5-A91B-35F9F32D7B29}"/>
    <cellStyle name="Percent 6 3" xfId="24612" xr:uid="{71006E9A-16FE-4144-9121-E19E0EC9F782}"/>
    <cellStyle name="Percent 6 4" xfId="24613" xr:uid="{C40D71C1-845D-41B9-B9E3-76A74E78A139}"/>
    <cellStyle name="Percent 60" xfId="24614" xr:uid="{7DAD2A74-D8E8-4201-B78A-E4E24F625856}"/>
    <cellStyle name="Percent 60 2" xfId="24615" xr:uid="{00557423-DCB5-4B2D-A485-ACEC925986DB}"/>
    <cellStyle name="Percent 60 2 2" xfId="24616" xr:uid="{189D719E-A434-4CCA-986E-2A14E45526F7}"/>
    <cellStyle name="Percent 60 2 2 2" xfId="24617" xr:uid="{8F5FABC2-11F3-432E-A4C8-57BD8D7E48E8}"/>
    <cellStyle name="Percent 60 2 2 3" xfId="24618" xr:uid="{9B2AAAEF-C345-4BE4-9A76-17A9C75EB570}"/>
    <cellStyle name="Percent 60 2 3" xfId="24619" xr:uid="{61C5B953-78D6-44B2-A8DD-6A173EBF3DC4}"/>
    <cellStyle name="Percent 60 2 3 2" xfId="24620" xr:uid="{DA2EB291-2F96-4852-9041-D3E73C9970D4}"/>
    <cellStyle name="Percent 60 2 4" xfId="24621" xr:uid="{952B8CE3-46C2-475A-A3A7-AB0314D23F83}"/>
    <cellStyle name="Percent 60 2 4 2" xfId="24622" xr:uid="{8AA29C37-615F-4ECD-82B9-1C4B308CDDEF}"/>
    <cellStyle name="Percent 60 2 5" xfId="24623" xr:uid="{25D6C179-1CF3-4A85-B337-0DD10C6AC6E3}"/>
    <cellStyle name="Percent 60 3" xfId="24624" xr:uid="{2F805916-DC3B-4849-833C-1DEF5F1F7A01}"/>
    <cellStyle name="Percent 60 3 2" xfId="24625" xr:uid="{E32A1E2E-0205-413C-8956-C438A1446223}"/>
    <cellStyle name="Percent 60 3 2 2" xfId="24626" xr:uid="{57A36449-9974-4291-B063-B493F8C6ED13}"/>
    <cellStyle name="Percent 60 3 2 3" xfId="24627" xr:uid="{4F720855-FB33-47C0-931D-EC485BD12E71}"/>
    <cellStyle name="Percent 60 3 3" xfId="24628" xr:uid="{91D10D5C-9BCA-4A31-B4C9-D3F82E391C68}"/>
    <cellStyle name="Percent 60 3 3 2" xfId="24629" xr:uid="{53D4D3C3-8A80-4ACA-8E70-8F2391B596C4}"/>
    <cellStyle name="Percent 60 3 4" xfId="24630" xr:uid="{705F238E-53A0-4627-93BC-AC18E5C862D0}"/>
    <cellStyle name="Percent 60 3 4 2" xfId="24631" xr:uid="{8EDBE497-B9D4-4E29-A9B4-9CF848290188}"/>
    <cellStyle name="Percent 60 3 5" xfId="24632" xr:uid="{00C271A1-D5E3-4658-889E-0A9F6BE78163}"/>
    <cellStyle name="Percent 60 4" xfId="24633" xr:uid="{8FD7E6EC-2009-4848-AF30-20EF4E6F63D9}"/>
    <cellStyle name="Percent 60 4 2" xfId="24634" xr:uid="{61546E5A-9BFB-470B-8CDE-B9B3D8A030D6}"/>
    <cellStyle name="Percent 60 4 2 2" xfId="24635" xr:uid="{4D0C1C10-477E-49FE-B10B-13F417BBEDF8}"/>
    <cellStyle name="Percent 60 4 2 3" xfId="24636" xr:uid="{B511EF40-299B-411C-8F83-6E175FFB437C}"/>
    <cellStyle name="Percent 60 4 3" xfId="24637" xr:uid="{05779C2E-1F0E-4DC5-A033-61B7FC6C8FC8}"/>
    <cellStyle name="Percent 60 4 3 2" xfId="24638" xr:uid="{0E16FD82-B521-441A-AFB8-B299DAD0A43D}"/>
    <cellStyle name="Percent 60 4 4" xfId="24639" xr:uid="{8509B8F3-3037-4474-893E-575BF7ED10E2}"/>
    <cellStyle name="Percent 60 5" xfId="24640" xr:uid="{B854A16A-E541-4FBE-82A5-2553BEF6FF08}"/>
    <cellStyle name="Percent 60 5 2" xfId="24641" xr:uid="{D82D98C6-9DCC-4C5F-AD22-A68F555FB112}"/>
    <cellStyle name="Percent 60 5 3" xfId="24642" xr:uid="{0410C72D-5BC3-431E-B8A9-9845CAFA0D44}"/>
    <cellStyle name="Percent 60 6" xfId="24643" xr:uid="{6D36E1C3-2776-4087-BBA6-C778ABCF22E2}"/>
    <cellStyle name="Percent 60 6 2" xfId="24644" xr:uid="{258A3318-8888-4FFA-9719-CADDCCA6E618}"/>
    <cellStyle name="Percent 60 7" xfId="24645" xr:uid="{A48148D8-B464-480E-864D-54C7F3AD15C3}"/>
    <cellStyle name="Percent 60 7 2" xfId="24646" xr:uid="{858CB1EE-0765-4467-AF37-BEB4ED8ADA7C}"/>
    <cellStyle name="Percent 60 8" xfId="24647" xr:uid="{5584CAE5-5FB8-4CD8-94F4-FC222E2B5FA3}"/>
    <cellStyle name="Percent 60 9" xfId="24648" xr:uid="{FB8D7E0B-CE9F-4845-8BF6-CF06D87213ED}"/>
    <cellStyle name="Percent 61" xfId="24649" xr:uid="{18AE55F6-7F5D-47FF-9B35-86F80BB5B579}"/>
    <cellStyle name="Percent 61 2" xfId="24650" xr:uid="{0B814569-18EF-4F2F-8F20-A8D28733A86C}"/>
    <cellStyle name="Percent 61 2 2" xfId="24651" xr:uid="{6ED0378C-30FF-4DA9-8D51-F76FC937B7DB}"/>
    <cellStyle name="Percent 61 2 2 2" xfId="24652" xr:uid="{1E43E810-880D-4C0A-8875-F0A19DC02031}"/>
    <cellStyle name="Percent 61 2 2 3" xfId="24653" xr:uid="{044A43AF-4C74-4DB7-A04E-8A0FE923A418}"/>
    <cellStyle name="Percent 61 2 3" xfId="24654" xr:uid="{EBEC1F4F-04A1-402F-AD56-3907BF301101}"/>
    <cellStyle name="Percent 61 2 3 2" xfId="24655" xr:uid="{57F52374-23BE-4B78-9A06-B85C71935F28}"/>
    <cellStyle name="Percent 61 2 4" xfId="24656" xr:uid="{CC325EFB-C78F-478F-885C-A0B0A07FAD05}"/>
    <cellStyle name="Percent 61 2 4 2" xfId="24657" xr:uid="{5CE9965D-436D-4188-BB45-F2EEBAC9233E}"/>
    <cellStyle name="Percent 61 2 5" xfId="24658" xr:uid="{A7AB08BF-F752-4B55-A350-4AEB9FA654F6}"/>
    <cellStyle name="Percent 61 3" xfId="24659" xr:uid="{739CD1AB-2D50-4458-9AA6-E12C9B5D6E9C}"/>
    <cellStyle name="Percent 61 3 2" xfId="24660" xr:uid="{11E418FE-FF51-426A-BAC8-FA4A35C637C2}"/>
    <cellStyle name="Percent 61 3 2 2" xfId="24661" xr:uid="{C1A6589F-620F-4F54-8551-5F5F683835B2}"/>
    <cellStyle name="Percent 61 3 2 3" xfId="24662" xr:uid="{E8CBD8CB-0F31-412B-AC55-695C4C41A2D9}"/>
    <cellStyle name="Percent 61 3 3" xfId="24663" xr:uid="{795022DF-0765-4F04-BC0A-28B50D8BDC63}"/>
    <cellStyle name="Percent 61 3 3 2" xfId="24664" xr:uid="{D4ECFCD0-8CB0-4FE1-BFFB-F54C8D5BA3C9}"/>
    <cellStyle name="Percent 61 3 4" xfId="24665" xr:uid="{33EEAA12-767B-444F-9E5E-444FBB55F2EE}"/>
    <cellStyle name="Percent 61 3 4 2" xfId="24666" xr:uid="{FE60F16F-E3C7-4C50-BD17-461E7DA4C200}"/>
    <cellStyle name="Percent 61 3 5" xfId="24667" xr:uid="{848861D9-3A26-4DF1-99C3-7C92BE9E292D}"/>
    <cellStyle name="Percent 61 4" xfId="24668" xr:uid="{A64E74EA-3507-4959-9879-B9DBBA67BCEE}"/>
    <cellStyle name="Percent 61 4 2" xfId="24669" xr:uid="{E62E8A7A-A339-492A-AC51-3178A801D809}"/>
    <cellStyle name="Percent 61 4 2 2" xfId="24670" xr:uid="{C041B1F7-6E3C-4F55-A957-071A8FA10A20}"/>
    <cellStyle name="Percent 61 4 2 3" xfId="24671" xr:uid="{3B58CAED-3745-45B4-A266-B262DACBA6F2}"/>
    <cellStyle name="Percent 61 4 3" xfId="24672" xr:uid="{FDCD8E9F-EAD5-4639-AC14-E894DABF17C7}"/>
    <cellStyle name="Percent 61 4 3 2" xfId="24673" xr:uid="{64742219-2438-44B3-B047-EA6A8D5916D0}"/>
    <cellStyle name="Percent 61 4 4" xfId="24674" xr:uid="{E395A114-762F-42FD-A5AB-8EB941263098}"/>
    <cellStyle name="Percent 61 5" xfId="24675" xr:uid="{186EA2B8-1CAD-4709-A7BF-E3BA48226636}"/>
    <cellStyle name="Percent 61 5 2" xfId="24676" xr:uid="{ACEA46AF-6D16-4262-8B46-E1285FBE1FC6}"/>
    <cellStyle name="Percent 61 5 3" xfId="24677" xr:uid="{90CA1436-ECE2-45D9-B443-6B15CAB97E6B}"/>
    <cellStyle name="Percent 61 6" xfId="24678" xr:uid="{59A06E7E-C70A-4196-A075-749EFFACFC95}"/>
    <cellStyle name="Percent 61 6 2" xfId="24679" xr:uid="{939A7EF9-69E9-40BE-9D8B-C4F5B35ADC0D}"/>
    <cellStyle name="Percent 61 7" xfId="24680" xr:uid="{AC0EE5B2-A153-4EB6-923C-AB8EE39D097E}"/>
    <cellStyle name="Percent 61 7 2" xfId="24681" xr:uid="{AF1AB947-38E4-4BAF-A402-A654385F900B}"/>
    <cellStyle name="Percent 61 8" xfId="24682" xr:uid="{02DC429B-663B-45F6-BB42-E363BBD96A1A}"/>
    <cellStyle name="Percent 61 9" xfId="24683" xr:uid="{A184551A-D394-49A9-8157-444A012B0099}"/>
    <cellStyle name="Percent 62" xfId="24684" xr:uid="{6D73E4F4-6EF6-477E-854D-D77859D5E26B}"/>
    <cellStyle name="Percent 62 2" xfId="24685" xr:uid="{B9391A6F-E87A-4C28-90C7-FEE0F906082D}"/>
    <cellStyle name="Percent 62 2 2" xfId="24686" xr:uid="{5EC94750-A102-45A8-838B-2C3CD2060B62}"/>
    <cellStyle name="Percent 62 2 2 2" xfId="24687" xr:uid="{95DD95A6-AC79-4F36-9816-06C44250AF28}"/>
    <cellStyle name="Percent 62 2 2 3" xfId="24688" xr:uid="{1EAFA73B-3DEC-42E8-BD35-8D4EABC2132C}"/>
    <cellStyle name="Percent 62 2 3" xfId="24689" xr:uid="{5DD8470A-A61D-4562-814E-BCA953B1D7A0}"/>
    <cellStyle name="Percent 62 2 3 2" xfId="24690" xr:uid="{01EEA373-3E36-49BD-9B17-AEC36D49A1B8}"/>
    <cellStyle name="Percent 62 2 4" xfId="24691" xr:uid="{946AC1DA-8233-44D6-B5B3-0A0F278A1E74}"/>
    <cellStyle name="Percent 62 2 4 2" xfId="24692" xr:uid="{A9D9C685-579A-4F02-BB09-57C25487C71B}"/>
    <cellStyle name="Percent 62 2 5" xfId="24693" xr:uid="{B03D5E30-5E19-4629-9632-881700B61337}"/>
    <cellStyle name="Percent 62 3" xfId="24694" xr:uid="{F0EF1F2B-CD7D-4C26-9762-28675F5912B4}"/>
    <cellStyle name="Percent 62 3 2" xfId="24695" xr:uid="{09701BA5-DAF1-4EA3-837D-E8F0125D2944}"/>
    <cellStyle name="Percent 62 3 2 2" xfId="24696" xr:uid="{F13C4CA2-56E3-47B1-82DE-51C7DF0D5EE6}"/>
    <cellStyle name="Percent 62 3 2 3" xfId="24697" xr:uid="{B6801C2D-ECE9-402C-97C7-B6987C93ED3B}"/>
    <cellStyle name="Percent 62 3 3" xfId="24698" xr:uid="{0D409EDC-2FF2-40E1-B52C-AEBF44D50B44}"/>
    <cellStyle name="Percent 62 3 3 2" xfId="24699" xr:uid="{FD252D77-62F9-40ED-8A8D-B7A1910E0CFF}"/>
    <cellStyle name="Percent 62 3 4" xfId="24700" xr:uid="{6A8E8C86-71B8-4BB5-8ED7-5B10815D60B5}"/>
    <cellStyle name="Percent 62 3 4 2" xfId="24701" xr:uid="{31FF731F-82E2-4B9D-81C6-27539768676B}"/>
    <cellStyle name="Percent 62 3 5" xfId="24702" xr:uid="{59CFB7D4-567A-4A85-BA12-7C975B3A103F}"/>
    <cellStyle name="Percent 62 4" xfId="24703" xr:uid="{86AE11C7-C8F4-4EE5-8E31-8D573FD1DA12}"/>
    <cellStyle name="Percent 62 4 2" xfId="24704" xr:uid="{3DF5D8A4-719A-4488-9B14-A3F5B947B500}"/>
    <cellStyle name="Percent 62 4 2 2" xfId="24705" xr:uid="{D71D7CC0-C0F4-4622-AAA4-A3E0E0B19B48}"/>
    <cellStyle name="Percent 62 4 2 3" xfId="24706" xr:uid="{B6495547-3430-4A68-B3D7-164BDD0F020D}"/>
    <cellStyle name="Percent 62 4 3" xfId="24707" xr:uid="{FF5A2204-5671-4466-AC4B-BFA547575D0C}"/>
    <cellStyle name="Percent 62 4 3 2" xfId="24708" xr:uid="{3A331171-7A60-496D-B89B-F071AAB79E05}"/>
    <cellStyle name="Percent 62 4 4" xfId="24709" xr:uid="{ECEA378D-BE95-4296-BB78-075E9DF8EF12}"/>
    <cellStyle name="Percent 62 5" xfId="24710" xr:uid="{61A7C191-D719-450D-BDC7-B61128D7DA1A}"/>
    <cellStyle name="Percent 62 5 2" xfId="24711" xr:uid="{2FEB5549-E5D8-4136-842A-03E8EC065863}"/>
    <cellStyle name="Percent 62 5 3" xfId="24712" xr:uid="{D45EEBBE-0DEF-4840-90D4-4D96E6B8112A}"/>
    <cellStyle name="Percent 62 6" xfId="24713" xr:uid="{8C1D6B89-542C-43F8-86FF-11D527CBF0A3}"/>
    <cellStyle name="Percent 62 6 2" xfId="24714" xr:uid="{DC413498-A89A-4417-A363-861793F6A1C9}"/>
    <cellStyle name="Percent 62 7" xfId="24715" xr:uid="{391D4525-9DD2-426B-9BD3-199916FE8678}"/>
    <cellStyle name="Percent 62 7 2" xfId="24716" xr:uid="{62557B2D-C284-44F1-9FD6-2E7DD0F0139B}"/>
    <cellStyle name="Percent 62 8" xfId="24717" xr:uid="{D32605C3-9AB7-4BA9-8253-37B459FA697F}"/>
    <cellStyle name="Percent 62 9" xfId="24718" xr:uid="{364974F7-68D4-43DD-AF40-475C93F4E804}"/>
    <cellStyle name="Percent 63" xfId="24719" xr:uid="{2BD3C955-93E1-40F4-9826-39A637194B8F}"/>
    <cellStyle name="Percent 63 2" xfId="24720" xr:uid="{1D3A9E12-A42B-4C53-A93F-99EC2C2AC160}"/>
    <cellStyle name="Percent 63 2 2" xfId="24721" xr:uid="{8439DEFB-52DB-48DE-BF59-9B487C09C3A8}"/>
    <cellStyle name="Percent 63 2 2 2" xfId="24722" xr:uid="{0539C41D-B546-41A1-B7E6-BAF111C029D9}"/>
    <cellStyle name="Percent 63 2 2 3" xfId="24723" xr:uid="{89323653-412C-48D6-A5F9-2C80A0CED092}"/>
    <cellStyle name="Percent 63 2 3" xfId="24724" xr:uid="{904574E9-C2D3-48ED-8177-2A657687FE46}"/>
    <cellStyle name="Percent 63 2 3 2" xfId="24725" xr:uid="{2AD8094D-8FF0-409B-8ECE-507BB3A90D69}"/>
    <cellStyle name="Percent 63 2 4" xfId="24726" xr:uid="{1618F092-7AD2-459C-A95D-D443C40B62D7}"/>
    <cellStyle name="Percent 63 2 4 2" xfId="24727" xr:uid="{70C0F18D-4D9E-4E94-BA71-8C6ED77AD25B}"/>
    <cellStyle name="Percent 63 2 5" xfId="24728" xr:uid="{49D0A0D1-0D18-478E-85B2-6F549048EC9D}"/>
    <cellStyle name="Percent 63 3" xfId="24729" xr:uid="{E57CDD14-24ED-4057-9C04-E4A5670C9264}"/>
    <cellStyle name="Percent 63 3 2" xfId="24730" xr:uid="{F978C859-F0EA-4D9F-8197-E40FF426AF87}"/>
    <cellStyle name="Percent 63 3 2 2" xfId="24731" xr:uid="{D82C6C11-16AC-4235-B50B-6A2A0F5D553B}"/>
    <cellStyle name="Percent 63 3 2 3" xfId="24732" xr:uid="{5CE88190-6D28-4B04-B6BD-8E8AC907C300}"/>
    <cellStyle name="Percent 63 3 3" xfId="24733" xr:uid="{FC1995FD-C49A-434F-80E9-D8C24A52F54A}"/>
    <cellStyle name="Percent 63 3 3 2" xfId="24734" xr:uid="{21FDBF29-5A9D-4010-8E8C-BE4E33E87F2E}"/>
    <cellStyle name="Percent 63 3 4" xfId="24735" xr:uid="{2B5DD6B1-F3D5-4324-90BF-6DECF9FEE9CA}"/>
    <cellStyle name="Percent 63 3 4 2" xfId="24736" xr:uid="{27097C12-BB7F-471A-BFA0-2BC516BA58BE}"/>
    <cellStyle name="Percent 63 3 5" xfId="24737" xr:uid="{BAA25FEB-8C3D-4DB6-AA05-ECD6E8BFC758}"/>
    <cellStyle name="Percent 63 4" xfId="24738" xr:uid="{8877904F-29DD-48E7-BCE9-EB697266974B}"/>
    <cellStyle name="Percent 63 4 2" xfId="24739" xr:uid="{56F48955-F370-4CE5-BC1F-73125A2F8D5C}"/>
    <cellStyle name="Percent 63 4 2 2" xfId="24740" xr:uid="{04935612-CA85-4CF9-83A7-831722C3F679}"/>
    <cellStyle name="Percent 63 4 2 3" xfId="24741" xr:uid="{75CF3F4B-61A2-48D3-8C32-61808E707D9B}"/>
    <cellStyle name="Percent 63 4 3" xfId="24742" xr:uid="{5FF7491E-FEF4-4BE6-ABAE-AE066C4ADF7F}"/>
    <cellStyle name="Percent 63 4 3 2" xfId="24743" xr:uid="{9C2ADFE1-23F1-44FB-9907-8779FF53AC21}"/>
    <cellStyle name="Percent 63 4 4" xfId="24744" xr:uid="{D650ABF9-8D2E-4E00-9240-E052DB9AFEE0}"/>
    <cellStyle name="Percent 63 5" xfId="24745" xr:uid="{2C36A7F2-7B0E-4A05-A379-E1189A6CCD72}"/>
    <cellStyle name="Percent 63 5 2" xfId="24746" xr:uid="{DCA5CEBA-E823-46C2-976E-28F9B6185153}"/>
    <cellStyle name="Percent 63 5 3" xfId="24747" xr:uid="{87427DB2-9458-4674-828B-2076E17C5059}"/>
    <cellStyle name="Percent 63 6" xfId="24748" xr:uid="{B3F18EA9-0A1C-41AC-ABD0-E1BF66FD7574}"/>
    <cellStyle name="Percent 63 6 2" xfId="24749" xr:uid="{EA049FDC-28F4-4346-9702-5796A181BDB0}"/>
    <cellStyle name="Percent 63 7" xfId="24750" xr:uid="{9E123CBF-1742-4EB9-8269-E1A03F25904C}"/>
    <cellStyle name="Percent 63 7 2" xfId="24751" xr:uid="{636B3944-00B5-41D9-B0F6-13C27ACA38CD}"/>
    <cellStyle name="Percent 63 8" xfId="24752" xr:uid="{8C358BB3-57A1-4190-86F1-33ED90F99528}"/>
    <cellStyle name="Percent 63 9" xfId="24753" xr:uid="{D95531E6-DC77-41BA-8E10-7E69F4B54953}"/>
    <cellStyle name="Percent 64" xfId="24754" xr:uid="{49C3C0E9-7665-474B-BF53-589ACB9D73BC}"/>
    <cellStyle name="Percent 64 2" xfId="24755" xr:uid="{1F958650-B323-411D-9B01-90C76779E6A7}"/>
    <cellStyle name="Percent 64 2 2" xfId="24756" xr:uid="{CC0F6B40-2F18-4420-8FDC-321D75272B41}"/>
    <cellStyle name="Percent 64 2 2 2" xfId="24757" xr:uid="{8F33E1BB-0DFF-4F19-B8FC-B72365A794F4}"/>
    <cellStyle name="Percent 64 2 2 3" xfId="24758" xr:uid="{48B34CA6-C776-452D-B01B-EE8507D8936E}"/>
    <cellStyle name="Percent 64 2 3" xfId="24759" xr:uid="{486A59AD-1ABD-4972-8A1E-FD629649EF46}"/>
    <cellStyle name="Percent 64 2 3 2" xfId="24760" xr:uid="{18B8516D-90ED-4B24-92A8-774586FEF78E}"/>
    <cellStyle name="Percent 64 2 4" xfId="24761" xr:uid="{E73A6E67-6666-4295-899B-7FE10BAE74AB}"/>
    <cellStyle name="Percent 64 2 4 2" xfId="24762" xr:uid="{83BFDA85-6C47-48C2-BFBD-A12E6BAB24B5}"/>
    <cellStyle name="Percent 64 2 5" xfId="24763" xr:uid="{7E17436C-90A1-49CB-9B6A-389F0B42010C}"/>
    <cellStyle name="Percent 64 3" xfId="24764" xr:uid="{92987484-69B8-415E-A7B2-E422A688191A}"/>
    <cellStyle name="Percent 64 3 2" xfId="24765" xr:uid="{ED1C06BD-48E6-4DCE-995D-ACBC93838255}"/>
    <cellStyle name="Percent 64 3 2 2" xfId="24766" xr:uid="{FCEA990D-271D-4A56-8AA7-F991B8A89C40}"/>
    <cellStyle name="Percent 64 3 2 3" xfId="24767" xr:uid="{E27FAB6A-83B8-414D-A68C-8AFF6ACFDC37}"/>
    <cellStyle name="Percent 64 3 3" xfId="24768" xr:uid="{B3320B1E-873E-43FE-93E1-A454BCECA7CB}"/>
    <cellStyle name="Percent 64 3 3 2" xfId="24769" xr:uid="{2D0D689F-57BC-4F76-9E05-A605A01D0E2A}"/>
    <cellStyle name="Percent 64 3 4" xfId="24770" xr:uid="{4EB87154-0776-40DD-8368-05E123A369F4}"/>
    <cellStyle name="Percent 64 3 4 2" xfId="24771" xr:uid="{B87AB45A-95B9-4023-A73E-2F3A30B26713}"/>
    <cellStyle name="Percent 64 3 5" xfId="24772" xr:uid="{4620768C-FCD2-405A-872E-A8032DEF3507}"/>
    <cellStyle name="Percent 64 4" xfId="24773" xr:uid="{B6C22249-4303-404F-9C91-19FF436F6AB4}"/>
    <cellStyle name="Percent 64 4 2" xfId="24774" xr:uid="{7B5A21FD-D05D-4848-A902-E9E705168AE5}"/>
    <cellStyle name="Percent 64 4 2 2" xfId="24775" xr:uid="{63314AB6-84B8-4E2F-BA98-5810BE20AD19}"/>
    <cellStyle name="Percent 64 4 2 3" xfId="24776" xr:uid="{E12CFC24-10C1-47F1-A10C-ABF2FB0D0638}"/>
    <cellStyle name="Percent 64 4 3" xfId="24777" xr:uid="{E7827C27-5F0E-44C1-80DC-8C2BC905AD4C}"/>
    <cellStyle name="Percent 64 4 3 2" xfId="24778" xr:uid="{FBB72740-0154-4B10-936A-E644B7480366}"/>
    <cellStyle name="Percent 64 4 4" xfId="24779" xr:uid="{183A9FCA-02F6-4538-8BFD-647380644E8E}"/>
    <cellStyle name="Percent 64 5" xfId="24780" xr:uid="{C0D541DF-38E5-4DB4-BE8E-78D3E0E6470B}"/>
    <cellStyle name="Percent 64 5 2" xfId="24781" xr:uid="{A2C61086-7FD3-40BF-B35E-7CFDD9C84F39}"/>
    <cellStyle name="Percent 64 5 3" xfId="24782" xr:uid="{9C1D38E4-20B6-46D4-B843-A958BF2DDA70}"/>
    <cellStyle name="Percent 64 6" xfId="24783" xr:uid="{3AFA8BCB-E8AB-442D-91F2-E0F6DDD22B78}"/>
    <cellStyle name="Percent 64 6 2" xfId="24784" xr:uid="{A3993B82-FDF6-4F13-8A96-90CDE5542D67}"/>
    <cellStyle name="Percent 64 7" xfId="24785" xr:uid="{1E1B155A-95B8-4992-82BB-0BE08E539D00}"/>
    <cellStyle name="Percent 64 7 2" xfId="24786" xr:uid="{85494AA5-803C-4FD4-B404-93B57416E195}"/>
    <cellStyle name="Percent 64 8" xfId="24787" xr:uid="{846B0B2F-459F-4CCF-8211-28C074A0D7B4}"/>
    <cellStyle name="Percent 64 9" xfId="24788" xr:uid="{8B033BD1-D519-4A53-A67E-9B8F35CCD0FB}"/>
    <cellStyle name="Percent 65" xfId="24789" xr:uid="{F2D8D498-FEA7-4B2B-97F0-01CEAC6C7A30}"/>
    <cellStyle name="Percent 65 2" xfId="24790" xr:uid="{75FD0CCF-8705-4A94-A56A-B32BA58D69CF}"/>
    <cellStyle name="Percent 65 2 2" xfId="24791" xr:uid="{05109051-6B2D-4E89-A114-9719F110AB60}"/>
    <cellStyle name="Percent 65 2 2 2" xfId="24792" xr:uid="{E8358A9A-10CA-47C3-A6F5-A9539B7258D1}"/>
    <cellStyle name="Percent 65 2 2 3" xfId="24793" xr:uid="{5B831171-A3A7-4D88-8796-606695A36C75}"/>
    <cellStyle name="Percent 65 2 3" xfId="24794" xr:uid="{EDC82D2F-EB77-449A-9C58-CDFF005483A3}"/>
    <cellStyle name="Percent 65 2 3 2" xfId="24795" xr:uid="{A790E78B-5996-4724-BEE6-1E0CB01535D4}"/>
    <cellStyle name="Percent 65 2 4" xfId="24796" xr:uid="{2C7AF610-C412-4061-96F6-07C59C9E4ED2}"/>
    <cellStyle name="Percent 65 2 4 2" xfId="24797" xr:uid="{8B80C887-885B-4234-9564-3D6718119139}"/>
    <cellStyle name="Percent 65 2 5" xfId="24798" xr:uid="{1A4F8A36-8F2E-40F2-A55D-9DB881683B9B}"/>
    <cellStyle name="Percent 65 3" xfId="24799" xr:uid="{3FCBA6AF-166C-465D-8D5D-BB6ACC61662C}"/>
    <cellStyle name="Percent 65 3 2" xfId="24800" xr:uid="{99F37239-6360-46E8-ACFF-5398348CBA15}"/>
    <cellStyle name="Percent 65 3 2 2" xfId="24801" xr:uid="{E4BC6684-5430-4C4D-8C33-A74811847F45}"/>
    <cellStyle name="Percent 65 3 2 3" xfId="24802" xr:uid="{044ED943-E2EC-4920-B3BC-B17CD8840879}"/>
    <cellStyle name="Percent 65 3 3" xfId="24803" xr:uid="{C9B3C3D1-F8F3-4E10-BAFD-709E85FB2EA1}"/>
    <cellStyle name="Percent 65 3 3 2" xfId="24804" xr:uid="{8BFE4755-8789-4E70-90AD-AEF4573FAB7E}"/>
    <cellStyle name="Percent 65 3 4" xfId="24805" xr:uid="{DA60851A-BD3C-4D57-A105-902F91D312E5}"/>
    <cellStyle name="Percent 65 3 4 2" xfId="24806" xr:uid="{8B1646CB-2384-4B51-9441-8A0DB939B9A3}"/>
    <cellStyle name="Percent 65 3 5" xfId="24807" xr:uid="{C68C7D24-6EB0-4917-90EC-B701136CE65B}"/>
    <cellStyle name="Percent 65 4" xfId="24808" xr:uid="{CC2E8332-EA18-44B5-B668-1E7D7CF507A6}"/>
    <cellStyle name="Percent 65 4 2" xfId="24809" xr:uid="{210D42F4-8785-4351-B217-D77FED96DC1C}"/>
    <cellStyle name="Percent 65 4 2 2" xfId="24810" xr:uid="{E274452A-FD4D-41AB-8542-9B11F94E43B5}"/>
    <cellStyle name="Percent 65 4 2 3" xfId="24811" xr:uid="{33384558-AB83-4DCA-9A75-0024AD6FBAC9}"/>
    <cellStyle name="Percent 65 4 3" xfId="24812" xr:uid="{2A995A78-7562-4DFD-9821-885488181C08}"/>
    <cellStyle name="Percent 65 4 3 2" xfId="24813" xr:uid="{2F0D56A6-A606-423C-8C0B-BB71A0AAD9F1}"/>
    <cellStyle name="Percent 65 4 4" xfId="24814" xr:uid="{F6B9FD43-7DF2-4957-B68A-CAE3072E417C}"/>
    <cellStyle name="Percent 65 5" xfId="24815" xr:uid="{88716B76-7848-47B6-8784-473A4B6C655C}"/>
    <cellStyle name="Percent 65 5 2" xfId="24816" xr:uid="{05C9517D-1251-4BA7-9693-0A751C0C8A3D}"/>
    <cellStyle name="Percent 65 5 3" xfId="24817" xr:uid="{B5B882FE-7AA4-46C5-A1CC-611555E19C8B}"/>
    <cellStyle name="Percent 65 6" xfId="24818" xr:uid="{CC01AD30-52E8-4D9B-9995-3C7F4F13E921}"/>
    <cellStyle name="Percent 65 6 2" xfId="24819" xr:uid="{D2340732-C464-4B4A-AB16-6BDCD44D4FE4}"/>
    <cellStyle name="Percent 65 7" xfId="24820" xr:uid="{08F87748-02FF-4047-8479-37B7871E0F6F}"/>
    <cellStyle name="Percent 65 7 2" xfId="24821" xr:uid="{7E3B1B6E-1557-4B79-957A-6065AAEB73D1}"/>
    <cellStyle name="Percent 65 8" xfId="24822" xr:uid="{121DF7BF-589C-4FE6-8ADC-58E94BF57D7B}"/>
    <cellStyle name="Percent 65 9" xfId="24823" xr:uid="{C52A2667-7396-4063-8A8C-D146E1140546}"/>
    <cellStyle name="Percent 66" xfId="24824" xr:uid="{9FF033B7-6A11-4BC9-A0F9-89A5DAB06AA4}"/>
    <cellStyle name="Percent 66 2" xfId="24825" xr:uid="{F2EA0D92-F083-41E9-A7CE-E7418E618BD9}"/>
    <cellStyle name="Percent 66 2 2" xfId="24826" xr:uid="{137F2242-8D9C-4CDD-8590-2055691BAD23}"/>
    <cellStyle name="Percent 66 2 2 2" xfId="24827" xr:uid="{27D44FF4-4DAC-41CB-8939-2C6E26DB89AF}"/>
    <cellStyle name="Percent 66 2 2 3" xfId="24828" xr:uid="{6DEC4A21-130C-457C-B026-FFEFA8F76A94}"/>
    <cellStyle name="Percent 66 2 3" xfId="24829" xr:uid="{4B6F0D38-3A12-49AA-8720-498A47F0E8F1}"/>
    <cellStyle name="Percent 66 2 3 2" xfId="24830" xr:uid="{8731BBAD-10E0-4F58-9051-414A74703005}"/>
    <cellStyle name="Percent 66 2 4" xfId="24831" xr:uid="{E53F65F9-A944-4903-A4A5-FE433B5119DE}"/>
    <cellStyle name="Percent 66 2 4 2" xfId="24832" xr:uid="{26B824CF-4745-4664-9BD3-BBED4E4F894B}"/>
    <cellStyle name="Percent 66 2 5" xfId="24833" xr:uid="{9FF07F21-0C5C-4050-AF03-8077226B40B5}"/>
    <cellStyle name="Percent 66 3" xfId="24834" xr:uid="{A8F1F451-DD66-47F9-B653-8A7E1DE245DC}"/>
    <cellStyle name="Percent 66 3 2" xfId="24835" xr:uid="{F4BE9012-4374-4A03-94FE-D8F684C08F0E}"/>
    <cellStyle name="Percent 66 3 2 2" xfId="24836" xr:uid="{6FE99D32-9FE1-4D4D-A8BE-3CE4B92C69B1}"/>
    <cellStyle name="Percent 66 3 2 3" xfId="24837" xr:uid="{CD5CFF3B-15FD-4D9E-B4A9-6721987772BC}"/>
    <cellStyle name="Percent 66 3 3" xfId="24838" xr:uid="{3263255E-AF43-453F-942E-B22DD9D53D62}"/>
    <cellStyle name="Percent 66 3 3 2" xfId="24839" xr:uid="{34EB6EA6-5E99-4944-984F-210FB95B8298}"/>
    <cellStyle name="Percent 66 3 4" xfId="24840" xr:uid="{D370F1BA-7EAD-4DE1-AFAD-5B8831A93717}"/>
    <cellStyle name="Percent 66 3 4 2" xfId="24841" xr:uid="{E681D193-231F-4A22-8B6B-EC7B1975BDA9}"/>
    <cellStyle name="Percent 66 3 5" xfId="24842" xr:uid="{429FBA69-1D47-42F1-8DC7-ABF12D172E73}"/>
    <cellStyle name="Percent 66 4" xfId="24843" xr:uid="{AD42423A-A9DE-4DA9-8101-789B48FEAA3A}"/>
    <cellStyle name="Percent 66 4 2" xfId="24844" xr:uid="{6B9D00FF-6A0C-46F1-B793-EDC4393A2746}"/>
    <cellStyle name="Percent 66 4 2 2" xfId="24845" xr:uid="{89C07E6E-2A37-4F33-ABBD-599552C3FF3B}"/>
    <cellStyle name="Percent 66 4 2 3" xfId="24846" xr:uid="{C4DF0E56-BFA5-4FAB-9742-B9F2C3874B48}"/>
    <cellStyle name="Percent 66 4 3" xfId="24847" xr:uid="{B26CC5EA-FEDA-461C-9425-65F319CB4AB8}"/>
    <cellStyle name="Percent 66 4 3 2" xfId="24848" xr:uid="{2E15483B-B036-4A29-988E-6A9E7EE9560F}"/>
    <cellStyle name="Percent 66 4 4" xfId="24849" xr:uid="{1DC40799-C266-4F3F-B77F-0EFF0F40606F}"/>
    <cellStyle name="Percent 66 5" xfId="24850" xr:uid="{81C938C3-15BF-4F23-8768-5F053FDE2253}"/>
    <cellStyle name="Percent 66 5 2" xfId="24851" xr:uid="{2AC0D75B-2322-49AA-B7B4-A43FAAD2F607}"/>
    <cellStyle name="Percent 66 5 3" xfId="24852" xr:uid="{8E5DF63E-FB33-4B2F-AB82-A16B4B22BC62}"/>
    <cellStyle name="Percent 66 6" xfId="24853" xr:uid="{D5EC05DC-A777-44DA-A9D0-C285B3F6ADD0}"/>
    <cellStyle name="Percent 66 6 2" xfId="24854" xr:uid="{5C28714C-8666-4231-8946-CA28D7002499}"/>
    <cellStyle name="Percent 66 7" xfId="24855" xr:uid="{9D32CBD7-44DB-4B1F-BB71-F72307802D96}"/>
    <cellStyle name="Percent 66 7 2" xfId="24856" xr:uid="{21E5F8DB-76A6-4945-A270-856A07738816}"/>
    <cellStyle name="Percent 66 8" xfId="24857" xr:uid="{5BE1954B-26BE-41F7-A52E-142617495C43}"/>
    <cellStyle name="Percent 66 9" xfId="24858" xr:uid="{B1DEB6F2-AD8C-4F79-BDCF-F30571F809BB}"/>
    <cellStyle name="Percent 67" xfId="24859" xr:uid="{E985B6D0-B21B-464A-9154-D498ECD3274A}"/>
    <cellStyle name="Percent 67 2" xfId="24860" xr:uid="{01DF2606-3197-43B2-A783-3D7480449A8A}"/>
    <cellStyle name="Percent 67 2 2" xfId="24861" xr:uid="{CAB0E52A-7653-4089-9258-655D7C360F33}"/>
    <cellStyle name="Percent 67 2 2 2" xfId="24862" xr:uid="{DEB52AFD-7301-4E7E-B118-3FD26DED362A}"/>
    <cellStyle name="Percent 67 2 2 3" xfId="24863" xr:uid="{B9E4D734-E3F8-47E8-BA0C-EF596B3FC47A}"/>
    <cellStyle name="Percent 67 2 3" xfId="24864" xr:uid="{EF9E3546-50B9-4EB7-8468-41FA31D07D74}"/>
    <cellStyle name="Percent 67 2 3 2" xfId="24865" xr:uid="{0FC8DE2F-9DD8-49C2-B73A-5FE9E0BA7D57}"/>
    <cellStyle name="Percent 67 2 4" xfId="24866" xr:uid="{96ACCC70-5DC4-44E0-94C1-59E06B8487BD}"/>
    <cellStyle name="Percent 67 2 4 2" xfId="24867" xr:uid="{607106B6-CC40-49A5-9F55-75D0D7E89E1D}"/>
    <cellStyle name="Percent 67 2 5" xfId="24868" xr:uid="{CE22E327-B8BA-4CC0-BAD8-3D55BAF89818}"/>
    <cellStyle name="Percent 67 3" xfId="24869" xr:uid="{4F25AE17-8FE7-4829-B700-7A97D9B1CA69}"/>
    <cellStyle name="Percent 67 3 2" xfId="24870" xr:uid="{A608451F-7152-4016-9686-19EFE14E2D41}"/>
    <cellStyle name="Percent 67 3 2 2" xfId="24871" xr:uid="{E2444C27-FC91-4C46-AB4D-71ECFF17E5A8}"/>
    <cellStyle name="Percent 67 3 2 3" xfId="24872" xr:uid="{B8644ACE-384E-4B51-83C3-B7F670C562CD}"/>
    <cellStyle name="Percent 67 3 3" xfId="24873" xr:uid="{FD939445-C24A-4E8B-8C6A-E19D2F67AB59}"/>
    <cellStyle name="Percent 67 3 3 2" xfId="24874" xr:uid="{A34201BD-8D79-43DA-B228-FE7B01F53792}"/>
    <cellStyle name="Percent 67 3 4" xfId="24875" xr:uid="{977AA31F-BAF5-4B42-9F57-52146AE57CF9}"/>
    <cellStyle name="Percent 67 3 4 2" xfId="24876" xr:uid="{5039504E-1D9F-41C3-9339-5848C01A6383}"/>
    <cellStyle name="Percent 67 3 5" xfId="24877" xr:uid="{4A513F54-F198-4BC5-AAD9-BDA8280C6319}"/>
    <cellStyle name="Percent 67 4" xfId="24878" xr:uid="{9A328C27-5528-43A1-9200-46B96AD046DD}"/>
    <cellStyle name="Percent 67 4 2" xfId="24879" xr:uid="{5B06D935-F91C-42E7-A209-4C0A4251D1C0}"/>
    <cellStyle name="Percent 67 4 2 2" xfId="24880" xr:uid="{21354B43-FE32-4D6B-A177-766DFC0EDBAF}"/>
    <cellStyle name="Percent 67 4 2 3" xfId="24881" xr:uid="{7BF065EA-7F26-4791-8969-1B52EF355728}"/>
    <cellStyle name="Percent 67 4 3" xfId="24882" xr:uid="{37F5B4F8-595A-4204-9E7A-A8E0775CEABD}"/>
    <cellStyle name="Percent 67 4 3 2" xfId="24883" xr:uid="{F2D6E1AF-8267-49B4-9FFB-8F0FFCC23670}"/>
    <cellStyle name="Percent 67 4 4" xfId="24884" xr:uid="{CB4EB0AE-3A40-43BF-A32C-F74674BC9445}"/>
    <cellStyle name="Percent 67 5" xfId="24885" xr:uid="{45A3E39F-6352-4ED4-9ADF-BDC5B2A20466}"/>
    <cellStyle name="Percent 67 5 2" xfId="24886" xr:uid="{13F75DF3-35F6-4CCF-B7F1-4EA0FE6B8C87}"/>
    <cellStyle name="Percent 67 5 3" xfId="24887" xr:uid="{B2C72466-5210-47D4-947F-F4379CC5EC38}"/>
    <cellStyle name="Percent 67 6" xfId="24888" xr:uid="{8DEC208F-EDF3-4A89-B9CD-7DD6D9247804}"/>
    <cellStyle name="Percent 67 6 2" xfId="24889" xr:uid="{D2682C77-1EC2-4096-BA2F-8F3A98A6696E}"/>
    <cellStyle name="Percent 67 7" xfId="24890" xr:uid="{16A287D2-5C9E-41B9-B407-7E35AE24268A}"/>
    <cellStyle name="Percent 67 7 2" xfId="24891" xr:uid="{3505E8BF-BF8C-4A58-B2F0-D8E9368674C5}"/>
    <cellStyle name="Percent 67 8" xfId="24892" xr:uid="{4E16821A-152E-4CED-BDEF-852C53779887}"/>
    <cellStyle name="Percent 67 9" xfId="24893" xr:uid="{4B11E62F-7985-4741-9FC9-E93F1FFD1FBF}"/>
    <cellStyle name="Percent 68" xfId="24894" xr:uid="{17C617BD-C588-48F8-8588-B1BF81B7B3FF}"/>
    <cellStyle name="Percent 68 2" xfId="24895" xr:uid="{9B43247B-B6C3-4B93-8EB2-C8C1F0DFFCF7}"/>
    <cellStyle name="Percent 68 2 2" xfId="24896" xr:uid="{1281BDFC-2E9F-4959-9C65-84C9A481926D}"/>
    <cellStyle name="Percent 68 2 2 2" xfId="24897" xr:uid="{6A3C7C47-4E20-4003-910D-F806FBA14D10}"/>
    <cellStyle name="Percent 68 2 2 3" xfId="24898" xr:uid="{BD2FFA6F-E11A-40CB-A88C-74B90E54BE80}"/>
    <cellStyle name="Percent 68 2 3" xfId="24899" xr:uid="{E6970E07-1A71-453F-944E-E6C0C3A950C6}"/>
    <cellStyle name="Percent 68 2 3 2" xfId="24900" xr:uid="{574CE81D-6F9D-4C42-8AC5-A8D4D8406386}"/>
    <cellStyle name="Percent 68 2 4" xfId="24901" xr:uid="{E174B62E-F4A6-4D96-B7C7-66CC3EDEF87F}"/>
    <cellStyle name="Percent 68 2 4 2" xfId="24902" xr:uid="{B2CA7CA9-7163-47F2-A19F-CA880FAA3635}"/>
    <cellStyle name="Percent 68 2 5" xfId="24903" xr:uid="{ADEB79D1-255C-464C-A6E0-A140A4C86C68}"/>
    <cellStyle name="Percent 68 3" xfId="24904" xr:uid="{18BE5632-7C1F-408E-98B0-FF42EF6B57C1}"/>
    <cellStyle name="Percent 68 3 2" xfId="24905" xr:uid="{2A920B02-BA9D-4BD9-A5BB-AC41EB661093}"/>
    <cellStyle name="Percent 68 3 2 2" xfId="24906" xr:uid="{9FE1EE9C-7359-4EB1-BCFA-5C7241463295}"/>
    <cellStyle name="Percent 68 3 2 3" xfId="24907" xr:uid="{75C42DBF-78EA-4CC9-B060-3D4ED9969B4A}"/>
    <cellStyle name="Percent 68 3 3" xfId="24908" xr:uid="{8FF86999-B90D-4DFA-A1F9-835372116AA6}"/>
    <cellStyle name="Percent 68 3 3 2" xfId="24909" xr:uid="{0565895F-A747-4885-A0D4-1D180E132651}"/>
    <cellStyle name="Percent 68 3 4" xfId="24910" xr:uid="{CB730E31-6602-4598-9308-ED2A6BF5D876}"/>
    <cellStyle name="Percent 68 3 4 2" xfId="24911" xr:uid="{5DB7446F-38E9-4AB9-BB8A-A440C5B9CC22}"/>
    <cellStyle name="Percent 68 3 5" xfId="24912" xr:uid="{ECD4E1BC-AB9C-4CE6-A943-CFD759049949}"/>
    <cellStyle name="Percent 68 4" xfId="24913" xr:uid="{C29EA613-7DD2-4F27-AB04-0573542F1C87}"/>
    <cellStyle name="Percent 68 4 2" xfId="24914" xr:uid="{D1198693-1512-460F-8E63-E27EA79FEBAD}"/>
    <cellStyle name="Percent 68 4 2 2" xfId="24915" xr:uid="{A8CD84B3-0EC0-433A-BBDA-AB65A1C88CAA}"/>
    <cellStyle name="Percent 68 4 2 3" xfId="24916" xr:uid="{7D034790-9573-4224-BD54-2884E2784AEF}"/>
    <cellStyle name="Percent 68 4 3" xfId="24917" xr:uid="{738A47A9-9572-411D-B218-4E5A122B3385}"/>
    <cellStyle name="Percent 68 4 3 2" xfId="24918" xr:uid="{770EEDD4-5491-4854-A395-16C19EBE59F3}"/>
    <cellStyle name="Percent 68 4 4" xfId="24919" xr:uid="{46A2A913-0D58-4AF5-A695-FD6AEF8F98EC}"/>
    <cellStyle name="Percent 68 5" xfId="24920" xr:uid="{0CC78FA7-06D2-45B0-AA99-34C7FAD8D9BC}"/>
    <cellStyle name="Percent 68 5 2" xfId="24921" xr:uid="{164E91A0-6EC1-4A54-890F-352483EC20CB}"/>
    <cellStyle name="Percent 68 5 3" xfId="24922" xr:uid="{E8E79D67-347B-47C7-8077-9DE7F4EA156F}"/>
    <cellStyle name="Percent 68 6" xfId="24923" xr:uid="{FA7D0D64-8CED-4248-9CF0-9B7B551E1979}"/>
    <cellStyle name="Percent 68 6 2" xfId="24924" xr:uid="{95003A92-087E-4DE3-9C15-4F2852BCF9BF}"/>
    <cellStyle name="Percent 68 7" xfId="24925" xr:uid="{82BED4D4-92A8-474B-BF85-B6C9B1A8B1B7}"/>
    <cellStyle name="Percent 68 7 2" xfId="24926" xr:uid="{4C5D816E-DED8-41FD-B41B-5BA9AC89F57B}"/>
    <cellStyle name="Percent 68 8" xfId="24927" xr:uid="{0DAB5377-F879-4F01-A387-6258DF9F8D06}"/>
    <cellStyle name="Percent 68 9" xfId="24928" xr:uid="{7E8EF2BF-9D89-4D20-945C-B1F4F2B0E1AD}"/>
    <cellStyle name="Percent 69" xfId="24929" xr:uid="{4508958A-15DA-4F93-B252-FDB8CD43BE57}"/>
    <cellStyle name="Percent 69 2" xfId="24930" xr:uid="{733F01E8-31B4-483C-A4CD-2ADDD67FF580}"/>
    <cellStyle name="Percent 69 2 2" xfId="24931" xr:uid="{678952B1-EC1D-49CA-8D69-FE567D5CF98F}"/>
    <cellStyle name="Percent 69 2 2 2" xfId="24932" xr:uid="{69339130-CBF0-4233-AA76-D1AC81739C07}"/>
    <cellStyle name="Percent 69 2 2 3" xfId="24933" xr:uid="{4CDB9740-90EE-4091-B953-68A7BA82D3F0}"/>
    <cellStyle name="Percent 69 2 3" xfId="24934" xr:uid="{764E6AD9-7EC1-49E8-8562-9CF2D4AF1A85}"/>
    <cellStyle name="Percent 69 2 3 2" xfId="24935" xr:uid="{D7160215-4112-47A0-B58F-96E237F623BC}"/>
    <cellStyle name="Percent 69 2 4" xfId="24936" xr:uid="{102CCDEC-9B53-4A21-9D55-07DE3395B7ED}"/>
    <cellStyle name="Percent 69 2 4 2" xfId="24937" xr:uid="{A6FA6FFB-9DF2-4EC8-86DE-6DD1EF3C450D}"/>
    <cellStyle name="Percent 69 2 5" xfId="24938" xr:uid="{EF443DE4-5B31-475E-8AF1-45F8CD04BF83}"/>
    <cellStyle name="Percent 69 3" xfId="24939" xr:uid="{76334E12-CCA1-4BA9-8EFF-7FF323A814DF}"/>
    <cellStyle name="Percent 69 3 2" xfId="24940" xr:uid="{7C09796E-9F23-463D-80FE-E1030087864E}"/>
    <cellStyle name="Percent 69 3 2 2" xfId="24941" xr:uid="{3F855641-4168-424D-A330-5DD57F9B4BEC}"/>
    <cellStyle name="Percent 69 3 2 3" xfId="24942" xr:uid="{C83FC0E5-0E5F-4277-97F8-DCF18002C383}"/>
    <cellStyle name="Percent 69 3 3" xfId="24943" xr:uid="{F132B414-7281-4601-8F69-29B4AE02C37C}"/>
    <cellStyle name="Percent 69 3 3 2" xfId="24944" xr:uid="{3ED283BF-CED9-4416-AAC2-6309263316AB}"/>
    <cellStyle name="Percent 69 3 4" xfId="24945" xr:uid="{B106186F-F3A8-49D4-A4F7-EA833F9CF590}"/>
    <cellStyle name="Percent 69 3 4 2" xfId="24946" xr:uid="{81A1687F-D828-4928-BDE6-79935A8A6FCF}"/>
    <cellStyle name="Percent 69 3 5" xfId="24947" xr:uid="{BA28724D-77A0-4C7C-9DC0-D4958466AEAF}"/>
    <cellStyle name="Percent 69 4" xfId="24948" xr:uid="{19F03274-A933-49BA-8E98-D0CA45C7554B}"/>
    <cellStyle name="Percent 69 4 2" xfId="24949" xr:uid="{DC1723C5-3728-4A21-BFA4-D176C6E524C1}"/>
    <cellStyle name="Percent 69 4 2 2" xfId="24950" xr:uid="{0C0FC6F5-2BC8-460D-852A-175006146CC1}"/>
    <cellStyle name="Percent 69 4 2 3" xfId="24951" xr:uid="{B26224FB-6FAC-4E83-9C60-ED87B771930F}"/>
    <cellStyle name="Percent 69 4 3" xfId="24952" xr:uid="{82FBFD8F-9B92-4E3C-8F68-371E25B9D2D0}"/>
    <cellStyle name="Percent 69 4 3 2" xfId="24953" xr:uid="{430D00D6-20AD-4792-B7CB-2FDEEA02B91C}"/>
    <cellStyle name="Percent 69 4 4" xfId="24954" xr:uid="{ECA00D21-04B1-4EFA-93CA-8F8D7BF35D41}"/>
    <cellStyle name="Percent 69 5" xfId="24955" xr:uid="{FF4D7AA5-5D34-44BC-8D86-B81B64E4427D}"/>
    <cellStyle name="Percent 69 5 2" xfId="24956" xr:uid="{0C82A41C-9CC3-4FE9-BB37-8A1952AF7B6E}"/>
    <cellStyle name="Percent 69 5 3" xfId="24957" xr:uid="{B7D88FFD-D8A8-4934-B9FE-49345DBCC012}"/>
    <cellStyle name="Percent 69 6" xfId="24958" xr:uid="{E4AE8B64-25C9-476A-96CC-F5462B2ECE5A}"/>
    <cellStyle name="Percent 69 6 2" xfId="24959" xr:uid="{C10C1454-0D95-447B-A91E-24CEEFC0FFB7}"/>
    <cellStyle name="Percent 69 7" xfId="24960" xr:uid="{2C3167F5-272E-44D8-AEA4-A59BFBCD714F}"/>
    <cellStyle name="Percent 69 7 2" xfId="24961" xr:uid="{5954EC3E-4622-4F83-8F28-22273FBC5B7C}"/>
    <cellStyle name="Percent 69 8" xfId="24962" xr:uid="{F3C8BABB-8EC3-4F51-958F-8B4064353A3C}"/>
    <cellStyle name="Percent 69 9" xfId="24963" xr:uid="{62898F93-BBFB-4084-8916-5155322114FF}"/>
    <cellStyle name="Percent 7" xfId="24964" xr:uid="{04553552-6715-4143-912E-0EDE6813FFAD}"/>
    <cellStyle name="Percent 7 2" xfId="24965" xr:uid="{F81A5445-2FE0-42A4-A701-5C156F5E0FCC}"/>
    <cellStyle name="Percent 7 3" xfId="24966" xr:uid="{33C02735-002F-401B-BA55-6B56BADD64C5}"/>
    <cellStyle name="Percent 7 4" xfId="24967" xr:uid="{6B0CDA72-D4CC-47E2-8089-9ED5019441EA}"/>
    <cellStyle name="Percent 70" xfId="24968" xr:uid="{ACAC069F-BA55-423C-90D4-0EF3DECCA8E9}"/>
    <cellStyle name="Percent 70 2" xfId="24969" xr:uid="{C15045DF-B403-4424-879F-7231AE9693AB}"/>
    <cellStyle name="Percent 70 2 2" xfId="24970" xr:uid="{C14B0C19-24BB-4E80-88CE-14CBB3E6CD6E}"/>
    <cellStyle name="Percent 70 2 2 2" xfId="24971" xr:uid="{DC72BA4E-D030-41E9-8102-82402DEBC5A5}"/>
    <cellStyle name="Percent 70 2 2 3" xfId="24972" xr:uid="{C6548B1E-ABA4-4316-B1DB-26D30E68FA71}"/>
    <cellStyle name="Percent 70 2 3" xfId="24973" xr:uid="{BB9E7D44-2BFF-4D2C-9D9A-73D043046D66}"/>
    <cellStyle name="Percent 70 2 3 2" xfId="24974" xr:uid="{33AF6E29-30BF-4EAF-9EF2-83DC6D2147E1}"/>
    <cellStyle name="Percent 70 2 4" xfId="24975" xr:uid="{F7D29D1A-CF52-4659-90CD-4FA3688D5537}"/>
    <cellStyle name="Percent 70 2 4 2" xfId="24976" xr:uid="{9180D11E-7C5D-406D-93FB-598C3ADCB1D9}"/>
    <cellStyle name="Percent 70 2 5" xfId="24977" xr:uid="{2B990D1D-30C7-4E44-ACE4-0AA8EC5BFD2F}"/>
    <cellStyle name="Percent 70 3" xfId="24978" xr:uid="{7CA94912-D93D-407C-B8F9-CCAF8D9E5334}"/>
    <cellStyle name="Percent 70 3 2" xfId="24979" xr:uid="{51FB430C-FD66-4CD8-990A-14857AD6924B}"/>
    <cellStyle name="Percent 70 3 2 2" xfId="24980" xr:uid="{F57F2503-196E-4D25-A33B-9D0DA5B37AD8}"/>
    <cellStyle name="Percent 70 3 2 3" xfId="24981" xr:uid="{03831F24-B3E0-4580-86A5-ED808E16515B}"/>
    <cellStyle name="Percent 70 3 3" xfId="24982" xr:uid="{2E3A93F1-7454-4C74-9711-E2075560B638}"/>
    <cellStyle name="Percent 70 3 3 2" xfId="24983" xr:uid="{AC903E54-471D-4455-95FF-DAD240FF093D}"/>
    <cellStyle name="Percent 70 3 4" xfId="24984" xr:uid="{51CB0F8C-C770-4725-912E-26213805F3C5}"/>
    <cellStyle name="Percent 70 3 4 2" xfId="24985" xr:uid="{9A457886-EBFB-4EDC-B649-197FE175E020}"/>
    <cellStyle name="Percent 70 3 5" xfId="24986" xr:uid="{E9DBDAD8-579B-4D37-9E5A-5A70A3F7CB47}"/>
    <cellStyle name="Percent 70 4" xfId="24987" xr:uid="{B962D171-7116-4305-AAA9-97A120670B54}"/>
    <cellStyle name="Percent 70 4 2" xfId="24988" xr:uid="{D2DA1FC5-A13C-41B7-92F3-BA7246440A12}"/>
    <cellStyle name="Percent 70 4 2 2" xfId="24989" xr:uid="{EB8DD052-A542-44FC-83E8-D3484C2E9910}"/>
    <cellStyle name="Percent 70 4 2 3" xfId="24990" xr:uid="{EA16A193-EFBB-4048-B9E2-23764C610B14}"/>
    <cellStyle name="Percent 70 4 3" xfId="24991" xr:uid="{9D87E654-A984-49A0-BBEB-AC23B4E83424}"/>
    <cellStyle name="Percent 70 4 3 2" xfId="24992" xr:uid="{F2C40098-D8F4-414E-8ED2-CD6CA77ED481}"/>
    <cellStyle name="Percent 70 4 4" xfId="24993" xr:uid="{75923BFE-8873-4E0C-877A-FB93E557A10A}"/>
    <cellStyle name="Percent 70 5" xfId="24994" xr:uid="{5AF400A2-9F01-4899-B3BD-C97B0A9F8E23}"/>
    <cellStyle name="Percent 70 5 2" xfId="24995" xr:uid="{2E95C874-2CF1-49BE-9737-430A9A1EFF13}"/>
    <cellStyle name="Percent 70 5 3" xfId="24996" xr:uid="{8477A814-011A-4A31-ABFC-C0E78B1705E7}"/>
    <cellStyle name="Percent 70 6" xfId="24997" xr:uid="{2FB7C9C9-F2E5-4188-BC98-EB21DBDED536}"/>
    <cellStyle name="Percent 70 6 2" xfId="24998" xr:uid="{5FDBB0C9-C776-441B-8775-586E1C78FC1E}"/>
    <cellStyle name="Percent 70 7" xfId="24999" xr:uid="{FE179F01-FAE7-4D1D-AE48-CA4BAE88B5C1}"/>
    <cellStyle name="Percent 70 7 2" xfId="25000" xr:uid="{E3CC33B8-0FE3-4B4E-879D-D4331826214A}"/>
    <cellStyle name="Percent 70 8" xfId="25001" xr:uid="{44781968-A91E-4A3E-8390-26A414CFC06A}"/>
    <cellStyle name="Percent 70 9" xfId="25002" xr:uid="{915F4C9E-9626-4468-8F02-205C79921A55}"/>
    <cellStyle name="Percent 71" xfId="25003" xr:uid="{A5F66478-289A-4D4C-8A62-D6B1E0788A64}"/>
    <cellStyle name="Percent 71 2" xfId="25004" xr:uid="{17DB9129-4C51-4261-BAAE-55E03B89909E}"/>
    <cellStyle name="Percent 71 2 2" xfId="25005" xr:uid="{E4AAED87-B3E8-498B-A809-0B320E2A4EB5}"/>
    <cellStyle name="Percent 71 2 2 2" xfId="25006" xr:uid="{2DCF703E-2FF0-4FEF-A134-26DF7D092D8E}"/>
    <cellStyle name="Percent 71 2 2 3" xfId="25007" xr:uid="{F78CB06C-F217-45FE-8FC7-F7F8EEEFA098}"/>
    <cellStyle name="Percent 71 2 3" xfId="25008" xr:uid="{52537421-40A0-45DC-9539-897A0A2F4CF8}"/>
    <cellStyle name="Percent 71 2 3 2" xfId="25009" xr:uid="{DA2694C0-563B-40DC-B249-F06CFBB34792}"/>
    <cellStyle name="Percent 71 2 4" xfId="25010" xr:uid="{3101287A-3C55-45ED-A5C9-D6C8548A5AE0}"/>
    <cellStyle name="Percent 71 2 4 2" xfId="25011" xr:uid="{0AE0F693-3713-41EA-8406-8F8C6DED328E}"/>
    <cellStyle name="Percent 71 2 5" xfId="25012" xr:uid="{74A9438B-EF48-4630-AB9A-C8FF798C9A6F}"/>
    <cellStyle name="Percent 71 3" xfId="25013" xr:uid="{C4761F8F-EDAC-44C1-9F68-51C675CB8D33}"/>
    <cellStyle name="Percent 71 3 2" xfId="25014" xr:uid="{E566F785-A152-4F76-A19B-5229DDD510C1}"/>
    <cellStyle name="Percent 71 3 2 2" xfId="25015" xr:uid="{9AACADA8-F9C1-4896-A74F-579DC04602A9}"/>
    <cellStyle name="Percent 71 3 2 3" xfId="25016" xr:uid="{C202D58C-5D09-4E2E-9A44-5AEF939C94ED}"/>
    <cellStyle name="Percent 71 3 3" xfId="25017" xr:uid="{7BBC2F4B-716A-4F6B-9130-34A1E09CBB64}"/>
    <cellStyle name="Percent 71 3 3 2" xfId="25018" xr:uid="{5DDB5341-B8BE-43F5-BA00-509213646379}"/>
    <cellStyle name="Percent 71 3 4" xfId="25019" xr:uid="{ED4AF7E8-2B71-477C-BAA3-60E55D09AF98}"/>
    <cellStyle name="Percent 71 3 4 2" xfId="25020" xr:uid="{16D9D905-6569-431B-90E6-A62ACCE8854A}"/>
    <cellStyle name="Percent 71 3 5" xfId="25021" xr:uid="{BF206484-E898-432E-9C6F-131E531576CD}"/>
    <cellStyle name="Percent 71 4" xfId="25022" xr:uid="{55C3901A-B3E9-45DC-977A-AE095753A0C6}"/>
    <cellStyle name="Percent 71 4 2" xfId="25023" xr:uid="{90367479-1A11-4F55-94F0-C7301E08AD9E}"/>
    <cellStyle name="Percent 71 4 2 2" xfId="25024" xr:uid="{1367A25E-C6A2-4C0C-95EF-4CD1DB415A39}"/>
    <cellStyle name="Percent 71 4 2 3" xfId="25025" xr:uid="{CAA821EC-8996-431A-92A4-63DC09A44951}"/>
    <cellStyle name="Percent 71 4 3" xfId="25026" xr:uid="{B58B65A2-CD5B-49B0-A6AE-8AE7E7A02AC7}"/>
    <cellStyle name="Percent 71 4 3 2" xfId="25027" xr:uid="{7C675358-F3FD-4F22-8EB7-679E0F99923B}"/>
    <cellStyle name="Percent 71 4 4" xfId="25028" xr:uid="{AFB6E71E-C7D0-4F85-86EA-27571AFC5709}"/>
    <cellStyle name="Percent 71 5" xfId="25029" xr:uid="{B04682DA-1A66-4E9E-B8FB-A95AF2D70958}"/>
    <cellStyle name="Percent 71 5 2" xfId="25030" xr:uid="{DE9B0EDC-4DB5-4B03-BD7C-BC660D829C63}"/>
    <cellStyle name="Percent 71 5 3" xfId="25031" xr:uid="{F05D94BB-5379-462B-B3E1-738E7A0D6AB3}"/>
    <cellStyle name="Percent 71 6" xfId="25032" xr:uid="{6155C6E9-FBFB-45BA-A19F-7D3EE062BD6C}"/>
    <cellStyle name="Percent 71 6 2" xfId="25033" xr:uid="{BFF4666B-EB28-4216-88D4-EAFF13FAABEC}"/>
    <cellStyle name="Percent 71 7" xfId="25034" xr:uid="{A685D096-C0F0-46D8-B8D3-662AF26CCEB6}"/>
    <cellStyle name="Percent 71 7 2" xfId="25035" xr:uid="{7186B0B9-6A07-4765-ACFF-9307B7FD218F}"/>
    <cellStyle name="Percent 71 8" xfId="25036" xr:uid="{FD8AF32D-5819-4D4E-8DB8-3B26FB6C8BD9}"/>
    <cellStyle name="Percent 71 9" xfId="25037" xr:uid="{1AA1F4E9-0CA0-4A5A-9748-0D39D7C1BE8F}"/>
    <cellStyle name="Percent 72" xfId="25038" xr:uid="{25B574A8-B3AF-4650-8FC9-7705CAB6BA26}"/>
    <cellStyle name="Percent 72 2" xfId="25039" xr:uid="{A102C725-817D-4EDA-93CD-C1D99FFDAA4F}"/>
    <cellStyle name="Percent 72 2 2" xfId="25040" xr:uid="{56547907-5A82-40B3-B303-11BDD42D80FD}"/>
    <cellStyle name="Percent 72 2 2 2" xfId="25041" xr:uid="{106DDF9D-2920-4131-8DE0-9EFA83A68C27}"/>
    <cellStyle name="Percent 72 2 2 3" xfId="25042" xr:uid="{D6181534-7B34-4FFB-A409-085826032EE1}"/>
    <cellStyle name="Percent 72 2 3" xfId="25043" xr:uid="{6C9D8DC8-58F6-4E49-9542-F9B0CF56E6F1}"/>
    <cellStyle name="Percent 72 2 3 2" xfId="25044" xr:uid="{5A38CFD0-8E4E-415E-8094-48319B8EA9D4}"/>
    <cellStyle name="Percent 72 2 4" xfId="25045" xr:uid="{48454DC4-7017-4BC8-A22C-0F4365EDC8E7}"/>
    <cellStyle name="Percent 72 2 4 2" xfId="25046" xr:uid="{5312EB1F-29F3-4AB4-9D78-BA29232CE0B0}"/>
    <cellStyle name="Percent 72 2 5" xfId="25047" xr:uid="{EFBB3038-1B0E-4EAF-911B-5C58D2F0C1D9}"/>
    <cellStyle name="Percent 72 3" xfId="25048" xr:uid="{3C6F11DA-1C4B-4E91-82E4-601A9F8B5D79}"/>
    <cellStyle name="Percent 72 3 2" xfId="25049" xr:uid="{1F9B3398-CE2E-4175-9F5D-A97B7BA86A8E}"/>
    <cellStyle name="Percent 72 3 2 2" xfId="25050" xr:uid="{B6177321-8542-4503-90D2-8926389511F6}"/>
    <cellStyle name="Percent 72 3 2 3" xfId="25051" xr:uid="{A20FEB47-AE4B-4B51-ABBF-CFD7469A1E0B}"/>
    <cellStyle name="Percent 72 3 3" xfId="25052" xr:uid="{F1CD9F93-E67E-482F-8C47-F4A8C28D390C}"/>
    <cellStyle name="Percent 72 3 3 2" xfId="25053" xr:uid="{DF3875F5-8BA8-447C-BC64-4D11E9D41F5D}"/>
    <cellStyle name="Percent 72 3 4" xfId="25054" xr:uid="{680855EA-A990-4000-A2A2-A227CFC4FC6C}"/>
    <cellStyle name="Percent 72 3 4 2" xfId="25055" xr:uid="{F798FC2E-C77D-4817-9286-DEAC7ADE7CE0}"/>
    <cellStyle name="Percent 72 3 5" xfId="25056" xr:uid="{47384BC6-8F53-405E-AAD9-E19CB3BE8EF1}"/>
    <cellStyle name="Percent 72 4" xfId="25057" xr:uid="{74A9C94C-BC28-445F-9FFC-42A7961B5E86}"/>
    <cellStyle name="Percent 72 4 2" xfId="25058" xr:uid="{CCFE19C5-FE6B-4781-8C22-0BF3C35F81A8}"/>
    <cellStyle name="Percent 72 4 2 2" xfId="25059" xr:uid="{EC995355-C30F-4995-9400-E1C621DE5AC5}"/>
    <cellStyle name="Percent 72 4 2 3" xfId="25060" xr:uid="{F0D3F269-6491-43AC-BBDB-FC6B58A69BE2}"/>
    <cellStyle name="Percent 72 4 3" xfId="25061" xr:uid="{39EA7D4C-AA99-451A-9159-E9F3619CC468}"/>
    <cellStyle name="Percent 72 4 3 2" xfId="25062" xr:uid="{2CF7196B-337B-4DDA-AAA6-B5E3A9AFA924}"/>
    <cellStyle name="Percent 72 4 4" xfId="25063" xr:uid="{DCE2EC63-5CE2-4EAE-9FFC-FDB4D672A3C9}"/>
    <cellStyle name="Percent 72 5" xfId="25064" xr:uid="{DBF82BCD-094B-4A35-92FF-84DAA118FE87}"/>
    <cellStyle name="Percent 72 5 2" xfId="25065" xr:uid="{5CC74262-8A45-482E-949D-741317E7EE12}"/>
    <cellStyle name="Percent 72 5 3" xfId="25066" xr:uid="{80A75212-EE3C-4EB3-9D7C-FE5E847747F2}"/>
    <cellStyle name="Percent 72 6" xfId="25067" xr:uid="{71E6E7E1-8945-4B9D-BAB1-EB15E5ED3D1A}"/>
    <cellStyle name="Percent 72 6 2" xfId="25068" xr:uid="{AB4B3B13-2824-4556-B5F0-A26803301818}"/>
    <cellStyle name="Percent 72 7" xfId="25069" xr:uid="{38C9EBC9-5D45-43F9-AC04-6463A5F0FDE8}"/>
    <cellStyle name="Percent 72 7 2" xfId="25070" xr:uid="{34C616AE-532B-460A-99FA-B87D3CC5E963}"/>
    <cellStyle name="Percent 72 8" xfId="25071" xr:uid="{77BA3B9C-0BDD-4F7F-931A-8D45FCD77DC6}"/>
    <cellStyle name="Percent 72 9" xfId="25072" xr:uid="{FC95FB2A-2C44-40D7-B2D3-F8613B09CA37}"/>
    <cellStyle name="Percent 73" xfId="25073" xr:uid="{344CCDE0-23CF-4BA9-B4BA-D3663D95D16F}"/>
    <cellStyle name="Percent 73 2" xfId="25074" xr:uid="{959E1EB9-C13A-4A42-88B9-48CDC3D71C43}"/>
    <cellStyle name="Percent 73 2 2" xfId="25075" xr:uid="{47E3FCF7-6912-4F53-A126-92757BC84D74}"/>
    <cellStyle name="Percent 73 2 2 2" xfId="25076" xr:uid="{A595F3A9-105D-4E62-93F1-B2A9FED51577}"/>
    <cellStyle name="Percent 73 2 2 3" xfId="25077" xr:uid="{DA71D981-8ABD-4BC5-8BE1-2086B6BB7363}"/>
    <cellStyle name="Percent 73 2 3" xfId="25078" xr:uid="{0BC1F848-1A86-4DF7-9198-27ED95BCFB82}"/>
    <cellStyle name="Percent 73 2 3 2" xfId="25079" xr:uid="{52E3DD1A-DF67-4288-8DE8-88524865663F}"/>
    <cellStyle name="Percent 73 2 4" xfId="25080" xr:uid="{100A232F-382F-4C68-B5B2-2F3460811814}"/>
    <cellStyle name="Percent 73 2 4 2" xfId="25081" xr:uid="{6A64C7F0-51CD-4C79-8B33-F999B8BBF9E3}"/>
    <cellStyle name="Percent 73 2 5" xfId="25082" xr:uid="{7AEEE25F-C82B-4FA4-901B-50DD066DE3C4}"/>
    <cellStyle name="Percent 73 3" xfId="25083" xr:uid="{32821870-664D-43AA-8FD4-FAAC95F5F289}"/>
    <cellStyle name="Percent 73 3 2" xfId="25084" xr:uid="{6C8604EE-0182-47DB-8EA9-7B16E2380590}"/>
    <cellStyle name="Percent 73 3 2 2" xfId="25085" xr:uid="{8A274F94-537C-45C5-AA63-CEC31104A8D6}"/>
    <cellStyle name="Percent 73 3 2 3" xfId="25086" xr:uid="{4F1036E1-E2E7-45F1-B834-7CA7AD74BC9B}"/>
    <cellStyle name="Percent 73 3 3" xfId="25087" xr:uid="{670A0E22-7835-4332-A4D7-694C1E1C2336}"/>
    <cellStyle name="Percent 73 3 3 2" xfId="25088" xr:uid="{0C19F64D-CE5F-4D31-9A95-8B8B8B5AE4C8}"/>
    <cellStyle name="Percent 73 3 4" xfId="25089" xr:uid="{35FBE593-AFE9-4F71-8510-752B909EFC97}"/>
    <cellStyle name="Percent 73 3 4 2" xfId="25090" xr:uid="{5CD38E21-A842-4557-A60D-D6E8253E78D5}"/>
    <cellStyle name="Percent 73 3 5" xfId="25091" xr:uid="{07143E7E-435B-4E47-9BDB-D5A8CDDE3016}"/>
    <cellStyle name="Percent 73 4" xfId="25092" xr:uid="{CE0BFF55-9C66-4899-8221-1B59123CD8E8}"/>
    <cellStyle name="Percent 73 4 2" xfId="25093" xr:uid="{7F99817A-478F-4D62-B4D3-93A9AB5DE888}"/>
    <cellStyle name="Percent 73 4 2 2" xfId="25094" xr:uid="{9D64FDA3-53E6-479F-B5F6-E2DBF365915B}"/>
    <cellStyle name="Percent 73 4 2 3" xfId="25095" xr:uid="{C8D9639A-BEAA-412E-8721-FFED4CC9B6FF}"/>
    <cellStyle name="Percent 73 4 3" xfId="25096" xr:uid="{EDB3E170-7ED2-432E-99B8-B5E0B56245B2}"/>
    <cellStyle name="Percent 73 4 3 2" xfId="25097" xr:uid="{76A47FDF-423F-459A-9F73-1C14E09DA670}"/>
    <cellStyle name="Percent 73 4 4" xfId="25098" xr:uid="{79E9C2BD-281C-44AB-9516-F5FE5A0250BE}"/>
    <cellStyle name="Percent 73 5" xfId="25099" xr:uid="{3A9D2401-396C-497E-804D-A9AD504E6FD4}"/>
    <cellStyle name="Percent 73 5 2" xfId="25100" xr:uid="{C41E8F74-D395-4AD2-8242-1A42E4A8CDA3}"/>
    <cellStyle name="Percent 73 5 3" xfId="25101" xr:uid="{2E6BF992-2B86-4642-A653-6B93391F5C78}"/>
    <cellStyle name="Percent 73 6" xfId="25102" xr:uid="{3057A8E0-178F-4166-9C80-DDBAA30296B4}"/>
    <cellStyle name="Percent 73 6 2" xfId="25103" xr:uid="{97DF0E06-1B30-4DEF-BA1F-E2C992341CAC}"/>
    <cellStyle name="Percent 73 7" xfId="25104" xr:uid="{35F5E5E7-FC82-4D0C-8B98-5BEB55A62854}"/>
    <cellStyle name="Percent 73 7 2" xfId="25105" xr:uid="{54CD043C-015C-411B-B159-62FED33976BB}"/>
    <cellStyle name="Percent 73 8" xfId="25106" xr:uid="{6EDFD8B1-8423-46CA-A0D1-522BD49D3B84}"/>
    <cellStyle name="Percent 73 9" xfId="25107" xr:uid="{35541725-0861-43DD-8C25-3EDEE3FBDE63}"/>
    <cellStyle name="Percent 74" xfId="25108" xr:uid="{2EF27470-28E1-4863-908C-22149413172C}"/>
    <cellStyle name="Percent 74 2" xfId="25109" xr:uid="{77D62482-6E4B-4C9C-A1B0-55B66D4C2852}"/>
    <cellStyle name="Percent 74 2 2" xfId="25110" xr:uid="{FDDC5B53-6F69-40B8-AC09-411473D2E6A2}"/>
    <cellStyle name="Percent 74 2 2 2" xfId="25111" xr:uid="{E0C2A76C-1F61-430A-9436-A14AE61353CF}"/>
    <cellStyle name="Percent 74 2 2 3" xfId="25112" xr:uid="{F607EF50-8035-4CC2-8B44-66C140036877}"/>
    <cellStyle name="Percent 74 2 3" xfId="25113" xr:uid="{E45863AA-6BD3-4B49-BC0C-92168FD38856}"/>
    <cellStyle name="Percent 74 2 3 2" xfId="25114" xr:uid="{D2CCFC57-0C52-4AE1-AFBA-128F6D84F0F4}"/>
    <cellStyle name="Percent 74 2 4" xfId="25115" xr:uid="{A0E60888-F433-4D5F-B723-055A167E67FA}"/>
    <cellStyle name="Percent 74 2 4 2" xfId="25116" xr:uid="{B40B7419-A413-4CF9-916F-962735F55B19}"/>
    <cellStyle name="Percent 74 2 5" xfId="25117" xr:uid="{C4D640FE-F4FA-4C03-885E-51E16AEFF52F}"/>
    <cellStyle name="Percent 74 3" xfId="25118" xr:uid="{66C2976B-1147-4FB8-BF80-052565B72F0D}"/>
    <cellStyle name="Percent 74 3 2" xfId="25119" xr:uid="{003860CC-F06D-4E0E-AD50-3AF8DFFEE918}"/>
    <cellStyle name="Percent 74 3 2 2" xfId="25120" xr:uid="{53D8E77D-EF34-4775-9338-296F658024B4}"/>
    <cellStyle name="Percent 74 3 2 3" xfId="25121" xr:uid="{3800E243-0DBF-4497-BB8D-BBF58B0BFE51}"/>
    <cellStyle name="Percent 74 3 3" xfId="25122" xr:uid="{D9DDA736-BD83-49F9-AEA0-0CDFCD66E4BD}"/>
    <cellStyle name="Percent 74 3 3 2" xfId="25123" xr:uid="{7DA2CEA7-8FBB-421E-A307-6C3E52E31F0A}"/>
    <cellStyle name="Percent 74 3 4" xfId="25124" xr:uid="{D1287109-34EB-4F4B-BEEC-AA42BD1E0A71}"/>
    <cellStyle name="Percent 74 3 4 2" xfId="25125" xr:uid="{EC40E08A-360A-4067-90B4-9AACF2EF4A0D}"/>
    <cellStyle name="Percent 74 3 5" xfId="25126" xr:uid="{713AFDDE-6790-416B-9631-3AD80DA83888}"/>
    <cellStyle name="Percent 74 4" xfId="25127" xr:uid="{B0EABC50-A852-4DF3-AF71-27A765EC5739}"/>
    <cellStyle name="Percent 74 4 2" xfId="25128" xr:uid="{A7C434AF-3A8A-40AE-AA4B-AD438F445ED0}"/>
    <cellStyle name="Percent 74 4 2 2" xfId="25129" xr:uid="{51D4A996-F5DE-4F45-ADC5-B5CF3EB2FED7}"/>
    <cellStyle name="Percent 74 4 2 3" xfId="25130" xr:uid="{F380B632-BDCF-482E-8551-F697766174C6}"/>
    <cellStyle name="Percent 74 4 3" xfId="25131" xr:uid="{F623FB24-9B6F-4936-AEC1-42A7780495C5}"/>
    <cellStyle name="Percent 74 4 3 2" xfId="25132" xr:uid="{7F57F80D-A9B4-4969-B278-AD157EF60199}"/>
    <cellStyle name="Percent 74 4 4" xfId="25133" xr:uid="{F2C7C22C-2431-4B7B-AE52-26D0B42AC7FE}"/>
    <cellStyle name="Percent 74 5" xfId="25134" xr:uid="{F9192DD6-CAD5-421D-AD99-AFBA795668D6}"/>
    <cellStyle name="Percent 74 5 2" xfId="25135" xr:uid="{2E8EFBBA-2CE4-434E-AE9F-F1C6C94A296B}"/>
    <cellStyle name="Percent 74 5 3" xfId="25136" xr:uid="{EBF46A10-81E1-4E03-A8E5-45573AE75C56}"/>
    <cellStyle name="Percent 74 6" xfId="25137" xr:uid="{687DBAF3-C02D-4B77-9B21-D9FB51AA1DDD}"/>
    <cellStyle name="Percent 74 6 2" xfId="25138" xr:uid="{3FD4EA81-014A-47F9-AE75-928736AC4E5B}"/>
    <cellStyle name="Percent 74 7" xfId="25139" xr:uid="{83B152C5-B4C6-44CC-A8B9-1F3870008FAA}"/>
    <cellStyle name="Percent 74 7 2" xfId="25140" xr:uid="{E65244D3-41A3-421E-8773-2A6BC85E3D66}"/>
    <cellStyle name="Percent 74 8" xfId="25141" xr:uid="{2FBF4630-49C2-414C-B22B-F7BA2B4860DD}"/>
    <cellStyle name="Percent 74 9" xfId="25142" xr:uid="{D5BD228F-567F-449D-A151-81CEF94646F5}"/>
    <cellStyle name="Percent 75" xfId="25143" xr:uid="{72B14CB6-4DF4-4210-9C37-98B144EAD521}"/>
    <cellStyle name="Percent 75 2" xfId="25144" xr:uid="{FEE7FECD-7155-42EC-9668-FDC555011C37}"/>
    <cellStyle name="Percent 75 2 2" xfId="25145" xr:uid="{CFBB58D4-37AB-4299-8C00-B2436DD69C37}"/>
    <cellStyle name="Percent 75 2 2 2" xfId="25146" xr:uid="{C20E0866-F03E-432E-8A60-88CF72F677FD}"/>
    <cellStyle name="Percent 75 2 2 3" xfId="25147" xr:uid="{570EC2D7-B009-4206-B0A0-E713738A1D08}"/>
    <cellStyle name="Percent 75 2 3" xfId="25148" xr:uid="{37D6406B-2BFD-47DB-AE5E-956FCFAA7105}"/>
    <cellStyle name="Percent 75 2 3 2" xfId="25149" xr:uid="{E9A1AB38-CFCF-463D-B520-BFC1DE8F00AD}"/>
    <cellStyle name="Percent 75 2 4" xfId="25150" xr:uid="{550EDBCD-54AC-44CF-9E84-ECFDA0144354}"/>
    <cellStyle name="Percent 75 2 4 2" xfId="25151" xr:uid="{1C53CC16-BB30-48B8-9D6D-DE7A0253BF44}"/>
    <cellStyle name="Percent 75 2 5" xfId="25152" xr:uid="{93908DEB-B6E7-47BA-8528-CF039F31419D}"/>
    <cellStyle name="Percent 75 3" xfId="25153" xr:uid="{754347FD-8EA4-4EC6-9395-5B3503664F3E}"/>
    <cellStyle name="Percent 75 3 2" xfId="25154" xr:uid="{D150A942-09C9-42C0-93CA-B3DFFF4FA9AB}"/>
    <cellStyle name="Percent 75 3 2 2" xfId="25155" xr:uid="{712F8D99-4626-4F6A-8733-3FB8A4E6739F}"/>
    <cellStyle name="Percent 75 3 2 3" xfId="25156" xr:uid="{917B3065-8901-47B4-A11A-6C1B3A4DCE32}"/>
    <cellStyle name="Percent 75 3 3" xfId="25157" xr:uid="{0A6CA4D5-8BF9-425E-857E-13723B2F919F}"/>
    <cellStyle name="Percent 75 3 3 2" xfId="25158" xr:uid="{E73E9FCC-440F-4D57-9003-80D79412BCAD}"/>
    <cellStyle name="Percent 75 3 4" xfId="25159" xr:uid="{85426F35-DBAD-4E6D-9A52-5D6DC0EF3B6F}"/>
    <cellStyle name="Percent 75 3 4 2" xfId="25160" xr:uid="{A497E069-6E9B-4881-A03D-137FC548B47A}"/>
    <cellStyle name="Percent 75 3 5" xfId="25161" xr:uid="{E3DEC90D-568C-4AE1-B681-DB7ACD898DEB}"/>
    <cellStyle name="Percent 75 4" xfId="25162" xr:uid="{F7F645F9-1501-4660-9F5C-080DA9C729D3}"/>
    <cellStyle name="Percent 75 4 2" xfId="25163" xr:uid="{007031AA-E95C-4415-8785-2712CBE312BF}"/>
    <cellStyle name="Percent 75 4 2 2" xfId="25164" xr:uid="{8C8C22D9-3BCD-4FEF-8849-785E887683F6}"/>
    <cellStyle name="Percent 75 4 2 3" xfId="25165" xr:uid="{35163064-FFCB-4176-B2F9-C905E4AB48AA}"/>
    <cellStyle name="Percent 75 4 3" xfId="25166" xr:uid="{BC909731-6CF9-476D-9800-016CE0C4E119}"/>
    <cellStyle name="Percent 75 4 3 2" xfId="25167" xr:uid="{C345C264-49FC-4750-A310-25CAF27E4794}"/>
    <cellStyle name="Percent 75 4 4" xfId="25168" xr:uid="{B93BA96C-00A7-4FA7-9E76-6354D2C83ECD}"/>
    <cellStyle name="Percent 75 5" xfId="25169" xr:uid="{9C4FDB34-91FC-404D-BDAD-DF5B1E38F7DA}"/>
    <cellStyle name="Percent 75 5 2" xfId="25170" xr:uid="{6C3A05F0-F40E-4F49-8403-24439DB769C4}"/>
    <cellStyle name="Percent 75 5 3" xfId="25171" xr:uid="{43208068-CEA7-46EE-B020-ABBDAB43F3B2}"/>
    <cellStyle name="Percent 75 6" xfId="25172" xr:uid="{8D760D82-E3DD-4C6D-A113-B49FEC23E927}"/>
    <cellStyle name="Percent 75 6 2" xfId="25173" xr:uid="{2B80A6E8-EEE4-4DD8-9B1C-6E931EE5E316}"/>
    <cellStyle name="Percent 75 7" xfId="25174" xr:uid="{8A1EB631-080E-4A7B-A22C-D7EF16F1BD85}"/>
    <cellStyle name="Percent 75 7 2" xfId="25175" xr:uid="{8599AB3D-36C2-41D9-A6D2-F7E598E36660}"/>
    <cellStyle name="Percent 75 8" xfId="25176" xr:uid="{AA6DE5D4-696F-4F59-831B-2378387E8959}"/>
    <cellStyle name="Percent 75 9" xfId="25177" xr:uid="{8A719AAA-A10B-4337-81E1-F00113FDB463}"/>
    <cellStyle name="Percent 76" xfId="25178" xr:uid="{F50F2EB5-0DDD-44F3-91D2-D45D79E55B0D}"/>
    <cellStyle name="Percent 76 2" xfId="25179" xr:uid="{BDEA8E5B-2174-4941-90F0-918628AB25D3}"/>
    <cellStyle name="Percent 76 2 2" xfId="25180" xr:uid="{57FDE18E-F48E-492F-B44F-CE7EEA36E37A}"/>
    <cellStyle name="Percent 76 2 2 2" xfId="25181" xr:uid="{8754F9DA-D6ED-4C7A-9D66-3328D4E918D2}"/>
    <cellStyle name="Percent 76 2 2 3" xfId="25182" xr:uid="{64DCD009-7880-4C60-87BA-3BD68F82D482}"/>
    <cellStyle name="Percent 76 2 3" xfId="25183" xr:uid="{5BFCB2B2-79B3-4A75-9409-B807DAA32B28}"/>
    <cellStyle name="Percent 76 2 3 2" xfId="25184" xr:uid="{895B6422-881F-498C-8616-811682C3E631}"/>
    <cellStyle name="Percent 76 2 4" xfId="25185" xr:uid="{422CC357-484F-4407-AFA3-B109687D8C16}"/>
    <cellStyle name="Percent 76 2 4 2" xfId="25186" xr:uid="{506F2E9A-A0CC-4BF0-AA5A-E82B570FD485}"/>
    <cellStyle name="Percent 76 2 5" xfId="25187" xr:uid="{E029B659-7A27-477F-AC52-A76FDF4655B1}"/>
    <cellStyle name="Percent 76 3" xfId="25188" xr:uid="{052B6BD3-7187-43F1-AF2F-58470B577AAF}"/>
    <cellStyle name="Percent 76 3 2" xfId="25189" xr:uid="{38D02B07-8D45-42ED-92E4-EC77E88E01BF}"/>
    <cellStyle name="Percent 76 3 2 2" xfId="25190" xr:uid="{6B4D4737-C4BE-4041-8ED8-E460C1F90198}"/>
    <cellStyle name="Percent 76 3 2 3" xfId="25191" xr:uid="{BEB0E8D9-9C47-4858-925F-4C3149D0BC07}"/>
    <cellStyle name="Percent 76 3 3" xfId="25192" xr:uid="{E106FC58-5F2F-44A1-8607-1BF434A95F2C}"/>
    <cellStyle name="Percent 76 3 3 2" xfId="25193" xr:uid="{02646A25-D66A-46ED-86F7-0E857F35D39B}"/>
    <cellStyle name="Percent 76 3 4" xfId="25194" xr:uid="{CF3667DB-7B91-4005-B47F-8CA2038EFC90}"/>
    <cellStyle name="Percent 76 3 4 2" xfId="25195" xr:uid="{E5F0EADC-4F76-4666-8B27-64EBBA556268}"/>
    <cellStyle name="Percent 76 3 5" xfId="25196" xr:uid="{D79E394F-578D-4C91-9EE1-AE0EA5D0ECBE}"/>
    <cellStyle name="Percent 76 4" xfId="25197" xr:uid="{C652779E-2A5F-4DA0-A8BA-04783426834E}"/>
    <cellStyle name="Percent 76 4 2" xfId="25198" xr:uid="{6A4E7EB4-A93E-43F2-8A7B-CA508FBECC56}"/>
    <cellStyle name="Percent 76 4 2 2" xfId="25199" xr:uid="{E1D86E2F-5178-47D1-98B4-DD3610352FD6}"/>
    <cellStyle name="Percent 76 4 2 3" xfId="25200" xr:uid="{5D48453E-BEE8-4CB6-A7DB-76BF61CE18E2}"/>
    <cellStyle name="Percent 76 4 3" xfId="25201" xr:uid="{570E32CE-F389-468B-BC4F-28F1127AB707}"/>
    <cellStyle name="Percent 76 4 3 2" xfId="25202" xr:uid="{B15AD351-1854-4101-AB0F-24C256158E4C}"/>
    <cellStyle name="Percent 76 4 4" xfId="25203" xr:uid="{EC8BCF94-C7B4-47B9-BA76-A5CC514BD704}"/>
    <cellStyle name="Percent 76 5" xfId="25204" xr:uid="{7A4CC7E0-5C53-4F22-AA1F-37CB5C533FF3}"/>
    <cellStyle name="Percent 76 5 2" xfId="25205" xr:uid="{F97BE6EB-EB55-4B05-BCDF-F02758BCDF1A}"/>
    <cellStyle name="Percent 76 5 3" xfId="25206" xr:uid="{C02304E0-E4EC-4480-AAE7-441348E00D74}"/>
    <cellStyle name="Percent 76 6" xfId="25207" xr:uid="{CE4F8F42-90D4-4BC0-835D-25384EB3D48F}"/>
    <cellStyle name="Percent 76 6 2" xfId="25208" xr:uid="{80FE02F4-D2AF-4CEB-8A1D-89615082313A}"/>
    <cellStyle name="Percent 76 7" xfId="25209" xr:uid="{F35DCC28-D4F2-40EC-AB0D-AFB266CD5271}"/>
    <cellStyle name="Percent 76 7 2" xfId="25210" xr:uid="{78B16E34-5793-4706-ADA9-C742FF51AD7C}"/>
    <cellStyle name="Percent 76 8" xfId="25211" xr:uid="{8D3E8FC4-2AB5-45C1-95D5-D1A4AF9D98D6}"/>
    <cellStyle name="Percent 76 9" xfId="25212" xr:uid="{461669AF-115F-4CC2-A310-5DFDACE05CFD}"/>
    <cellStyle name="Percent 77" xfId="25213" xr:uid="{4D305205-64F8-45EB-A375-79AA620EEB31}"/>
    <cellStyle name="Percent 77 2" xfId="25214" xr:uid="{18DD1DE8-FE59-42EC-A611-BEEC8476141D}"/>
    <cellStyle name="Percent 77 2 2" xfId="25215" xr:uid="{5385B9B7-5174-4B8A-8D0B-117CBEFBC471}"/>
    <cellStyle name="Percent 77 2 2 2" xfId="25216" xr:uid="{FEF850CB-462A-4CBA-B9B3-FB6F72CCF82E}"/>
    <cellStyle name="Percent 77 2 2 3" xfId="25217" xr:uid="{4D6AB6D9-74DA-4E81-B9F2-61C670010588}"/>
    <cellStyle name="Percent 77 2 3" xfId="25218" xr:uid="{2437A1BB-6253-4BF8-BD42-0213E2343A9A}"/>
    <cellStyle name="Percent 77 2 3 2" xfId="25219" xr:uid="{C215F81C-59DC-4F22-83A8-05551E9D00BB}"/>
    <cellStyle name="Percent 77 2 4" xfId="25220" xr:uid="{C9ED5976-D06A-46E7-9CB8-C67EE3FAD4A4}"/>
    <cellStyle name="Percent 77 2 4 2" xfId="25221" xr:uid="{F9487AA9-6C23-47D5-BBCE-7D89B4AAF88C}"/>
    <cellStyle name="Percent 77 2 5" xfId="25222" xr:uid="{C57AE309-B557-4341-9A14-C4E3CE2B4F24}"/>
    <cellStyle name="Percent 77 3" xfId="25223" xr:uid="{2B6236D2-354A-45D4-B1A6-D07E055B610D}"/>
    <cellStyle name="Percent 77 3 2" xfId="25224" xr:uid="{0788D7C5-7B65-4D94-8F08-D6F0A74F6236}"/>
    <cellStyle name="Percent 77 3 2 2" xfId="25225" xr:uid="{232CE318-6150-42E3-A73B-CC0FC633E7BA}"/>
    <cellStyle name="Percent 77 3 2 3" xfId="25226" xr:uid="{47DF1185-B9EB-42B4-8A8F-B550CA7EF874}"/>
    <cellStyle name="Percent 77 3 3" xfId="25227" xr:uid="{4D6A22C5-C088-4FAF-9283-FF08EA15C66D}"/>
    <cellStyle name="Percent 77 3 3 2" xfId="25228" xr:uid="{78F9DE27-7A6C-4F53-91EE-75E5D21AB612}"/>
    <cellStyle name="Percent 77 3 4" xfId="25229" xr:uid="{75D9D623-EE16-4546-A477-309FBAC1CB8E}"/>
    <cellStyle name="Percent 77 3 4 2" xfId="25230" xr:uid="{057C491F-DFF2-4154-A911-FFDAB6E9C0F0}"/>
    <cellStyle name="Percent 77 3 5" xfId="25231" xr:uid="{C20FF2D1-AE19-4C31-BC05-9C761472E21A}"/>
    <cellStyle name="Percent 77 4" xfId="25232" xr:uid="{E4CF8F72-39EB-4440-A1F6-67F6934C720E}"/>
    <cellStyle name="Percent 77 4 2" xfId="25233" xr:uid="{45DA8BC7-FF1D-437E-81F2-685DA2D31517}"/>
    <cellStyle name="Percent 77 4 2 2" xfId="25234" xr:uid="{C1506E68-3565-4020-BD04-085EB0FCDD30}"/>
    <cellStyle name="Percent 77 4 2 3" xfId="25235" xr:uid="{7BCF0D4A-4371-4132-9B06-A2E26C7BA5A7}"/>
    <cellStyle name="Percent 77 4 3" xfId="25236" xr:uid="{635197D0-BC90-44CC-A83A-6AD622AC51F8}"/>
    <cellStyle name="Percent 77 4 3 2" xfId="25237" xr:uid="{99037ADC-E490-46DA-BA7C-4263282067DD}"/>
    <cellStyle name="Percent 77 4 4" xfId="25238" xr:uid="{9A21D7F3-0FC6-4FE0-9FEC-F3A758E02056}"/>
    <cellStyle name="Percent 77 5" xfId="25239" xr:uid="{FC966EC1-453C-45AF-8B5D-5270B4D300BE}"/>
    <cellStyle name="Percent 77 5 2" xfId="25240" xr:uid="{867228EC-1271-4BB7-89E8-74F7F2AF8D7B}"/>
    <cellStyle name="Percent 77 5 3" xfId="25241" xr:uid="{27DD02CE-4295-4835-A656-896F8C5C86C7}"/>
    <cellStyle name="Percent 77 6" xfId="25242" xr:uid="{141E0B02-AF1D-44AF-BF80-6DBC85912624}"/>
    <cellStyle name="Percent 77 6 2" xfId="25243" xr:uid="{35A35C3F-29C1-40C1-9EB2-2875450A0C7E}"/>
    <cellStyle name="Percent 77 7" xfId="25244" xr:uid="{630C4AAC-6561-499A-AA95-5F99D2BE6720}"/>
    <cellStyle name="Percent 77 7 2" xfId="25245" xr:uid="{03543C8D-3A94-4C30-8FFB-2D1602E0B2A9}"/>
    <cellStyle name="Percent 77 8" xfId="25246" xr:uid="{99E7DD56-6B4F-4BC2-A6AB-38D9669FD4B1}"/>
    <cellStyle name="Percent 77 9" xfId="25247" xr:uid="{1861017A-4005-424A-8D11-4CFCA0A6159C}"/>
    <cellStyle name="Percent 78" xfId="25248" xr:uid="{ED783B98-AFDB-43F7-837A-514612810F4F}"/>
    <cellStyle name="Percent 78 2" xfId="25249" xr:uid="{A7E08A35-4672-4CFB-A70D-F5F221AA8181}"/>
    <cellStyle name="Percent 78 2 2" xfId="25250" xr:uid="{3B0EEF66-6338-4CB3-8C0D-21C6A21A29AB}"/>
    <cellStyle name="Percent 78 2 2 2" xfId="25251" xr:uid="{ADF8E467-7825-4CBA-9958-B88EE3773501}"/>
    <cellStyle name="Percent 78 2 2 3" xfId="25252" xr:uid="{1AF42E59-E984-4FAC-ACDF-50971EEF5118}"/>
    <cellStyle name="Percent 78 2 3" xfId="25253" xr:uid="{C75ED096-962F-4279-8C76-9B5FFD6585C8}"/>
    <cellStyle name="Percent 78 2 3 2" xfId="25254" xr:uid="{A574F854-1DBE-49FC-B990-9B758CD80C56}"/>
    <cellStyle name="Percent 78 2 4" xfId="25255" xr:uid="{B0A84BCF-DEF9-4704-AFF3-480F4C34CB9B}"/>
    <cellStyle name="Percent 78 2 4 2" xfId="25256" xr:uid="{4D0F51CB-20AB-46E9-B0E2-A0BFEF138E29}"/>
    <cellStyle name="Percent 78 2 5" xfId="25257" xr:uid="{4BC1E030-6850-4BE5-B28C-2A1DB2D179B4}"/>
    <cellStyle name="Percent 78 3" xfId="25258" xr:uid="{3702384C-E43B-4D62-9519-99BC49687F27}"/>
    <cellStyle name="Percent 78 3 2" xfId="25259" xr:uid="{72CA17F8-4296-4759-AD61-5372D35F7CEF}"/>
    <cellStyle name="Percent 78 3 2 2" xfId="25260" xr:uid="{EB5F12DA-F7DD-4AB1-BFC8-D29C3DFED53B}"/>
    <cellStyle name="Percent 78 3 2 3" xfId="25261" xr:uid="{CE3C3706-9D7F-4ADB-90B3-6363B95FF101}"/>
    <cellStyle name="Percent 78 3 3" xfId="25262" xr:uid="{BE8D0B97-E341-4848-BCD9-E4C099AE2342}"/>
    <cellStyle name="Percent 78 3 3 2" xfId="25263" xr:uid="{1B41C796-C8E9-4CF0-B865-E16E575F4F3C}"/>
    <cellStyle name="Percent 78 3 4" xfId="25264" xr:uid="{CA5B399B-B845-4E0B-88B1-8F3C14739F93}"/>
    <cellStyle name="Percent 78 3 4 2" xfId="25265" xr:uid="{F767EE1E-A3FA-4781-B196-A62C75D19B99}"/>
    <cellStyle name="Percent 78 3 5" xfId="25266" xr:uid="{777A3C2B-4D75-4FB0-9952-6DED0DD97164}"/>
    <cellStyle name="Percent 78 4" xfId="25267" xr:uid="{4315261B-79F4-4FAE-849D-16CD37826888}"/>
    <cellStyle name="Percent 78 4 2" xfId="25268" xr:uid="{88F8604D-2FC4-4AF0-ACAD-A4A38D339DBF}"/>
    <cellStyle name="Percent 78 4 2 2" xfId="25269" xr:uid="{923C27D6-34FF-4AFC-9BC2-7D966A53BDE8}"/>
    <cellStyle name="Percent 78 4 2 3" xfId="25270" xr:uid="{BC191D65-6D05-4F5B-BCB4-7E75B0CCB9B6}"/>
    <cellStyle name="Percent 78 4 3" xfId="25271" xr:uid="{1F79669E-7BA0-4359-927C-DFF540FB9348}"/>
    <cellStyle name="Percent 78 4 3 2" xfId="25272" xr:uid="{ADE253B0-FE9B-4430-A14B-FE781135AC4D}"/>
    <cellStyle name="Percent 78 4 4" xfId="25273" xr:uid="{09D32A4C-F065-4C94-B8E8-2F46249BBCE5}"/>
    <cellStyle name="Percent 78 5" xfId="25274" xr:uid="{391058AC-6AE3-4B02-B03E-CA5C9719356A}"/>
    <cellStyle name="Percent 78 5 2" xfId="25275" xr:uid="{97059F33-5A8E-4C69-9A8C-375AD83343B8}"/>
    <cellStyle name="Percent 78 5 3" xfId="25276" xr:uid="{DC5239F4-67E8-4D64-B6F3-1CAFF4547BB4}"/>
    <cellStyle name="Percent 78 6" xfId="25277" xr:uid="{D8D84AF3-B67D-47E1-8184-AB35B59BEF28}"/>
    <cellStyle name="Percent 78 6 2" xfId="25278" xr:uid="{E37CC707-EBEB-467E-983C-AAB5294811CF}"/>
    <cellStyle name="Percent 78 7" xfId="25279" xr:uid="{67DD3905-FC41-495F-A845-2A47B258827B}"/>
    <cellStyle name="Percent 78 7 2" xfId="25280" xr:uid="{85A8436A-5A05-4D03-9C6B-74D05528752A}"/>
    <cellStyle name="Percent 78 8" xfId="25281" xr:uid="{1E750815-7677-47F9-A96B-D131B365C840}"/>
    <cellStyle name="Percent 78 9" xfId="25282" xr:uid="{06795683-63ED-4F88-BB37-C9BD046C33E5}"/>
    <cellStyle name="Percent 79" xfId="25283" xr:uid="{AC9845C9-F829-4F0A-A078-03DC0EFAE4BE}"/>
    <cellStyle name="Percent 79 2" xfId="25284" xr:uid="{FD501605-E4D4-4D89-816F-F05238CBE360}"/>
    <cellStyle name="Percent 79 2 2" xfId="25285" xr:uid="{2EF93150-6B34-49A8-BBC6-65AC6B4FE096}"/>
    <cellStyle name="Percent 79 2 2 2" xfId="25286" xr:uid="{2732A8D9-0465-4F09-99FD-B609437FA246}"/>
    <cellStyle name="Percent 79 2 2 3" xfId="25287" xr:uid="{98D3DEB7-F92D-46D5-B449-5C0E022A15D7}"/>
    <cellStyle name="Percent 79 2 3" xfId="25288" xr:uid="{B2927F65-7C2F-44D1-AAB3-675B1362B101}"/>
    <cellStyle name="Percent 79 2 3 2" xfId="25289" xr:uid="{FCE6D55E-AE89-4C2D-91AB-CA559612010A}"/>
    <cellStyle name="Percent 79 2 4" xfId="25290" xr:uid="{9238D54C-FD83-404B-9FE8-0152771C4F28}"/>
    <cellStyle name="Percent 79 2 4 2" xfId="25291" xr:uid="{B613482A-ACAF-4418-9E64-376FC0C57BF8}"/>
    <cellStyle name="Percent 79 2 5" xfId="25292" xr:uid="{1DF790F9-9236-4113-82C0-4FAF904BDBCF}"/>
    <cellStyle name="Percent 79 3" xfId="25293" xr:uid="{02DDB724-BE95-4D4A-8FB5-65FAA8F83F03}"/>
    <cellStyle name="Percent 79 3 2" xfId="25294" xr:uid="{52244598-82D9-4614-AD70-CA7262ADB84A}"/>
    <cellStyle name="Percent 79 3 2 2" xfId="25295" xr:uid="{F708489D-7445-4799-84B5-68962C534AA1}"/>
    <cellStyle name="Percent 79 3 2 3" xfId="25296" xr:uid="{2EAB2A09-FEBD-4BEF-8543-74EC7CC4D7E2}"/>
    <cellStyle name="Percent 79 3 3" xfId="25297" xr:uid="{27FF0D55-77C4-455D-AF6F-41D20E909C89}"/>
    <cellStyle name="Percent 79 3 3 2" xfId="25298" xr:uid="{88808301-6A59-46B5-B46C-F1D15988618B}"/>
    <cellStyle name="Percent 79 3 4" xfId="25299" xr:uid="{CC9BD047-1957-4AF0-A4E2-EF301D0F2CBA}"/>
    <cellStyle name="Percent 79 3 4 2" xfId="25300" xr:uid="{18DEF784-9488-454A-B66A-416A13886795}"/>
    <cellStyle name="Percent 79 3 5" xfId="25301" xr:uid="{F527FDEC-5CB3-4E37-94D7-0FD4E8BD04C1}"/>
    <cellStyle name="Percent 79 4" xfId="25302" xr:uid="{91592169-9A6A-400C-8F9A-2567180FC8C0}"/>
    <cellStyle name="Percent 79 4 2" xfId="25303" xr:uid="{5B140C44-C5FD-4BFE-AB4B-82B335A39C89}"/>
    <cellStyle name="Percent 79 4 2 2" xfId="25304" xr:uid="{B679094A-6D70-4C09-BE09-E008BB019723}"/>
    <cellStyle name="Percent 79 4 2 3" xfId="25305" xr:uid="{3640B572-0297-44FE-961E-A145FE7E8B40}"/>
    <cellStyle name="Percent 79 4 3" xfId="25306" xr:uid="{00EF74E9-3B74-44CB-87C5-F0FFAEE9BB0F}"/>
    <cellStyle name="Percent 79 4 3 2" xfId="25307" xr:uid="{6FA436D5-A019-4FEF-93BC-37448E38DCD7}"/>
    <cellStyle name="Percent 79 4 4" xfId="25308" xr:uid="{228424B7-331D-4670-884E-D4FACA02F43E}"/>
    <cellStyle name="Percent 79 5" xfId="25309" xr:uid="{0E185E21-CD61-427E-97B7-5BD9FAC0999A}"/>
    <cellStyle name="Percent 79 5 2" xfId="25310" xr:uid="{9A822B7F-7DC7-41FA-A17F-EC9DF1228C6A}"/>
    <cellStyle name="Percent 79 5 3" xfId="25311" xr:uid="{C3C9BB07-225E-4A47-901A-AAAA73C1389B}"/>
    <cellStyle name="Percent 79 6" xfId="25312" xr:uid="{16C17493-2D7F-4CB5-A69A-EEB3FC78581D}"/>
    <cellStyle name="Percent 79 6 2" xfId="25313" xr:uid="{A3C2FF34-3DA6-4A4C-A417-D8E3E2CF66DB}"/>
    <cellStyle name="Percent 79 7" xfId="25314" xr:uid="{11A0976F-EF4C-42D8-9A6A-B03A4241D175}"/>
    <cellStyle name="Percent 79 7 2" xfId="25315" xr:uid="{9F32DC92-79FB-4E02-8CBF-146A67DD6083}"/>
    <cellStyle name="Percent 79 8" xfId="25316" xr:uid="{6F711612-39B7-4442-BD19-FA98AD1B6111}"/>
    <cellStyle name="Percent 79 9" xfId="25317" xr:uid="{3FBA01DE-36D4-4B45-A05C-51DEB73F1824}"/>
    <cellStyle name="Percent 8" xfId="25318" xr:uid="{EE9FB855-D4FD-4F94-84E7-DE2D6E532AA8}"/>
    <cellStyle name="Percent 8 2" xfId="25319" xr:uid="{35A74A15-FF79-4D73-890F-C001428A6FEF}"/>
    <cellStyle name="Percent 8 3" xfId="25320" xr:uid="{96C557FC-2869-43AB-A548-F54B8A7CACF2}"/>
    <cellStyle name="Percent 8 4" xfId="25321" xr:uid="{10B06788-906A-4EBE-96E6-7ABE46C314BF}"/>
    <cellStyle name="Percent 80" xfId="25322" xr:uid="{FB4E2671-8666-46A2-8B45-04E8421DDEE9}"/>
    <cellStyle name="Percent 80 2" xfId="25323" xr:uid="{137C04AE-92F6-41DA-A9AC-56132AE016FD}"/>
    <cellStyle name="Percent 80 2 2" xfId="25324" xr:uid="{B5E58BB4-9423-46BA-9924-78E4BBDDFF97}"/>
    <cellStyle name="Percent 80 2 2 2" xfId="25325" xr:uid="{C8C5565E-81ED-4A61-94AF-B032556EA45F}"/>
    <cellStyle name="Percent 80 2 2 3" xfId="25326" xr:uid="{0D388AAF-3498-474F-9FC1-116ADEC89662}"/>
    <cellStyle name="Percent 80 2 3" xfId="25327" xr:uid="{D2E382A4-186A-483E-BD82-7174A1ECBFF3}"/>
    <cellStyle name="Percent 80 2 3 2" xfId="25328" xr:uid="{5C6D7229-2AA1-4FA1-8D84-8D45176837DB}"/>
    <cellStyle name="Percent 80 2 4" xfId="25329" xr:uid="{7AD4F04A-2710-4FE1-B9AA-3EE45DB4DD6C}"/>
    <cellStyle name="Percent 80 2 4 2" xfId="25330" xr:uid="{539DC815-7BCA-4B94-9B04-16EE43BBC7A3}"/>
    <cellStyle name="Percent 80 2 5" xfId="25331" xr:uid="{D76FC660-70B2-4BAC-876F-792C57BBDB31}"/>
    <cellStyle name="Percent 80 3" xfId="25332" xr:uid="{B45C33C1-E922-4A37-B0F3-F5B967381855}"/>
    <cellStyle name="Percent 80 3 2" xfId="25333" xr:uid="{2466E3D5-4D5A-4467-B254-3951D84A5BA4}"/>
    <cellStyle name="Percent 80 3 2 2" xfId="25334" xr:uid="{11A95A09-04B6-4ECD-8755-7BA089F7CECA}"/>
    <cellStyle name="Percent 80 3 2 3" xfId="25335" xr:uid="{4BE2EF07-DDDD-441F-9373-44398576D27E}"/>
    <cellStyle name="Percent 80 3 3" xfId="25336" xr:uid="{0327B431-CC0C-4D61-AD4C-35EC9A49A5A2}"/>
    <cellStyle name="Percent 80 3 3 2" xfId="25337" xr:uid="{048D850E-1CCD-472F-A86D-AD3AA79EB028}"/>
    <cellStyle name="Percent 80 3 4" xfId="25338" xr:uid="{B2CD7AA5-153F-46E9-BBC4-595E4AB08801}"/>
    <cellStyle name="Percent 80 3 4 2" xfId="25339" xr:uid="{68CE40E4-00AA-4CB5-8023-92129497DBAE}"/>
    <cellStyle name="Percent 80 3 5" xfId="25340" xr:uid="{860010B8-4B78-4444-8CD2-83389177AD84}"/>
    <cellStyle name="Percent 80 4" xfId="25341" xr:uid="{10B2EE3C-F397-49BA-AB33-D653333C4FF9}"/>
    <cellStyle name="Percent 80 4 2" xfId="25342" xr:uid="{86B0B4D4-72EE-4DD2-A9FF-394F6A69E11C}"/>
    <cellStyle name="Percent 80 4 2 2" xfId="25343" xr:uid="{96A8203D-31DC-4E24-8F52-2075A057DF71}"/>
    <cellStyle name="Percent 80 4 2 3" xfId="25344" xr:uid="{6E51FF6D-5824-4D6B-84D4-F64B558924DE}"/>
    <cellStyle name="Percent 80 4 3" xfId="25345" xr:uid="{9AF4230E-611D-4365-8297-BA665B49818A}"/>
    <cellStyle name="Percent 80 4 3 2" xfId="25346" xr:uid="{C22786B9-19BC-4D50-BE3F-F35E73359D8B}"/>
    <cellStyle name="Percent 80 4 4" xfId="25347" xr:uid="{BD44F4E7-BFC1-405F-9ADE-CFFEC8D7D820}"/>
    <cellStyle name="Percent 80 5" xfId="25348" xr:uid="{C4AC0D65-509B-44C2-90F8-C8E59744DFE6}"/>
    <cellStyle name="Percent 80 5 2" xfId="25349" xr:uid="{809239DE-7BDD-4686-B2BE-AD762AE228A4}"/>
    <cellStyle name="Percent 80 5 3" xfId="25350" xr:uid="{4D661661-F450-4203-B894-9944099360ED}"/>
    <cellStyle name="Percent 80 6" xfId="25351" xr:uid="{A9A1BBFD-398B-4DF3-B93F-09874CA92871}"/>
    <cellStyle name="Percent 80 6 2" xfId="25352" xr:uid="{93800BF0-C790-4BD9-911E-51BF3A0AD2B2}"/>
    <cellStyle name="Percent 80 7" xfId="25353" xr:uid="{BAEEBE20-358F-4B53-BA0D-3ED5BED88084}"/>
    <cellStyle name="Percent 80 7 2" xfId="25354" xr:uid="{FA0FD470-5EE8-45EE-890A-79E90F03E605}"/>
    <cellStyle name="Percent 80 8" xfId="25355" xr:uid="{C1C85032-681E-4D84-91D6-F4CF6069DDB1}"/>
    <cellStyle name="Percent 80 9" xfId="25356" xr:uid="{58C0EEC7-6416-4384-AF55-90E0D4465DAD}"/>
    <cellStyle name="Percent 81" xfId="25357" xr:uid="{62E73793-7A4D-4927-B76B-21FC8FAA9D5B}"/>
    <cellStyle name="Percent 81 2" xfId="25358" xr:uid="{9ECC23D0-A1C8-4148-9143-35F21BF47D45}"/>
    <cellStyle name="Percent 81 2 2" xfId="25359" xr:uid="{47898461-8D47-47E0-B19B-2A68B95E0003}"/>
    <cellStyle name="Percent 81 2 2 2" xfId="25360" xr:uid="{324CAF75-7C49-4276-88B3-F861C39460CB}"/>
    <cellStyle name="Percent 81 2 2 3" xfId="25361" xr:uid="{6F8C8DDC-EC2F-4FB5-9412-4E3F49EA85DF}"/>
    <cellStyle name="Percent 81 2 3" xfId="25362" xr:uid="{21D2DC88-BFC5-40A2-9ED8-9D1B907812A0}"/>
    <cellStyle name="Percent 81 2 3 2" xfId="25363" xr:uid="{F160677E-F6DE-4C47-A0A0-91C12826AC5F}"/>
    <cellStyle name="Percent 81 2 4" xfId="25364" xr:uid="{562C8570-82DF-47D0-8E16-972497030923}"/>
    <cellStyle name="Percent 81 2 4 2" xfId="25365" xr:uid="{61BA392C-7706-4128-81E3-CDE30D2C7553}"/>
    <cellStyle name="Percent 81 2 5" xfId="25366" xr:uid="{541BD1B3-4EFB-4BB4-8772-673CEAAE6B47}"/>
    <cellStyle name="Percent 81 3" xfId="25367" xr:uid="{DAC8CCA3-88B3-449F-BB90-A03057B6ABA7}"/>
    <cellStyle name="Percent 81 3 2" xfId="25368" xr:uid="{F1037E0B-3CDD-4E40-BB62-E39B01BF0747}"/>
    <cellStyle name="Percent 81 3 2 2" xfId="25369" xr:uid="{B9F86E38-5B52-4F89-A8E3-11942A41ED5A}"/>
    <cellStyle name="Percent 81 3 2 3" xfId="25370" xr:uid="{AFE26E62-051C-422A-9A45-FA685000F26A}"/>
    <cellStyle name="Percent 81 3 3" xfId="25371" xr:uid="{D39EA229-4FF6-4326-94B1-CB088E07C633}"/>
    <cellStyle name="Percent 81 3 3 2" xfId="25372" xr:uid="{912FE044-C753-415A-A968-C4B558D15E02}"/>
    <cellStyle name="Percent 81 3 4" xfId="25373" xr:uid="{433B06CE-8B25-4EF3-AA7A-FC4382F01755}"/>
    <cellStyle name="Percent 81 3 4 2" xfId="25374" xr:uid="{A1A7D746-5CBA-4D7D-8AD8-B2FF1338B865}"/>
    <cellStyle name="Percent 81 3 5" xfId="25375" xr:uid="{D95A8A1A-7A44-4041-90CF-8F7F3912082B}"/>
    <cellStyle name="Percent 81 4" xfId="25376" xr:uid="{FED14144-9728-4E94-AB71-3FEDBB80729F}"/>
    <cellStyle name="Percent 81 4 2" xfId="25377" xr:uid="{2F10541D-9453-468F-855F-48E93FA95664}"/>
    <cellStyle name="Percent 81 4 2 2" xfId="25378" xr:uid="{26AFAEDE-A993-4E8F-B8DF-D6698B2B4265}"/>
    <cellStyle name="Percent 81 4 2 3" xfId="25379" xr:uid="{B40552A1-2744-462D-A5DE-EDB908833C6A}"/>
    <cellStyle name="Percent 81 4 3" xfId="25380" xr:uid="{D7AC2DD0-9240-4B25-86C0-1359FB1F5D41}"/>
    <cellStyle name="Percent 81 4 3 2" xfId="25381" xr:uid="{DAD4DFC3-7408-45A9-A7A1-8C8E30D72187}"/>
    <cellStyle name="Percent 81 4 4" xfId="25382" xr:uid="{7172BA8E-9B83-4D92-894F-248209D2C374}"/>
    <cellStyle name="Percent 81 5" xfId="25383" xr:uid="{F13BECD3-19DD-4E59-BB82-B224ED19CC40}"/>
    <cellStyle name="Percent 81 5 2" xfId="25384" xr:uid="{92AF7BF7-18AA-4384-8D80-0D27F29F4FCA}"/>
    <cellStyle name="Percent 81 5 3" xfId="25385" xr:uid="{358B786D-F991-45EC-8597-DCF8F836B56D}"/>
    <cellStyle name="Percent 81 6" xfId="25386" xr:uid="{28600FA2-8AE8-4A00-AC28-F6FD20C262B4}"/>
    <cellStyle name="Percent 81 6 2" xfId="25387" xr:uid="{4CE26A6D-59D6-4004-BFC2-03389CF2B573}"/>
    <cellStyle name="Percent 81 7" xfId="25388" xr:uid="{A69C0719-E479-4D0E-88C8-5FD9842312B7}"/>
    <cellStyle name="Percent 81 7 2" xfId="25389" xr:uid="{C0671579-52CB-467C-9C7D-16D68AE1EC92}"/>
    <cellStyle name="Percent 81 8" xfId="25390" xr:uid="{C9FF0934-A6F1-4928-9153-DCFABF26D701}"/>
    <cellStyle name="Percent 81 9" xfId="25391" xr:uid="{9AB5D0A1-4C71-4BC6-B707-E34CECAD37C9}"/>
    <cellStyle name="Percent 82" xfId="25392" xr:uid="{2C97DE73-2621-42B6-AEE6-C308E209E53B}"/>
    <cellStyle name="Percent 82 2" xfId="25393" xr:uid="{53AE4F5D-C43C-4F0A-A21F-E5406D50BE03}"/>
    <cellStyle name="Percent 82 2 2" xfId="25394" xr:uid="{92DC9D96-5475-4499-8532-F1E2A0F0E188}"/>
    <cellStyle name="Percent 82 2 2 2" xfId="25395" xr:uid="{2404B8FF-E415-4A89-9B88-E3584F4F61F3}"/>
    <cellStyle name="Percent 82 2 2 3" xfId="25396" xr:uid="{02151CA2-17C9-470B-9FA9-94483DA61187}"/>
    <cellStyle name="Percent 82 2 3" xfId="25397" xr:uid="{D25823E0-E446-482D-A473-7673387A44AD}"/>
    <cellStyle name="Percent 82 2 3 2" xfId="25398" xr:uid="{64DC43B7-0B2A-4D32-AAB6-EBD85A622F1A}"/>
    <cellStyle name="Percent 82 2 4" xfId="25399" xr:uid="{38949E6F-5B14-4318-9E74-B3379244A884}"/>
    <cellStyle name="Percent 82 2 4 2" xfId="25400" xr:uid="{1D0C3408-80E9-461A-8A33-C7377F0F4755}"/>
    <cellStyle name="Percent 82 2 5" xfId="25401" xr:uid="{22A3B7F9-4704-4EF8-B478-8B9CA7252D93}"/>
    <cellStyle name="Percent 82 3" xfId="25402" xr:uid="{5C88D947-B68E-4250-9743-5A56DEF16DB4}"/>
    <cellStyle name="Percent 82 3 2" xfId="25403" xr:uid="{D7A93613-BAF9-4B49-897F-EE48B4C89B55}"/>
    <cellStyle name="Percent 82 3 2 2" xfId="25404" xr:uid="{9A06ACC0-4681-4CF6-AD32-39402C564A9D}"/>
    <cellStyle name="Percent 82 3 2 3" xfId="25405" xr:uid="{7CD77A62-08B5-480E-8BA3-A98AEACE6F37}"/>
    <cellStyle name="Percent 82 3 3" xfId="25406" xr:uid="{2798175D-CF05-4749-AD79-8138BC1AAE5A}"/>
    <cellStyle name="Percent 82 3 3 2" xfId="25407" xr:uid="{B508DB27-4414-47D7-BB28-1734882AC286}"/>
    <cellStyle name="Percent 82 3 4" xfId="25408" xr:uid="{EABFF7E5-D6C4-4CCC-ACDE-22DA30574A81}"/>
    <cellStyle name="Percent 82 3 4 2" xfId="25409" xr:uid="{A42FC5D9-5E92-4E76-902E-5A7618A40508}"/>
    <cellStyle name="Percent 82 3 5" xfId="25410" xr:uid="{1475686E-3562-48A2-BAC0-4465D03A7AC0}"/>
    <cellStyle name="Percent 82 4" xfId="25411" xr:uid="{E8B05DAB-2032-4D60-9A90-D90BE9C12F83}"/>
    <cellStyle name="Percent 82 4 2" xfId="25412" xr:uid="{CE423931-406A-47AC-9351-52CABBC0A174}"/>
    <cellStyle name="Percent 82 4 2 2" xfId="25413" xr:uid="{591F1E83-A08A-42FE-95A7-2FF587085AD9}"/>
    <cellStyle name="Percent 82 4 2 3" xfId="25414" xr:uid="{F57C87AF-6ABC-4EBC-9461-C87125483FE2}"/>
    <cellStyle name="Percent 82 4 3" xfId="25415" xr:uid="{203C6D23-8B37-4F95-A8D2-A5DC0BF4AE78}"/>
    <cellStyle name="Percent 82 4 3 2" xfId="25416" xr:uid="{3B9FD958-E742-4816-A070-C25D7990F2CC}"/>
    <cellStyle name="Percent 82 4 4" xfId="25417" xr:uid="{194752F1-1E86-4A05-941F-03992B5CCE26}"/>
    <cellStyle name="Percent 82 5" xfId="25418" xr:uid="{DD9B537C-5ED5-4351-9CF2-6E178F6547B9}"/>
    <cellStyle name="Percent 82 5 2" xfId="25419" xr:uid="{4D296F23-B5BE-41F6-9CFE-42EE76C64E91}"/>
    <cellStyle name="Percent 82 5 3" xfId="25420" xr:uid="{9F513E51-69EB-4BC3-B6F5-50D95614C892}"/>
    <cellStyle name="Percent 82 6" xfId="25421" xr:uid="{4E4E259E-47C2-4E19-9811-7476143F15D7}"/>
    <cellStyle name="Percent 82 6 2" xfId="25422" xr:uid="{1968B1C8-0ADE-44C0-B242-BC1A25FCE1FD}"/>
    <cellStyle name="Percent 82 7" xfId="25423" xr:uid="{8CCA42B6-3DFD-4700-ACEC-A31A0EBC513C}"/>
    <cellStyle name="Percent 82 7 2" xfId="25424" xr:uid="{9EFF5370-A479-429A-A34F-BA8BABB4B8AB}"/>
    <cellStyle name="Percent 82 8" xfId="25425" xr:uid="{F1FB6BDB-614E-4746-B5B2-D73C15B263A9}"/>
    <cellStyle name="Percent 82 9" xfId="25426" xr:uid="{7BD9B766-C71D-4149-9567-2BA2E3C4B7FB}"/>
    <cellStyle name="Percent 83" xfId="25427" xr:uid="{5106420D-1EBD-4F66-BB35-9CC160F61C98}"/>
    <cellStyle name="Percent 83 2" xfId="25428" xr:uid="{7E8B9040-2F6B-4618-A0FF-1FE6DEA9924C}"/>
    <cellStyle name="Percent 83 2 2" xfId="25429" xr:uid="{F2BDB6B3-CE1B-42CD-BEB0-22BC557B1E41}"/>
    <cellStyle name="Percent 83 2 2 2" xfId="25430" xr:uid="{4891146A-35DA-4E36-9B15-9E4FE20DDDC5}"/>
    <cellStyle name="Percent 83 2 2 3" xfId="25431" xr:uid="{81BE78B9-50EF-45C5-A889-21EED318C755}"/>
    <cellStyle name="Percent 83 2 3" xfId="25432" xr:uid="{7D275DE4-1461-4F02-A375-3A1AA3EBCC92}"/>
    <cellStyle name="Percent 83 2 3 2" xfId="25433" xr:uid="{810B16D8-03C8-473E-9274-AFF7E7D9AB93}"/>
    <cellStyle name="Percent 83 2 4" xfId="25434" xr:uid="{18C5BC12-CC93-4A85-AF53-4B195DB6DC77}"/>
    <cellStyle name="Percent 83 2 4 2" xfId="25435" xr:uid="{54B31BBF-BE26-455C-A750-D045536208A9}"/>
    <cellStyle name="Percent 83 2 5" xfId="25436" xr:uid="{1DBC80D9-E7C7-4F81-B864-CC4BFC1C374B}"/>
    <cellStyle name="Percent 83 3" xfId="25437" xr:uid="{4A27DBD1-1A58-4E9F-A61F-C656A7644497}"/>
    <cellStyle name="Percent 83 3 2" xfId="25438" xr:uid="{D29DC421-6B0F-42BA-8654-DF4143C9A58E}"/>
    <cellStyle name="Percent 83 3 2 2" xfId="25439" xr:uid="{4D1AE3B6-662F-4BCD-B2EF-4B17ED859C14}"/>
    <cellStyle name="Percent 83 3 2 3" xfId="25440" xr:uid="{983538CE-527C-4667-B095-E9F4F900D4B2}"/>
    <cellStyle name="Percent 83 3 3" xfId="25441" xr:uid="{349E2217-A23F-43D3-9FC6-5FADFAF0C45A}"/>
    <cellStyle name="Percent 83 3 3 2" xfId="25442" xr:uid="{DC25AA02-4B98-43FA-861C-10C1752C5BE0}"/>
    <cellStyle name="Percent 83 3 4" xfId="25443" xr:uid="{19BBDB3C-3A24-43AC-BE1B-D8166DC508B9}"/>
    <cellStyle name="Percent 83 3 4 2" xfId="25444" xr:uid="{C51085E8-DB6D-4E3E-B56A-D82DA3715139}"/>
    <cellStyle name="Percent 83 3 5" xfId="25445" xr:uid="{51ECE12F-409C-4175-BA83-AF8F2CB553C4}"/>
    <cellStyle name="Percent 83 4" xfId="25446" xr:uid="{B3EDDD07-173F-45F3-B3E8-7C3D9A0B19B5}"/>
    <cellStyle name="Percent 83 4 2" xfId="25447" xr:uid="{37D64FF8-13B2-4453-BAC6-F0E4F15546AD}"/>
    <cellStyle name="Percent 83 4 2 2" xfId="25448" xr:uid="{B953BBF9-0EE5-4B93-BF05-3CEFF7837FCA}"/>
    <cellStyle name="Percent 83 4 2 3" xfId="25449" xr:uid="{87749C94-C4E2-4C4D-BAD0-914B5D094238}"/>
    <cellStyle name="Percent 83 4 3" xfId="25450" xr:uid="{C62A2A9C-22BA-422A-825C-16A8446F28A5}"/>
    <cellStyle name="Percent 83 4 3 2" xfId="25451" xr:uid="{88994B1B-A38B-4314-BAD4-AD120D040AD2}"/>
    <cellStyle name="Percent 83 4 4" xfId="25452" xr:uid="{3DB00A83-A661-485C-9D40-D1B17F6AD9FC}"/>
    <cellStyle name="Percent 83 5" xfId="25453" xr:uid="{3D22326B-F9DE-45BB-A68B-FF2718AE5F7D}"/>
    <cellStyle name="Percent 83 5 2" xfId="25454" xr:uid="{56F9A191-09F6-4A46-AF1A-FA9B5BA4AD23}"/>
    <cellStyle name="Percent 83 5 3" xfId="25455" xr:uid="{2B9027D1-B0D3-43D5-9B3D-36C05E28491C}"/>
    <cellStyle name="Percent 83 6" xfId="25456" xr:uid="{8369E2D8-F242-4D10-9083-5017F482FB3D}"/>
    <cellStyle name="Percent 83 6 2" xfId="25457" xr:uid="{D9F09B4C-89BC-4D18-A6C5-76421F58CBDD}"/>
    <cellStyle name="Percent 83 7" xfId="25458" xr:uid="{7ACE225D-65AB-484E-9019-809102FA403C}"/>
    <cellStyle name="Percent 83 7 2" xfId="25459" xr:uid="{A6891CB7-A525-4451-89E9-9FE3DA2C776E}"/>
    <cellStyle name="Percent 83 8" xfId="25460" xr:uid="{B4D90435-29C6-46AA-AEC7-1F20D0D5DF15}"/>
    <cellStyle name="Percent 83 9" xfId="25461" xr:uid="{6FBC1F6D-C771-492A-99D6-AC9B80DCD974}"/>
    <cellStyle name="Percent 84" xfId="25462" xr:uid="{EA6B0DA8-2DE8-480A-AFEB-511A1C28CB5C}"/>
    <cellStyle name="Percent 85" xfId="25463" xr:uid="{8F1BA562-19D9-41B4-AF68-FB63817D3AB0}"/>
    <cellStyle name="Percent 85 2" xfId="25464" xr:uid="{DABA2500-18DC-4375-B41A-4F369BA1C4EE}"/>
    <cellStyle name="Percent 85 2 2" xfId="25465" xr:uid="{2DC4C396-0862-44C2-94A4-ECE1024CDCF3}"/>
    <cellStyle name="Percent 85 2 2 2" xfId="25466" xr:uid="{52481DA0-6F88-4B64-96EE-36EBEF0B6EB6}"/>
    <cellStyle name="Percent 85 2 2 3" xfId="25467" xr:uid="{ABD2AF4E-CD95-49F7-B90D-065D872E3072}"/>
    <cellStyle name="Percent 85 2 3" xfId="25468" xr:uid="{09CCB8C0-6C35-4DD3-AE06-ED4FD9ED0594}"/>
    <cellStyle name="Percent 85 2 3 2" xfId="25469" xr:uid="{B7666A61-2AD7-4180-B9A3-D1270069B7B2}"/>
    <cellStyle name="Percent 85 2 4" xfId="25470" xr:uid="{C13EF56B-B5BE-4E33-9ACA-5C0E972F2BEB}"/>
    <cellStyle name="Percent 85 2 4 2" xfId="25471" xr:uid="{9330DA3D-3212-4C6A-9198-08AF99DCD6FD}"/>
    <cellStyle name="Percent 85 2 5" xfId="25472" xr:uid="{2BC0EE8E-CF13-42EA-980B-97F523695195}"/>
    <cellStyle name="Percent 85 3" xfId="25473" xr:uid="{5A49789E-C0FD-4E09-8AC1-66D6F717B286}"/>
    <cellStyle name="Percent 85 3 2" xfId="25474" xr:uid="{86BCA99E-7C47-425A-8F5D-3D86F548B1B2}"/>
    <cellStyle name="Percent 85 3 2 2" xfId="25475" xr:uid="{84E72602-424E-49E9-BDB9-C8BB06FA9C27}"/>
    <cellStyle name="Percent 85 3 2 3" xfId="25476" xr:uid="{D9150350-0128-404D-AE61-41DDC6B40811}"/>
    <cellStyle name="Percent 85 3 3" xfId="25477" xr:uid="{FBB9B8A3-6D30-4DB5-967A-5074B636A22A}"/>
    <cellStyle name="Percent 85 3 3 2" xfId="25478" xr:uid="{EEA888AF-AC60-4AA8-891D-FA85DEC34EB3}"/>
    <cellStyle name="Percent 85 3 4" xfId="25479" xr:uid="{168ABE8B-8E61-4893-B598-B01183720F3F}"/>
    <cellStyle name="Percent 85 3 4 2" xfId="25480" xr:uid="{5861F411-D3B8-4DC1-BF74-A986E1189D0C}"/>
    <cellStyle name="Percent 85 3 5" xfId="25481" xr:uid="{5ECCEC76-3537-4653-8669-B4D2AFC9300D}"/>
    <cellStyle name="Percent 85 4" xfId="25482" xr:uid="{EB1B4B57-FFC8-4AC8-80C5-CE685E306996}"/>
    <cellStyle name="Percent 85 4 2" xfId="25483" xr:uid="{F1CD7772-9624-4887-BE27-902719DBA5E1}"/>
    <cellStyle name="Percent 85 4 2 2" xfId="25484" xr:uid="{37C97316-46C6-4799-9E4A-F03B411A5674}"/>
    <cellStyle name="Percent 85 4 2 3" xfId="25485" xr:uid="{86B9FA6A-65A6-47C7-BC80-344BE8E12576}"/>
    <cellStyle name="Percent 85 4 3" xfId="25486" xr:uid="{994A13D3-F99E-462C-B454-C47F876DBE87}"/>
    <cellStyle name="Percent 85 4 3 2" xfId="25487" xr:uid="{79850510-7F2A-45ED-BF51-084C2B097F6C}"/>
    <cellStyle name="Percent 85 4 4" xfId="25488" xr:uid="{7D333451-68AD-4311-B671-426C519A5A2B}"/>
    <cellStyle name="Percent 85 5" xfId="25489" xr:uid="{744BF137-8347-42CC-818D-701454E6AFB7}"/>
    <cellStyle name="Percent 85 5 2" xfId="25490" xr:uid="{17AE028C-16FC-4285-919E-4C1ADC219284}"/>
    <cellStyle name="Percent 85 5 3" xfId="25491" xr:uid="{7049EB56-B793-41DF-B28B-78A5787BCE69}"/>
    <cellStyle name="Percent 85 6" xfId="25492" xr:uid="{1711AD22-0C2A-40B1-95E1-09CD313F40BD}"/>
    <cellStyle name="Percent 85 6 2" xfId="25493" xr:uid="{11875F58-769D-4614-BC2F-1D40507F9A67}"/>
    <cellStyle name="Percent 85 7" xfId="25494" xr:uid="{67D47A7D-1549-4385-B312-829A3FBE22CC}"/>
    <cellStyle name="Percent 85 7 2" xfId="25495" xr:uid="{2AA20591-2032-447C-8796-4C66EC10D6A4}"/>
    <cellStyle name="Percent 85 8" xfId="25496" xr:uid="{4D429372-F824-4A4E-98B4-FF8BC10D5C10}"/>
    <cellStyle name="Percent 85 9" xfId="25497" xr:uid="{C1D38DDB-F2B7-4B5A-AC26-7BEF3E97F2F9}"/>
    <cellStyle name="Percent 86" xfId="25498" xr:uid="{7DC5435E-498B-4230-A75B-5661D3C62117}"/>
    <cellStyle name="Percent 86 2" xfId="25499" xr:uid="{30C32F2D-62D9-4E2F-A2C9-00DC616B57A1}"/>
    <cellStyle name="Percent 86 2 2" xfId="25500" xr:uid="{0335D808-6365-4B06-81EE-9513B239A239}"/>
    <cellStyle name="Percent 86 2 2 2" xfId="25501" xr:uid="{CD3C5AA7-DA87-4437-B114-2AC548ED256D}"/>
    <cellStyle name="Percent 86 2 2 3" xfId="25502" xr:uid="{17545DB1-9E84-4536-8D31-FBFC0C1CE473}"/>
    <cellStyle name="Percent 86 2 3" xfId="25503" xr:uid="{EEEE17C7-A54E-411A-891D-B79C1AF8965B}"/>
    <cellStyle name="Percent 86 2 3 2" xfId="25504" xr:uid="{222E6017-E6EF-46BF-80ED-144C9535D94B}"/>
    <cellStyle name="Percent 86 2 4" xfId="25505" xr:uid="{E42D8BE4-E6F1-4041-863A-61B57FAF12BF}"/>
    <cellStyle name="Percent 86 2 4 2" xfId="25506" xr:uid="{E34B8F83-542B-4451-9419-8C6D92FD9C17}"/>
    <cellStyle name="Percent 86 2 5" xfId="25507" xr:uid="{8FC1D311-C843-481D-B38C-A49F0905E4E4}"/>
    <cellStyle name="Percent 86 3" xfId="25508" xr:uid="{8D6EDBCD-51AB-4CED-BB97-03F0600D3E07}"/>
    <cellStyle name="Percent 86 3 2" xfId="25509" xr:uid="{C695D9C8-CEA8-4342-BC1F-FC7038767D44}"/>
    <cellStyle name="Percent 86 3 2 2" xfId="25510" xr:uid="{B5913346-3C7E-4F1A-8EFE-0D19C9741FAA}"/>
    <cellStyle name="Percent 86 3 2 3" xfId="25511" xr:uid="{5BF1D860-B9C0-4D82-8103-29144C85108C}"/>
    <cellStyle name="Percent 86 3 3" xfId="25512" xr:uid="{914B56AE-9D3D-4DF0-B9E4-D8B0EAC99DFD}"/>
    <cellStyle name="Percent 86 3 3 2" xfId="25513" xr:uid="{70107F6C-1537-4288-9CB5-A434EA86D975}"/>
    <cellStyle name="Percent 86 3 4" xfId="25514" xr:uid="{487C96BB-3EAC-41F1-888C-1A055B8F92FC}"/>
    <cellStyle name="Percent 86 3 4 2" xfId="25515" xr:uid="{36618E55-5498-4C32-9C59-0797733F825E}"/>
    <cellStyle name="Percent 86 3 5" xfId="25516" xr:uid="{14325BD4-7C7C-4FED-9B6E-C6F394DF92F0}"/>
    <cellStyle name="Percent 86 4" xfId="25517" xr:uid="{B7A0E78E-EC6B-493D-88BB-EF89038D7D34}"/>
    <cellStyle name="Percent 86 4 2" xfId="25518" xr:uid="{8430DCC9-78ED-4B49-B0F6-EAA9DE12CB04}"/>
    <cellStyle name="Percent 86 4 2 2" xfId="25519" xr:uid="{B59A1A38-77AD-42B5-8F33-FE988C68F460}"/>
    <cellStyle name="Percent 86 4 2 3" xfId="25520" xr:uid="{0732E499-6D55-4B59-B3D9-C197A0096ABA}"/>
    <cellStyle name="Percent 86 4 3" xfId="25521" xr:uid="{916609CC-22F3-457D-B516-9E572697D5EC}"/>
    <cellStyle name="Percent 86 4 3 2" xfId="25522" xr:uid="{BF40327D-4D92-4FFC-BE6A-5B5E97404CA6}"/>
    <cellStyle name="Percent 86 4 4" xfId="25523" xr:uid="{3E0FABFB-E8C9-4497-989F-15A5CFC04C72}"/>
    <cellStyle name="Percent 86 5" xfId="25524" xr:uid="{F943ACAC-4D7E-4E11-8600-41B7129B512D}"/>
    <cellStyle name="Percent 86 5 2" xfId="25525" xr:uid="{DB25F76D-1139-4C78-8FD7-199042EA18B8}"/>
    <cellStyle name="Percent 86 5 3" xfId="25526" xr:uid="{49650B56-D936-4161-AE36-44F2B9E9A420}"/>
    <cellStyle name="Percent 86 6" xfId="25527" xr:uid="{DBD5E841-5641-4A16-A73F-778283BAABAC}"/>
    <cellStyle name="Percent 86 6 2" xfId="25528" xr:uid="{AD8A2E7E-AB83-442F-966C-9E9D67D980DF}"/>
    <cellStyle name="Percent 86 7" xfId="25529" xr:uid="{017BB653-D779-4601-9D39-DFB4B2864A90}"/>
    <cellStyle name="Percent 86 7 2" xfId="25530" xr:uid="{B778B765-8236-46E7-94F1-6EBC60EE307E}"/>
    <cellStyle name="Percent 86 8" xfId="25531" xr:uid="{D060A914-5049-4CA1-9C6F-0F0F1B6A3560}"/>
    <cellStyle name="Percent 86 9" xfId="25532" xr:uid="{0134C0D6-5E59-465B-9978-51D015067146}"/>
    <cellStyle name="Percent 87" xfId="25533" xr:uid="{60DB586C-EE83-40B7-9A84-310B9AE95B4F}"/>
    <cellStyle name="Percent 87 2" xfId="25534" xr:uid="{549B58F3-1ABD-46D0-B7A4-2AC5C4DFA69D}"/>
    <cellStyle name="Percent 87 2 2" xfId="25535" xr:uid="{46567176-5679-4CC4-943C-D313791B6596}"/>
    <cellStyle name="Percent 87 2 2 2" xfId="25536" xr:uid="{082938AD-ABB1-404F-8586-FC49A5800FE8}"/>
    <cellStyle name="Percent 87 2 2 3" xfId="25537" xr:uid="{0612871B-90AC-4EBE-9F51-03929A8E8ACE}"/>
    <cellStyle name="Percent 87 2 3" xfId="25538" xr:uid="{92EFEEA3-40CD-43AB-8E97-61CA6DFC884B}"/>
    <cellStyle name="Percent 87 2 3 2" xfId="25539" xr:uid="{7FBA48D6-AC37-4F35-9D1E-273786134C47}"/>
    <cellStyle name="Percent 87 2 4" xfId="25540" xr:uid="{DE50E41E-B574-41ED-A37F-DB3E5A8C34B0}"/>
    <cellStyle name="Percent 87 2 4 2" xfId="25541" xr:uid="{EA12679E-D5B4-4860-A3FE-A2869E3643ED}"/>
    <cellStyle name="Percent 87 2 5" xfId="25542" xr:uid="{AAE5257D-B121-444B-B27C-91E7957A59AB}"/>
    <cellStyle name="Percent 87 3" xfId="25543" xr:uid="{857B91BB-3EF3-47FF-8541-1F3400A69E5D}"/>
    <cellStyle name="Percent 87 3 2" xfId="25544" xr:uid="{4B93BCA3-8B77-47A1-90CC-991B279A44ED}"/>
    <cellStyle name="Percent 87 3 2 2" xfId="25545" xr:uid="{A26F15AE-BE79-4B56-8D4B-8A33102C76C4}"/>
    <cellStyle name="Percent 87 3 2 3" xfId="25546" xr:uid="{BE532650-09ED-416E-A4C0-FEC3EE5FB946}"/>
    <cellStyle name="Percent 87 3 3" xfId="25547" xr:uid="{8B19CFFC-AEE6-4157-A673-1A711774A80E}"/>
    <cellStyle name="Percent 87 3 3 2" xfId="25548" xr:uid="{0BFE16B1-ACBD-4866-9C0E-2FBC9A717686}"/>
    <cellStyle name="Percent 87 3 4" xfId="25549" xr:uid="{B991965E-EBF6-4728-AB36-471DDBF5D1AF}"/>
    <cellStyle name="Percent 87 3 4 2" xfId="25550" xr:uid="{96F6B297-5A59-4105-9807-9766A8AC1013}"/>
    <cellStyle name="Percent 87 3 5" xfId="25551" xr:uid="{E967D8F1-C128-43D6-B249-638A52E4520F}"/>
    <cellStyle name="Percent 87 4" xfId="25552" xr:uid="{11983A16-AD63-43B6-AC1C-DAE259EE15DB}"/>
    <cellStyle name="Percent 87 4 2" xfId="25553" xr:uid="{39B94F78-337B-46F4-9A75-9A33F100A6C4}"/>
    <cellStyle name="Percent 87 4 2 2" xfId="25554" xr:uid="{EC224CD9-BB5C-4085-BD84-1E5C651CA7D4}"/>
    <cellStyle name="Percent 87 4 2 3" xfId="25555" xr:uid="{820B3494-BF9E-49A4-87B7-D08740ADBBD4}"/>
    <cellStyle name="Percent 87 4 3" xfId="25556" xr:uid="{BC4439CA-6F95-4CA7-A40B-D3C6E7656131}"/>
    <cellStyle name="Percent 87 4 3 2" xfId="25557" xr:uid="{0CEAF1B8-9327-4AC2-812E-EE5A03E43E30}"/>
    <cellStyle name="Percent 87 4 4" xfId="25558" xr:uid="{6B182503-0180-4FF2-935B-650D1A04D4D0}"/>
    <cellStyle name="Percent 87 5" xfId="25559" xr:uid="{35CC9A34-EDC0-48CA-B787-CFA57F6020AA}"/>
    <cellStyle name="Percent 87 5 2" xfId="25560" xr:uid="{6F4190A5-7B63-4A05-8773-19D231E8EFE5}"/>
    <cellStyle name="Percent 87 5 3" xfId="25561" xr:uid="{D3C60E74-FAA1-44FE-97B5-74DA380D7FF3}"/>
    <cellStyle name="Percent 87 6" xfId="25562" xr:uid="{662E042D-BC74-4EA7-8FD6-57CB4E85EDA7}"/>
    <cellStyle name="Percent 87 6 2" xfId="25563" xr:uid="{CFA292CE-83B1-40D8-A8C5-855B2D96BBD4}"/>
    <cellStyle name="Percent 87 7" xfId="25564" xr:uid="{778F89E4-96E9-40F0-A050-B263042E6E7B}"/>
    <cellStyle name="Percent 87 7 2" xfId="25565" xr:uid="{AD97A2D8-DA8E-49D6-AB78-8FAF6E9BB23A}"/>
    <cellStyle name="Percent 87 8" xfId="25566" xr:uid="{0A157EC4-88F5-4715-9FC0-9B952504C1E8}"/>
    <cellStyle name="Percent 87 9" xfId="25567" xr:uid="{9B24435B-B603-4118-8978-134880A46678}"/>
    <cellStyle name="Percent 88" xfId="25568" xr:uid="{E8444CF4-1F1C-4539-B488-0820F861FB84}"/>
    <cellStyle name="Percent 89" xfId="25569" xr:uid="{61615F35-5AFC-4B13-84E4-8CBA34A110A6}"/>
    <cellStyle name="Percent 89 2" xfId="25570" xr:uid="{045C3893-4E84-4553-B0FD-9F010622ED8D}"/>
    <cellStyle name="Percent 89 2 2" xfId="25571" xr:uid="{47020D2D-B472-45AA-A6F1-A3B444CD22F6}"/>
    <cellStyle name="Percent 89 2 2 2" xfId="25572" xr:uid="{ED5832DA-8B61-444A-BB81-89AA744018C8}"/>
    <cellStyle name="Percent 89 2 2 3" xfId="25573" xr:uid="{576AFF1C-E165-463D-8601-0CF5E0B84A49}"/>
    <cellStyle name="Percent 89 2 3" xfId="25574" xr:uid="{F5636327-ED28-47B9-BB1D-4A18E535FC66}"/>
    <cellStyle name="Percent 89 2 3 2" xfId="25575" xr:uid="{19B9B06B-D9ED-4A3B-A943-6E0C8E9C7DDE}"/>
    <cellStyle name="Percent 89 2 4" xfId="25576" xr:uid="{5824EC46-4602-4DBB-91FB-5237926C76DB}"/>
    <cellStyle name="Percent 89 3" xfId="25577" xr:uid="{41998BD1-7EE6-44F1-A46D-9DEC967209F0}"/>
    <cellStyle name="Percent 89 3 2" xfId="25578" xr:uid="{FB8FD51E-0A11-4A8C-BCF4-C90264480E5E}"/>
    <cellStyle name="Percent 89 3 3" xfId="25579" xr:uid="{E86F197A-348F-4AD0-A890-839FB50794AE}"/>
    <cellStyle name="Percent 89 4" xfId="25580" xr:uid="{F3377056-7D44-42C5-8C77-56C1DB4AA96A}"/>
    <cellStyle name="Percent 89 4 2" xfId="25581" xr:uid="{5814F941-610E-4F66-8E57-2B2FE60FDD4D}"/>
    <cellStyle name="Percent 89 5" xfId="25582" xr:uid="{C2F26C90-69C3-404C-9AAC-7D0CAF29E3D8}"/>
    <cellStyle name="Percent 89 5 2" xfId="25583" xr:uid="{FB9EECF6-D497-4336-B54C-D4794F510E9C}"/>
    <cellStyle name="Percent 89 6" xfId="25584" xr:uid="{5CCA91CC-F2F0-45BC-9A2C-E378920066CC}"/>
    <cellStyle name="Percent 89 7" xfId="25585" xr:uid="{303F1074-8A05-411F-A600-7C6065625960}"/>
    <cellStyle name="Percent 9" xfId="25586" xr:uid="{B7F7E45D-DB2C-471E-85C6-3D8F862B42A8}"/>
    <cellStyle name="Percent 9 2" xfId="25587" xr:uid="{D5197008-C98E-4B01-99DA-E71EAE3D051A}"/>
    <cellStyle name="Percent 9 3" xfId="25588" xr:uid="{3A7785AD-DE77-4FE0-8FEE-8CD3BBF8E394}"/>
    <cellStyle name="Percent 9 4" xfId="25589" xr:uid="{384BEEF0-FE69-450C-B460-95A759852518}"/>
    <cellStyle name="Percent 90" xfId="25590" xr:uid="{4F11861F-0338-4C16-B348-F556BEE63586}"/>
    <cellStyle name="Percent 90 2" xfId="25591" xr:uid="{A9CDB384-A30F-4209-8C7B-1825D1982E14}"/>
    <cellStyle name="Percent 90 2 2" xfId="25592" xr:uid="{C7A4F3F3-2896-48A6-8020-65FA96BF27CE}"/>
    <cellStyle name="Percent 90 2 3" xfId="25593" xr:uid="{C0AB2DAD-9CBB-4E78-AF06-3A3E3D8459A4}"/>
    <cellStyle name="Percent 90 3" xfId="25594" xr:uid="{7AA5470C-2E8E-437C-8C38-1D0E97EA105E}"/>
    <cellStyle name="Percent 90 3 2" xfId="25595" xr:uid="{A1EB9303-63FC-4B7F-B6BC-977965E4703A}"/>
    <cellStyle name="Percent 90 4" xfId="25596" xr:uid="{BB5B3A86-65DE-4807-B7DC-01A844D5789F}"/>
    <cellStyle name="Percent 90 4 2" xfId="25597" xr:uid="{96A66274-0061-4A24-8EDD-9D2657364EFC}"/>
    <cellStyle name="Percent 90 5" xfId="25598" xr:uid="{ABDADDB7-F535-4AD4-BD2E-9A016386B5C6}"/>
    <cellStyle name="Percent 91" xfId="25599" xr:uid="{D7B4D9E4-6009-4F4A-AFB4-A9479A9E1F5C}"/>
    <cellStyle name="Percent 91 2" xfId="25600" xr:uid="{ED4A4895-373A-46A9-AD37-CCD2AFBB3938}"/>
    <cellStyle name="Percent 91 2 2" xfId="25601" xr:uid="{4C7AE66A-EFFD-4A5E-A434-94F5428F6295}"/>
    <cellStyle name="Percent 91 2 3" xfId="25602" xr:uid="{B5C61FC2-D928-4744-9A3A-5943A22FAA54}"/>
    <cellStyle name="Percent 91 3" xfId="25603" xr:uid="{76F78597-2927-4485-9675-5CEE9BC4CE20}"/>
    <cellStyle name="Percent 91 3 2" xfId="25604" xr:uid="{B9502DA4-C513-4558-85C6-FD9001E392CD}"/>
    <cellStyle name="Percent 91 4" xfId="25605" xr:uid="{2ADB4E70-8313-4871-A502-AA84C5CE17F8}"/>
    <cellStyle name="Percent 91 4 2" xfId="25606" xr:uid="{52ADFB17-F555-4DFE-8A47-D76810446AB6}"/>
    <cellStyle name="Percent 91 5" xfId="25607" xr:uid="{09525943-51EA-42C2-B590-F183B198DDB8}"/>
    <cellStyle name="Percent 92" xfId="25608" xr:uid="{E0DD6838-34C0-4AEA-981A-132F3E065612}"/>
    <cellStyle name="Percent 92 2" xfId="25609" xr:uid="{93EE9424-CE63-408E-849B-CDA91044AF9C}"/>
    <cellStyle name="Percent 92 2 2" xfId="25610" xr:uid="{3C3BC346-CD39-463A-8138-85BC304BE812}"/>
    <cellStyle name="Percent 92 2 3" xfId="25611" xr:uid="{DFD753DB-843B-487D-AE87-2655F84F3655}"/>
    <cellStyle name="Percent 92 3" xfId="25612" xr:uid="{B8BACA95-B5F5-4DE0-BCDF-9CE37F949031}"/>
    <cellStyle name="Percent 92 3 2" xfId="25613" xr:uid="{727A5AC1-A49A-47F9-BFC5-06EB5FD86BEB}"/>
    <cellStyle name="Percent 92 4" xfId="25614" xr:uid="{ADBBB343-901B-4C3B-8071-304AA5471836}"/>
    <cellStyle name="Percent 92 4 2" xfId="25615" xr:uid="{8B71219A-A759-40F2-9C34-E3198445F7F6}"/>
    <cellStyle name="Percent 92 5" xfId="25616" xr:uid="{AC382E77-66F4-47F4-ABBE-E8F5F99ACDB8}"/>
    <cellStyle name="Percent 93" xfId="25617" xr:uid="{E9B0203C-9A44-4812-B807-9EC0B86C1BDA}"/>
    <cellStyle name="Percent 93 2" xfId="25618" xr:uid="{AFCD38C6-85C3-4C94-A3E2-2727E05B8C3A}"/>
    <cellStyle name="Percent 93 2 2" xfId="25619" xr:uid="{3DC0B5BD-CA91-4329-9206-7917249676D2}"/>
    <cellStyle name="Percent 93 2 3" xfId="25620" xr:uid="{7FC04F0A-9757-4A46-999B-60AB61E59AA0}"/>
    <cellStyle name="Percent 93 3" xfId="25621" xr:uid="{6AC645B7-CEEB-4758-9BCC-3478C5412EE3}"/>
    <cellStyle name="Percent 93 3 2" xfId="25622" xr:uid="{5F9E5FA7-A554-4877-B839-EABBAA6E5D6E}"/>
    <cellStyle name="Percent 93 4" xfId="25623" xr:uid="{0AC29EB8-6C2C-4BE2-89FC-93686FDE3CCB}"/>
    <cellStyle name="Percent 93 4 2" xfId="25624" xr:uid="{FA793406-999A-42D3-A7A2-7F0B3D639B2B}"/>
    <cellStyle name="Percent 93 5" xfId="25625" xr:uid="{B336DAA2-A595-4DA6-991F-D48C8CDD7E71}"/>
    <cellStyle name="Percent 94" xfId="25626" xr:uid="{007CB226-147B-4D64-8BCF-39B3B9C7AA15}"/>
    <cellStyle name="Percent 94 2" xfId="25627" xr:uid="{5D0955EC-FFF6-4E01-A413-5B4BDF97E8D1}"/>
    <cellStyle name="Percent 94 2 2" xfId="25628" xr:uid="{9F866C54-C580-45FE-975C-7A212A36066A}"/>
    <cellStyle name="Percent 94 2 3" xfId="25629" xr:uid="{C2514354-289B-4F7A-AABE-BE7DE87E8D43}"/>
    <cellStyle name="Percent 94 3" xfId="25630" xr:uid="{CBA4AC6A-F56A-4EF7-9361-E2C60502039D}"/>
    <cellStyle name="Percent 94 3 2" xfId="25631" xr:uid="{B80FD8EE-B6CC-4C1C-BD91-01124292C53B}"/>
    <cellStyle name="Percent 94 4" xfId="25632" xr:uid="{6728E466-DCCB-41F4-941E-B42BF560CD34}"/>
    <cellStyle name="Percent 94 4 2" xfId="25633" xr:uid="{E5C08F48-D65B-47AF-93F5-9B64DAE8C601}"/>
    <cellStyle name="Percent 94 5" xfId="25634" xr:uid="{320AD030-3249-43D9-92A7-2AB76925DBF2}"/>
    <cellStyle name="Percent 95" xfId="25635" xr:uid="{1B20F093-B08D-429D-940F-30198946216C}"/>
    <cellStyle name="Percent 95 2" xfId="25636" xr:uid="{7C4966FC-95E5-46DE-80D7-7A319FEF87A1}"/>
    <cellStyle name="Percent 95 2 2" xfId="25637" xr:uid="{C158731A-9A64-49ED-BAA9-DF3E0CB42902}"/>
    <cellStyle name="Percent 95 2 3" xfId="25638" xr:uid="{595AB168-16BC-45D4-99CC-3A4EEB1B0856}"/>
    <cellStyle name="Percent 95 3" xfId="25639" xr:uid="{42C641DE-FA62-4B69-B2C4-A6D44B87E007}"/>
    <cellStyle name="Percent 95 3 2" xfId="25640" xr:uid="{8129698F-7537-4B51-9B4F-39010933C32E}"/>
    <cellStyle name="Percent 95 4" xfId="25641" xr:uid="{AECE1B88-774D-4897-BC1F-70DA5DEB329E}"/>
    <cellStyle name="Percent 95 4 2" xfId="25642" xr:uid="{B44CD6CE-766C-4AA1-9BDE-7F0F883CC0CD}"/>
    <cellStyle name="Percent 95 5" xfId="25643" xr:uid="{98C199D5-2254-46CC-BEE6-0F8BE644F4D5}"/>
    <cellStyle name="Percent 96" xfId="25644" xr:uid="{9B7CEC68-5BA3-49D4-8180-5B69C2857E2C}"/>
    <cellStyle name="Percent 96 2" xfId="25645" xr:uid="{81F2E0F1-CCAD-4854-8542-C0677A240918}"/>
    <cellStyle name="Percent 96 2 2" xfId="25646" xr:uid="{B4C4CCB8-4B61-4726-A8EE-7224976099E7}"/>
    <cellStyle name="Percent 96 2 3" xfId="25647" xr:uid="{805707A7-5342-45B3-B12C-BE1DFD6349B2}"/>
    <cellStyle name="Percent 96 3" xfId="25648" xr:uid="{DE668810-F063-491C-9946-9BAF5620FEB3}"/>
    <cellStyle name="Percent 96 3 2" xfId="25649" xr:uid="{933BCEE3-8087-4AAD-B0E8-541CAF3711FD}"/>
    <cellStyle name="Percent 96 4" xfId="25650" xr:uid="{447A4F94-770A-4CE2-B222-FC5DFF7DE542}"/>
    <cellStyle name="Percent 96 4 2" xfId="25651" xr:uid="{334BE494-C963-4BAE-91BE-1D975836539E}"/>
    <cellStyle name="Percent 96 5" xfId="25652" xr:uid="{42C5DFFB-0A71-4450-A634-698CC48A2F49}"/>
    <cellStyle name="Percent 97" xfId="25653" xr:uid="{3E3CCE63-594E-4EB5-9D50-D5A293BDD06C}"/>
    <cellStyle name="Percent 97 2" xfId="25654" xr:uid="{A38BF906-3451-4226-8C89-55BBE1AE3F09}"/>
    <cellStyle name="Percent 97 2 2" xfId="25655" xr:uid="{967BBD2D-E5F1-4489-AC1C-CC6F33EB9FC7}"/>
    <cellStyle name="Percent 97 2 3" xfId="25656" xr:uid="{6BBE99C0-51B1-4A12-B4D6-52C9AEA5D4FB}"/>
    <cellStyle name="Percent 97 3" xfId="25657" xr:uid="{EEA66BEF-E96F-4702-A091-6A0C03ACCA4F}"/>
    <cellStyle name="Percent 97 3 2" xfId="25658" xr:uid="{B4576306-0FB6-4136-9CD5-D11E7E04DAB9}"/>
    <cellStyle name="Percent 97 4" xfId="25659" xr:uid="{114BBEBE-7670-4E15-9964-2CDA53BAF3A6}"/>
    <cellStyle name="Percent 97 4 2" xfId="25660" xr:uid="{098A2075-4F8A-47C9-9DF9-F3031207A777}"/>
    <cellStyle name="Percent 97 5" xfId="25661" xr:uid="{524154A2-8D5A-4C73-AA73-CD42C17A0B3D}"/>
    <cellStyle name="Percent 98" xfId="25662" xr:uid="{FB2C4073-80CC-4F6F-915B-344F3661B96F}"/>
    <cellStyle name="Percent 98 2" xfId="25663" xr:uid="{0BF33E31-E208-4E0F-9AD6-EEF8807A91E3}"/>
    <cellStyle name="Percent 98 2 2" xfId="25664" xr:uid="{258E14FB-D48D-41FD-AF12-E7739D721A6D}"/>
    <cellStyle name="Percent 98 2 3" xfId="25665" xr:uid="{370B69D1-8D74-45FB-B179-0764963C0F6A}"/>
    <cellStyle name="Percent 98 3" xfId="25666" xr:uid="{0176E107-F5EC-4752-A40B-934EA10F9364}"/>
    <cellStyle name="Percent 98 3 2" xfId="25667" xr:uid="{93B7CBE4-B0A3-4907-B883-526CB9FDD9A5}"/>
    <cellStyle name="Percent 98 4" xfId="25668" xr:uid="{D9A92C4E-DE15-4D1F-A7EA-46791C4FED21}"/>
    <cellStyle name="Percent 98 4 2" xfId="25669" xr:uid="{036C7732-711D-4524-BBD9-607C0008C713}"/>
    <cellStyle name="Percent 98 5" xfId="25670" xr:uid="{ADE34CBC-D7D2-4DC3-A180-124D6CC2E554}"/>
    <cellStyle name="Percent 99" xfId="25671" xr:uid="{6FC628A2-4FCC-4C3B-A8F6-5BC69265C6DF}"/>
    <cellStyle name="Percent 99 2" xfId="25672" xr:uid="{BBEC5464-6AB6-4582-BF32-48ED52518417}"/>
    <cellStyle name="Percent 99 2 2" xfId="25673" xr:uid="{58E7D424-4237-4035-9316-E6CD5419AB4A}"/>
    <cellStyle name="Percent 99 2 3" xfId="25674" xr:uid="{E629C85D-65AD-482C-9F64-FF45CF12465C}"/>
    <cellStyle name="Percent 99 3" xfId="25675" xr:uid="{2E1AABE2-1D35-4327-BEB4-5DD6346A080F}"/>
    <cellStyle name="Percent 99 3 2" xfId="25676" xr:uid="{D3E79ACD-FC91-404D-906C-4A00898A6F99}"/>
    <cellStyle name="Percent 99 4" xfId="25677" xr:uid="{54F0C727-A33B-4D6B-ABBF-DF4EEB41277F}"/>
    <cellStyle name="Percent 99 4 2" xfId="25678" xr:uid="{3F3A0927-9123-4D79-9896-5B020AE1A09F}"/>
    <cellStyle name="Percent 99 5" xfId="25679" xr:uid="{29E02EBE-A605-4E9E-8CEA-9ED80643817B}"/>
    <cellStyle name="Pilkku_BINV" xfId="25680" xr:uid="{45D05C7B-ACC6-464F-90A4-15E1E4F08D17}"/>
    <cellStyle name="Porcentaje" xfId="25681" xr:uid="{D5E0DC08-5AC1-488D-A952-03749D68E3B4}"/>
    <cellStyle name="PrePop Currency (0)" xfId="25682" xr:uid="{0FC54BE1-A7B2-41E1-A365-5959B5287592}"/>
    <cellStyle name="PrePop Currency (0) 2" xfId="25683" xr:uid="{84A1E365-CD59-4D28-B3AE-8D578D6663D4}"/>
    <cellStyle name="PrePop Currency (0) 2 2" xfId="25684" xr:uid="{9BFD2CC1-C413-44A1-AB7A-CCDC874911B3}"/>
    <cellStyle name="PrePop Currency (0) 3" xfId="25685" xr:uid="{82189FF2-46F8-4F2A-97EE-0F79178BE889}"/>
    <cellStyle name="PrePop Currency (0)_134000 Vendor Prepayment _30 Sept'11" xfId="25686" xr:uid="{D2EAA384-0913-4530-B56C-8748DE862C20}"/>
    <cellStyle name="PrePop Currency (2)" xfId="25687" xr:uid="{4273EE24-555B-4308-90B2-E8FB19D6C801}"/>
    <cellStyle name="PrePop Units (0)" xfId="25688" xr:uid="{F9C2D733-432E-493B-9717-AC3C65AAD1C6}"/>
    <cellStyle name="PrePop Units (0) 2" xfId="25689" xr:uid="{AB7FA805-FC90-478B-AFB2-80DA4D8E58D3}"/>
    <cellStyle name="PrePop Units (0) 2 2" xfId="25690" xr:uid="{A32F0780-0982-4D58-B83A-FEC617129B51}"/>
    <cellStyle name="PrePop Units (0) 3" xfId="25691" xr:uid="{F40B41DE-0B32-48F4-AF79-574A5B419C1E}"/>
    <cellStyle name="PrePop Units (0)_134000 Vendor Prepayment _30 Sept'11" xfId="25692" xr:uid="{5F98A73D-016E-431E-A1F9-006911CC6F08}"/>
    <cellStyle name="PrePop Units (1)" xfId="25693" xr:uid="{DEB25021-8EA2-4A4A-90D0-2BFBB1E76620}"/>
    <cellStyle name="PrePop Units (1) 2" xfId="25694" xr:uid="{0A82541D-BC89-44A5-BD8A-4F8F88CF2B8D}"/>
    <cellStyle name="PrePop Units (1) 2 2" xfId="25695" xr:uid="{15B55283-F56C-4BCF-86D4-4720629DE957}"/>
    <cellStyle name="PrePop Units (1) 3" xfId="25696" xr:uid="{C57D7738-E116-46E0-911F-AD985D5F8EF1}"/>
    <cellStyle name="PrePop Units (1)_134000 Vendor Prepayment _30 Sept'11" xfId="25697" xr:uid="{8915021E-C45A-4BE6-BA19-3BDD4DCA340C}"/>
    <cellStyle name="PrePop Units (2)" xfId="25698" xr:uid="{6D61D71B-13F1-409F-A7FE-0A9F0FFB5D9C}"/>
    <cellStyle name="Product Title" xfId="25699" xr:uid="{A5FD65DF-81B6-4D4C-8EED-05C54BCC8B52}"/>
    <cellStyle name="PSChar" xfId="25700" xr:uid="{05553026-3685-4EB3-9F4F-763991555F26}"/>
    <cellStyle name="PSChar 2" xfId="25701" xr:uid="{D75788BE-AD43-4EF7-86B2-5D4A459F1B3A}"/>
    <cellStyle name="PSChar 2 2" xfId="25702" xr:uid="{35551089-FDCF-4B49-8AFB-AB8A7B39CB03}"/>
    <cellStyle name="PSChar 3" xfId="25703" xr:uid="{A9523E4B-BED3-4D56-AADA-9F6C8092EAA6}"/>
    <cellStyle name="PSDate" xfId="25704" xr:uid="{13AAF9A0-27AA-4C84-82E0-14A314A2ECF3}"/>
    <cellStyle name="PSDate 2" xfId="25705" xr:uid="{C2A78F83-9CC4-432E-804F-0796896EC232}"/>
    <cellStyle name="PSDate 2 2" xfId="25706" xr:uid="{162466C3-4EFA-4FDD-A0B5-022C4FAEEEB9}"/>
    <cellStyle name="PSDate 3" xfId="25707" xr:uid="{FADDEB9D-EED4-42E1-968C-A77C12EDD279}"/>
    <cellStyle name="PSDec" xfId="25708" xr:uid="{1E537DEA-1728-42B0-8681-E530F700E1DF}"/>
    <cellStyle name="PSDec 2" xfId="25709" xr:uid="{C392E2F6-2C86-4FA6-B29E-C32BDC8BE9DE}"/>
    <cellStyle name="PSDec 2 2" xfId="25710" xr:uid="{51A594DA-7113-4CCB-8109-31AFF18441F8}"/>
    <cellStyle name="PSDec 3" xfId="25711" xr:uid="{241C328F-70B6-44E5-8E46-7F6B7A079D03}"/>
    <cellStyle name="PSHeading" xfId="25712" xr:uid="{62395270-EBAF-45FE-A686-2CCB106DC31D}"/>
    <cellStyle name="PSHeading 10" xfId="25713" xr:uid="{0F7F8D86-F65F-4166-A947-9D38A9BF89D6}"/>
    <cellStyle name="PSHeading 10 2" xfId="25714" xr:uid="{831DFCA5-88C0-473A-BD8D-85E9F12D49B6}"/>
    <cellStyle name="PSHeading 10 3" xfId="25715" xr:uid="{A4628F32-85EE-43D2-8470-A89477E24C4A}"/>
    <cellStyle name="PSHeading 10_Xl0000046" xfId="25716" xr:uid="{E0730662-43F1-4B19-A005-7927ED400D23}"/>
    <cellStyle name="PSHeading 11" xfId="25717" xr:uid="{90E87930-6D04-4730-9372-1C34ECD91D2C}"/>
    <cellStyle name="PSHeading 11 2" xfId="25718" xr:uid="{544675F7-CBE7-4F79-8FBA-CAF320C9B29B}"/>
    <cellStyle name="PSHeading 11 3" xfId="25719" xr:uid="{48553B24-7A43-4503-8DF1-371A3936A2BF}"/>
    <cellStyle name="PSHeading 11_Xl0000046" xfId="25720" xr:uid="{B8AB47C8-B9BD-40A8-9AB5-D52FE29DE0F9}"/>
    <cellStyle name="PSHeading 12" xfId="25721" xr:uid="{CB5F645C-2AB7-421F-9690-84EAE8AEC6B0}"/>
    <cellStyle name="PSHeading 12 2" xfId="25722" xr:uid="{A978092A-7F1A-4D06-89AA-7A0C7DBC2E25}"/>
    <cellStyle name="PSHeading 12 3" xfId="25723" xr:uid="{E07E425B-1AE4-427A-A8EC-272AE2B867DF}"/>
    <cellStyle name="PSHeading 12_Xl0000046" xfId="25724" xr:uid="{12DBDFAF-D040-454D-B3F1-402202B4D330}"/>
    <cellStyle name="PSHeading 13" xfId="25725" xr:uid="{4E9058D7-C236-4909-894A-81D9BB7590D2}"/>
    <cellStyle name="PSHeading 13 2" xfId="25726" xr:uid="{50672012-179C-4F4F-9409-3FA846318FCA}"/>
    <cellStyle name="PSHeading 13 3" xfId="25727" xr:uid="{E6902A7F-7C1E-40B1-9F95-611BB9F186BE}"/>
    <cellStyle name="PSHeading 13_Xl0000046" xfId="25728" xr:uid="{85EB90B0-D274-43CB-98D1-41C37D798411}"/>
    <cellStyle name="PSHeading 14" xfId="25729" xr:uid="{7B358ED4-3D74-46F1-A92D-9E6214333D8C}"/>
    <cellStyle name="PSHeading 14 2" xfId="25730" xr:uid="{6EFCF53A-DFE8-4419-BBBE-F33DBF4BFB50}"/>
    <cellStyle name="PSHeading 14 3" xfId="25731" xr:uid="{7E1C1513-D267-426D-83CD-6E289F9F42CE}"/>
    <cellStyle name="PSHeading 14_Xl0000046" xfId="25732" xr:uid="{CD3238D5-363B-45D0-A94B-790EB81B117E}"/>
    <cellStyle name="PSHeading 15" xfId="25733" xr:uid="{EEC69E83-0D0C-49B1-9757-92635F9A8BC0}"/>
    <cellStyle name="PSHeading 15 2" xfId="25734" xr:uid="{880521B3-E585-4B8E-865C-28C6D6BB07F1}"/>
    <cellStyle name="PSHeading 15 3" xfId="25735" xr:uid="{882790CF-C9CA-4D40-9128-AFC2B5AA3ACE}"/>
    <cellStyle name="PSHeading 15_Xl0000046" xfId="25736" xr:uid="{D0BD276E-DA39-498F-B44C-8CA55B963E04}"/>
    <cellStyle name="PSHeading 16" xfId="25737" xr:uid="{8D37A691-F69F-468E-B2E2-08EF4C52C6C4}"/>
    <cellStyle name="PSHeading 16 2" xfId="25738" xr:uid="{69507E0F-4D74-4560-A7A8-169ED6C2D159}"/>
    <cellStyle name="PSHeading 16 3" xfId="25739" xr:uid="{B6198E95-6966-4240-943E-07197622E6A1}"/>
    <cellStyle name="PSHeading 16_Xl0000046" xfId="25740" xr:uid="{F4D36B24-2B29-4F60-919C-8E843DA307A2}"/>
    <cellStyle name="PSHeading 17" xfId="25741" xr:uid="{7B948E57-4333-4C43-94B9-DA4B50EC39A0}"/>
    <cellStyle name="PSHeading 17 2" xfId="25742" xr:uid="{E2C363C1-4F60-4023-B27F-FA83176087C7}"/>
    <cellStyle name="PSHeading 17 3" xfId="25743" xr:uid="{C938268B-A9AD-489C-9CDC-C352A1AE02C9}"/>
    <cellStyle name="PSHeading 17_Xl0000046" xfId="25744" xr:uid="{5387015B-647B-41D9-9FDF-C88527DF33E6}"/>
    <cellStyle name="PSHeading 18" xfId="25745" xr:uid="{6A746DA5-9D61-4D4F-A21D-1250BBA70FD3}"/>
    <cellStyle name="PSHeading 18 2" xfId="25746" xr:uid="{6756E18E-873C-41FC-AB90-3BCEFF598E93}"/>
    <cellStyle name="PSHeading 18 3" xfId="25747" xr:uid="{0BF9DFB9-6574-4BA6-8382-925D4A923B55}"/>
    <cellStyle name="PSHeading 18_Xl0000046" xfId="25748" xr:uid="{88DBA188-D6BC-4317-AE3D-D06C48D360DB}"/>
    <cellStyle name="PSHeading 2" xfId="25749" xr:uid="{729A1AE3-9C9D-4170-B618-055549C348E8}"/>
    <cellStyle name="PSHeading 2 2" xfId="25750" xr:uid="{0D1C7757-88A3-4E74-A0E2-C5C002758273}"/>
    <cellStyle name="PSHeading 2 3" xfId="25751" xr:uid="{814C124F-FBCD-4A90-A72A-5FC5082054C3}"/>
    <cellStyle name="PSHeading 2 4" xfId="25752" xr:uid="{27FA716C-7FAC-4F0E-83E1-1E1B1F3FAFCA}"/>
    <cellStyle name="PSHeading 2_Xl0000046" xfId="25753" xr:uid="{5DD6F1B4-57FF-4B78-B193-B5F9B1E66CCF}"/>
    <cellStyle name="PSHeading 3" xfId="25754" xr:uid="{90980425-6938-441A-BE5B-53D26F8D1FE5}"/>
    <cellStyle name="PSHeading 3 2" xfId="25755" xr:uid="{ECE97C53-0BB3-4DC4-A947-69179E477BBE}"/>
    <cellStyle name="PSHeading 3 3" xfId="25756" xr:uid="{A744EDE5-1D39-47FD-956C-7B1D9EFC342D}"/>
    <cellStyle name="PSHeading 3_Xl0000046" xfId="25757" xr:uid="{8CF49042-FFAC-459E-B487-1247BB43EBC4}"/>
    <cellStyle name="PSHeading 4" xfId="25758" xr:uid="{6A22130B-33C4-4FCD-B1AF-45EEB8C536E4}"/>
    <cellStyle name="PSHeading 4 2" xfId="25759" xr:uid="{8509754C-165D-49B9-978A-28753D7CCC21}"/>
    <cellStyle name="PSHeading 4 3" xfId="25760" xr:uid="{AC2DA609-0810-42CF-9496-A4CCA691270D}"/>
    <cellStyle name="PSHeading 4 4" xfId="25761" xr:uid="{2D679EE2-1538-490E-B26A-C98B7F620139}"/>
    <cellStyle name="PSHeading 4_Xl0000046" xfId="25762" xr:uid="{A7436267-5ACA-4F79-AF67-E0B5B7FB6CB7}"/>
    <cellStyle name="PSHeading 5" xfId="25763" xr:uid="{9D1C77BD-EFDC-4275-A5ED-BDE3F85392E8}"/>
    <cellStyle name="PSHeading 5 2" xfId="25764" xr:uid="{9B7A0EB0-F3DB-4854-A83C-F34425674B89}"/>
    <cellStyle name="PSHeading 5 3" xfId="25765" xr:uid="{55B980CE-4FA2-4E1B-B5B2-DC716E7CD649}"/>
    <cellStyle name="PSHeading 5 4" xfId="25766" xr:uid="{B23FB709-657C-4FAA-9A46-4C0573586146}"/>
    <cellStyle name="PSHeading 5_Xl0000046" xfId="25767" xr:uid="{F972C2D2-6C42-4086-B612-CCC5C5DA3958}"/>
    <cellStyle name="PSHeading 6" xfId="25768" xr:uid="{48EE3980-81AD-4863-93E3-EFF83917EA8D}"/>
    <cellStyle name="PSHeading 6 2" xfId="25769" xr:uid="{4552F60F-3443-4F74-8980-A4BBD8DA6F76}"/>
    <cellStyle name="PSHeading 6 3" xfId="25770" xr:uid="{DBBEE9FB-6097-44FA-96D5-8113BFA2C90E}"/>
    <cellStyle name="PSHeading 6_Xl0000046" xfId="25771" xr:uid="{D3FCE1A9-D77C-4677-A45D-8F2128A0C962}"/>
    <cellStyle name="PSHeading 7" xfId="25772" xr:uid="{E0AEE41E-B99C-46ED-A22A-1647B1E2793E}"/>
    <cellStyle name="PSHeading 7 2" xfId="25773" xr:uid="{48D9291A-4C6D-4C63-A691-9574CD86051D}"/>
    <cellStyle name="PSHeading 7 3" xfId="25774" xr:uid="{E37C6F37-0310-46CA-9F4A-91E80B2E2EED}"/>
    <cellStyle name="PSHeading 7_Xl0000046" xfId="25775" xr:uid="{28B4AB84-36A8-4EC0-91CA-48CF7582876B}"/>
    <cellStyle name="PSHeading 8" xfId="25776" xr:uid="{B7D910F3-6D00-4148-ADAF-C218494C49B2}"/>
    <cellStyle name="PSHeading 8 2" xfId="25777" xr:uid="{5C4D3111-E19F-4C02-A62E-FADB429F709A}"/>
    <cellStyle name="PSHeading 8 3" xfId="25778" xr:uid="{581C8654-F7D0-4D9C-B317-3279D6E13F4E}"/>
    <cellStyle name="PSHeading 8_Xl0000046" xfId="25779" xr:uid="{F209BABF-CEEB-4B1C-9362-10A8845523E1}"/>
    <cellStyle name="PSHeading 9" xfId="25780" xr:uid="{8F104446-F553-4D97-B284-C46081649FF8}"/>
    <cellStyle name="PSHeading 9 2" xfId="25781" xr:uid="{907E2E4F-E859-4254-A037-44D2FF3BA5BC}"/>
    <cellStyle name="PSHeading 9 3" xfId="25782" xr:uid="{438B8506-F611-43B3-90CB-CCE26DFA1BC7}"/>
    <cellStyle name="PSHeading 9_Xl0000046" xfId="25783" xr:uid="{EB44E00E-54B7-41FF-A44D-654BBC1E0572}"/>
    <cellStyle name="PSHeading_0411 Singapore MRP" xfId="25784" xr:uid="{9BF85071-2722-4145-A71E-F22898F5643F}"/>
    <cellStyle name="PSInt" xfId="25785" xr:uid="{D786B668-1883-4C92-88C3-63B23E6AA2B4}"/>
    <cellStyle name="PSInt 2" xfId="25786" xr:uid="{A2C2A892-B94E-4E18-8123-7DEBE28706B4}"/>
    <cellStyle name="PSInt 2 2" xfId="25787" xr:uid="{3E3E3108-1ED5-47B5-85B8-E462CE712FE3}"/>
    <cellStyle name="PSInt 3" xfId="25788" xr:uid="{BD2B90FC-9DD2-4B2A-85A7-9F6AC790F906}"/>
    <cellStyle name="PSSpacer" xfId="25789" xr:uid="{0C371868-D53C-45D5-9BBC-A93CC6BE8FBC}"/>
    <cellStyle name="PSSpacer 2" xfId="25790" xr:uid="{99244C76-34A0-4EFA-B808-82E91DB8386C}"/>
    <cellStyle name="PSSpacer 2 2" xfId="25791" xr:uid="{23C52561-1A62-48BD-983E-871ADA2AAF23}"/>
    <cellStyle name="PSSpacer 3" xfId="25792" xr:uid="{40762B80-B71E-4A69-91D7-54E0DF18035F}"/>
    <cellStyle name="Py?r. luku_BINV" xfId="25793" xr:uid="{8F8297A7-F6C1-488D-A4F8-01625D43B868}"/>
    <cellStyle name="Py?r. valuutta_BINV" xfId="25794" xr:uid="{DC9A5DFE-F2D9-4E6C-898E-D9CAEA86361D}"/>
    <cellStyle name="Quantity" xfId="25795" xr:uid="{34CEEDF7-2249-421E-B1AF-0FBBE0AF5865}"/>
    <cellStyle name="RM" xfId="25796" xr:uid="{2DD168B2-1515-4AB6-A2DC-C02DE4EA4992}"/>
    <cellStyle name="Salida" xfId="25797" xr:uid="{AC95E334-36FB-4654-B953-8A090B10F89D}"/>
    <cellStyle name="Salida 10" xfId="25798" xr:uid="{3A34AF2D-B5AB-4A8B-BA07-A98580B5868A}"/>
    <cellStyle name="Salida 11" xfId="25799" xr:uid="{9CA4A3BE-5BF1-47F3-BA61-38B388349092}"/>
    <cellStyle name="Salida 12" xfId="25800" xr:uid="{8B690189-7E8E-49A8-AD35-28CF62563470}"/>
    <cellStyle name="Salida 13" xfId="25801" xr:uid="{09010587-5C7C-44BC-83A4-6E0B3BCB03AC}"/>
    <cellStyle name="Salida 14" xfId="32252" xr:uid="{C793E8C1-358C-4BA2-89E4-C10B75B95552}"/>
    <cellStyle name="Salida 2" xfId="25802" xr:uid="{B79A68AA-1EBB-4217-B035-6A8D815183D0}"/>
    <cellStyle name="Salida 2 10" xfId="25803" xr:uid="{24898E97-6AED-4E7F-BA31-7AA1D07AE958}"/>
    <cellStyle name="Salida 2 11" xfId="25804" xr:uid="{12971CF2-B420-41FD-823B-011DE3356BFB}"/>
    <cellStyle name="Salida 2 12" xfId="25805" xr:uid="{7DE84C1D-7972-4303-89BB-0E68BA04B4A7}"/>
    <cellStyle name="Salida 2 2" xfId="25806" xr:uid="{D22B7038-6175-4BEA-BE6C-420931BE6BC1}"/>
    <cellStyle name="Salida 2 3" xfId="25807" xr:uid="{92F5AB5E-D07F-45A6-9BA6-A8BD4E8D2CA4}"/>
    <cellStyle name="Salida 2 4" xfId="25808" xr:uid="{AA0CCCC6-54A6-4F58-BE0C-F129B6288326}"/>
    <cellStyle name="Salida 2 5" xfId="25809" xr:uid="{E43943C6-E29C-4641-B9C2-4EEF955979D9}"/>
    <cellStyle name="Salida 2 6" xfId="25810" xr:uid="{C83832D7-2979-4BAF-B144-765087D5C539}"/>
    <cellStyle name="Salida 2 7" xfId="25811" xr:uid="{3524990D-98B3-4919-98A2-3AB14E18C923}"/>
    <cellStyle name="Salida 2 8" xfId="25812" xr:uid="{D462C95A-8085-4F86-B78B-8753E7BE4F0F}"/>
    <cellStyle name="Salida 2 9" xfId="25813" xr:uid="{1D9DC70F-559F-4DF5-9CE5-66ED58EA97C6}"/>
    <cellStyle name="Salida 3" xfId="25814" xr:uid="{8DA31A34-FE0B-4306-80AC-081B03099648}"/>
    <cellStyle name="Salida 3 10" xfId="25815" xr:uid="{26D3769A-D1B8-4620-BD19-DDDE1DFDE807}"/>
    <cellStyle name="Salida 3 11" xfId="25816" xr:uid="{27E7C548-693A-43F4-B266-5E1ED2A09233}"/>
    <cellStyle name="Salida 3 12" xfId="25817" xr:uid="{EC879870-8DC3-4666-97BB-9FB2EC09EC35}"/>
    <cellStyle name="Salida 3 2" xfId="25818" xr:uid="{21479787-7313-4AE7-A7CF-F10F365F5CFF}"/>
    <cellStyle name="Salida 3 3" xfId="25819" xr:uid="{651EC50D-0B81-4882-AE94-FACEC334DF99}"/>
    <cellStyle name="Salida 3 4" xfId="25820" xr:uid="{FB6C1AD4-CED8-4750-B098-D833A61A90B9}"/>
    <cellStyle name="Salida 3 5" xfId="25821" xr:uid="{62A3D460-FD61-4039-AD92-265A847C36CB}"/>
    <cellStyle name="Salida 3 6" xfId="25822" xr:uid="{BF07C83D-823D-48E0-861F-3A664892A687}"/>
    <cellStyle name="Salida 3 7" xfId="25823" xr:uid="{F0712077-7BD8-4906-95B1-3BE96BB945FD}"/>
    <cellStyle name="Salida 3 8" xfId="25824" xr:uid="{1F3D991D-561D-4936-A0DE-D21A7C9F7A43}"/>
    <cellStyle name="Salida 3 9" xfId="25825" xr:uid="{BA89A0F5-D767-4A06-9570-42AB11ADD2D3}"/>
    <cellStyle name="Salida 4" xfId="25826" xr:uid="{D1F9B0BE-B7D8-467F-A67F-7A360BB6B63E}"/>
    <cellStyle name="Salida 5" xfId="25827" xr:uid="{B922D500-FFB9-4BD2-BF18-04AF48C8B2AB}"/>
    <cellStyle name="Salida 6" xfId="25828" xr:uid="{E3C1987E-891A-4624-B53C-578334477E6C}"/>
    <cellStyle name="Salida 7" xfId="25829" xr:uid="{BFE0C786-7929-4B66-A8FD-85B28BF2816D}"/>
    <cellStyle name="Salida 8" xfId="25830" xr:uid="{E0B10D83-ACAB-4F6C-8392-1962EF36C6EF}"/>
    <cellStyle name="Salida 9" xfId="25831" xr:uid="{4C3A77D2-35A5-4E46-8BF4-A0A563F9E64B}"/>
    <cellStyle name="Standard_Th3612s1" xfId="25832" xr:uid="{2C134F35-0E25-4879-A60D-A75CE710D6B0}"/>
    <cellStyle name="Style 1" xfId="25833" xr:uid="{B8511263-660B-44FC-8A4C-B3615600BACE}"/>
    <cellStyle name="Style 1 2" xfId="25834" xr:uid="{11E22B54-5A97-43A9-A3B4-37ACD49B2AC9}"/>
    <cellStyle name="Style 1 2 2" xfId="25835" xr:uid="{9754103E-A493-4416-8BEA-9EC1290CA35A}"/>
    <cellStyle name="Style 1 3" xfId="25836" xr:uid="{56447105-431D-44EA-A4FD-A1F6B286CD4B}"/>
    <cellStyle name="Style 1 3 2" xfId="25837" xr:uid="{78050D9A-822C-40F9-97B3-535FA4A0B9CC}"/>
    <cellStyle name="Style 1 3 3" xfId="25838" xr:uid="{6C79BB95-06E1-4923-8F42-E0505BF9BF0B}"/>
    <cellStyle name="Style 1 3 4" xfId="25839" xr:uid="{0B789D60-00FB-4B7D-B59A-B06310A66B53}"/>
    <cellStyle name="Style 1 4" xfId="25840" xr:uid="{4006504A-2614-4B57-855E-6AB0EFFE302F}"/>
    <cellStyle name="Style 1_0410 PT MRP submitted combined (desktop2)" xfId="25841" xr:uid="{DE1154A9-BE47-4CA2-B3BA-29113D297A4E}"/>
    <cellStyle name="Style 2" xfId="25842" xr:uid="{08A1F9DA-08EE-4A3B-B305-33CBE0ED7071}"/>
    <cellStyle name="STYLE1" xfId="25843" xr:uid="{C63FB90D-1EFE-46BD-8ECE-CE3776FEAAA9}"/>
    <cellStyle name="STYLE2" xfId="25844" xr:uid="{B8ED7DC8-ACBC-4C4D-BF41-9CDFC710665B}"/>
    <cellStyle name="STYLE3" xfId="25845" xr:uid="{5430DEF8-9DC8-4E3F-A6BB-831D98953F5F}"/>
    <cellStyle name="STYLE4" xfId="25846" xr:uid="{7355B8C8-33F7-46DB-BEEB-A9C4E8F9D0DA}"/>
    <cellStyle name="subhead" xfId="25847" xr:uid="{2669D192-0159-42BB-837E-743DBF3F3DC6}"/>
    <cellStyle name="SUBTOTAL" xfId="25848" xr:uid="{014825FC-CE26-49D0-B008-CB2AAFDB0E04}"/>
    <cellStyle name="Text" xfId="25849" xr:uid="{C1C0985B-EABF-4DA1-B72B-C0F20F868655}"/>
    <cellStyle name="Text Indent A" xfId="25850" xr:uid="{9C25E0C7-6703-4469-B110-323DED08D4A4}"/>
    <cellStyle name="Text Indent A 2" xfId="25851" xr:uid="{579ACEC7-67B4-4BEF-B180-5109A4A64471}"/>
    <cellStyle name="Text Indent B" xfId="25852" xr:uid="{60A39D36-DCB7-40D8-A0EE-10D39961F6E6}"/>
    <cellStyle name="Text Indent B 2" xfId="25853" xr:uid="{F31AB633-DB37-4D6A-BAC2-E154C8975304}"/>
    <cellStyle name="Text Indent B 2 2" xfId="25854" xr:uid="{3190D48B-D1BD-4920-98D9-D2155FA35E24}"/>
    <cellStyle name="Text Indent B 3" xfId="25855" xr:uid="{608F1C10-E8E0-4183-A47C-FB1ACD096B81}"/>
    <cellStyle name="Text Indent B_134000 Vendor Prepayment _30 Sept'11" xfId="25856" xr:uid="{39A8C751-D1DF-4C2E-99E5-282C998331D5}"/>
    <cellStyle name="Text Indent C" xfId="25857" xr:uid="{1BD33813-AEC0-4F43-95CE-242B2E5DD47D}"/>
    <cellStyle name="Text Indent C 2" xfId="25858" xr:uid="{33D2F663-897D-40B0-A59D-C4AEE9D8E0E6}"/>
    <cellStyle name="Text Indent C 2 2" xfId="25859" xr:uid="{C8A0E8C4-28D1-47FE-903C-30A899036419}"/>
    <cellStyle name="Text Indent C 3" xfId="25860" xr:uid="{D65EADF4-D6EF-492D-8D67-A0580B635AD5}"/>
    <cellStyle name="Text Indent C_134000 Vendor Prepayment _30 Sept'11" xfId="25861" xr:uid="{674EE41A-7448-42A5-A79A-74B6022B8934}"/>
    <cellStyle name="Texto de advertencia" xfId="25862" xr:uid="{43910EDA-807B-4E7D-9DEE-5CA6F962F572}"/>
    <cellStyle name="Texto explicativo" xfId="25863" xr:uid="{60B60963-95D7-43B9-B2C9-43FF74627CF1}"/>
    <cellStyle name="Title 10" xfId="25864" xr:uid="{E05FDFF6-52A0-4556-9F6F-1820EC15E7D8}"/>
    <cellStyle name="Title 10 2" xfId="25865" xr:uid="{601A7683-00C0-4F22-B0BC-E5DC077A198C}"/>
    <cellStyle name="Title 11" xfId="25866" xr:uid="{77952241-E188-47BD-B207-0804BE759BC6}"/>
    <cellStyle name="Title 11 2" xfId="25867" xr:uid="{2937E8AE-711F-4AFA-8B68-5CBF02640A06}"/>
    <cellStyle name="Title 12" xfId="25868" xr:uid="{399203B0-C93F-4241-9582-D0188EBC6C16}"/>
    <cellStyle name="Title 12 2" xfId="25869" xr:uid="{847B3208-E9D5-4D51-9BF7-0F917054C775}"/>
    <cellStyle name="Title 13" xfId="25870" xr:uid="{022BFB0D-0157-4F5C-97E2-59606A1BD4B7}"/>
    <cellStyle name="Title 13 2" xfId="25871" xr:uid="{CF0AFFBE-7969-4C25-A84A-2550D242320A}"/>
    <cellStyle name="Title 14" xfId="25872" xr:uid="{44C5959E-C70C-4B50-9EC0-CEDC249E116C}"/>
    <cellStyle name="Title 14 2" xfId="25873" xr:uid="{8D22A5C6-E038-4CE9-8A79-FCF04625F20F}"/>
    <cellStyle name="Title 15" xfId="25874" xr:uid="{5EFA2750-AFAA-4605-BF52-5BFF357CD82B}"/>
    <cellStyle name="Title 15 2" xfId="25875" xr:uid="{DDC8883F-FEC1-41CA-A321-C81EBB656645}"/>
    <cellStyle name="Title 16" xfId="25876" xr:uid="{8C017586-42A5-491F-B558-0D2C8D4067BB}"/>
    <cellStyle name="Title 16 2" xfId="25877" xr:uid="{ABF96FC4-6BBE-4DD6-B14C-AA91DBA46FB2}"/>
    <cellStyle name="Title 17" xfId="25878" xr:uid="{4503D9C6-1FB9-4B3A-B521-13D71AF12E90}"/>
    <cellStyle name="Title 17 2" xfId="25879" xr:uid="{C33E09AB-740E-4796-84AA-4DEAE9C2B94E}"/>
    <cellStyle name="Title 18" xfId="25880" xr:uid="{ECA4DCE0-3B4F-4EC5-83C4-1618E6A2D2EA}"/>
    <cellStyle name="Title 18 2" xfId="25881" xr:uid="{3D6E24D2-DF33-4E24-AE77-DDD668E98C15}"/>
    <cellStyle name="Title 19" xfId="25882" xr:uid="{93148439-4181-4D72-A4AE-CA8BD4F11152}"/>
    <cellStyle name="Title 19 2" xfId="25883" xr:uid="{E737DECF-FF12-4DFB-A922-DA1E986C36A4}"/>
    <cellStyle name="Title 2" xfId="25884" xr:uid="{D92F1FFC-8B2E-4485-BD1B-05912DB56C74}"/>
    <cellStyle name="Title 2 2" xfId="25885" xr:uid="{7B36310E-B12E-4B70-AC2C-EC11EAD06D74}"/>
    <cellStyle name="Title 2 2 2" xfId="25886" xr:uid="{CA9E5207-1753-4BC2-90A7-F5EE23D3AAD7}"/>
    <cellStyle name="Title 2 2 3" xfId="25887" xr:uid="{76FB7FC9-038B-4F3E-9717-F1E45E6DF1E2}"/>
    <cellStyle name="Title 2 3" xfId="25888" xr:uid="{4C4C47D2-4051-46E5-BD2A-40CF8B72EB16}"/>
    <cellStyle name="Title 2 4" xfId="27345" xr:uid="{210D1A7A-5D2D-4487-872F-8C8BA9DF317A}"/>
    <cellStyle name="Title 20" xfId="25889" xr:uid="{BAFF88D9-0C91-4FE4-AEF6-A30BFCDA43CE}"/>
    <cellStyle name="Title 20 2" xfId="25890" xr:uid="{646CF003-470C-4E41-92DD-9857DDB29F68}"/>
    <cellStyle name="Title 21" xfId="25891" xr:uid="{B33C5B5B-D03C-4666-BB65-5221C02A884E}"/>
    <cellStyle name="Title 21 2" xfId="25892" xr:uid="{277184BE-90FC-403D-86CB-D62A59B6F1A6}"/>
    <cellStyle name="Title 22" xfId="25893" xr:uid="{392E43E2-DBF1-495F-90F5-FBE1244D3FBD}"/>
    <cellStyle name="Title 23" xfId="25894" xr:uid="{0B8921EB-61BC-4452-924A-315F83A0AA32}"/>
    <cellStyle name="Title 24" xfId="25895" xr:uid="{87B1F535-3AF8-4BF7-938C-F596B4758FD5}"/>
    <cellStyle name="Title 25" xfId="25896" xr:uid="{9040AB7C-3D87-4337-9AB5-9A966F38FF43}"/>
    <cellStyle name="Title 26" xfId="25897" xr:uid="{8D913DC4-881A-4A4A-A1D3-E0BCECCC3061}"/>
    <cellStyle name="Title 27" xfId="25898" xr:uid="{0B9BD098-A18D-40BC-95F6-DECFC024594D}"/>
    <cellStyle name="Title 28" xfId="25899" xr:uid="{FF025723-3FCA-4217-A9C0-1BFAF6FEB6E7}"/>
    <cellStyle name="Title 29" xfId="25900" xr:uid="{E23AF399-6994-4293-B732-F669FCDFD5C3}"/>
    <cellStyle name="Title 3" xfId="25901" xr:uid="{870B6DE3-28AE-4985-AE3C-C162E00E4A02}"/>
    <cellStyle name="Title 3 2" xfId="25902" xr:uid="{04B05AC1-3D1A-41DE-A9F5-8AEE1EF0E458}"/>
    <cellStyle name="Title 30" xfId="25903" xr:uid="{FB499B85-9E02-4E0F-B629-4AD62886E09E}"/>
    <cellStyle name="Title 31" xfId="25904" xr:uid="{C555A16A-3DED-40E3-AF2B-4015B0485B23}"/>
    <cellStyle name="Title 32" xfId="25905" xr:uid="{E39FEDFA-F71E-428E-9D84-199463ACC442}"/>
    <cellStyle name="Title 33" xfId="25906" xr:uid="{CB1809E1-959E-4C43-98AA-D8CA0E159EE2}"/>
    <cellStyle name="Title 34" xfId="25907" xr:uid="{59FB11D1-6FA8-4BDF-80BD-091553D7EA39}"/>
    <cellStyle name="Title 35" xfId="25908" xr:uid="{7A3A0130-4F71-4CFE-9B26-3AB0AD73000D}"/>
    <cellStyle name="Title 36" xfId="25909" xr:uid="{FC5EE02E-B2BD-4150-B300-674208AF7BF4}"/>
    <cellStyle name="Title 37" xfId="25910" xr:uid="{9141D1C3-4C3E-44FB-83A3-E0053BBA6A5E}"/>
    <cellStyle name="Title 38" xfId="25911" xr:uid="{F6F3C4A3-D1ED-4D63-8C4C-9FCEFD50B07E}"/>
    <cellStyle name="Title 39" xfId="25912" xr:uid="{84307735-A553-46A2-B5A1-6650F427130B}"/>
    <cellStyle name="Title 4" xfId="25913" xr:uid="{E26F87BA-23DF-4E93-B976-254E2A9EF54B}"/>
    <cellStyle name="Title 4 2" xfId="25914" xr:uid="{32CBDF11-6D96-40ED-94A9-F5C59C3E7B8A}"/>
    <cellStyle name="Title 40" xfId="25915" xr:uid="{DD612F59-3032-4B6C-BFE4-A2F784F8CC53}"/>
    <cellStyle name="Title 41" xfId="25916" xr:uid="{E942891B-C990-4D48-8206-1314B0AF3676}"/>
    <cellStyle name="Title 42" xfId="25917" xr:uid="{A9F633B3-9E85-4675-B9A1-2E28BC403EBC}"/>
    <cellStyle name="Title 43" xfId="25918" xr:uid="{27722A9A-965D-4384-A1CB-DA1690D32323}"/>
    <cellStyle name="Title 44" xfId="25919" xr:uid="{C20D5F7E-6DC6-49A2-BADC-08AF9327ED0E}"/>
    <cellStyle name="Title 45" xfId="25920" xr:uid="{CBA8B66D-0D50-41A5-B14C-366BB083FCD5}"/>
    <cellStyle name="Title 46" xfId="25921" xr:uid="{93724366-EB3B-4C13-B8E4-6BE19FE9D6EB}"/>
    <cellStyle name="Title 47" xfId="25922" xr:uid="{A1796FE4-A2AE-4C5A-8845-2B72B774A4D4}"/>
    <cellStyle name="Title 48" xfId="25923" xr:uid="{D6BFF0D4-6941-4065-BADD-DCF277FD7E48}"/>
    <cellStyle name="Title 49" xfId="25924" xr:uid="{7E62E798-D60D-4A78-B0BB-3C53C5880227}"/>
    <cellStyle name="Title 5" xfId="25925" xr:uid="{5D0DBCE2-C6CE-4F1B-A962-BD4ED6319130}"/>
    <cellStyle name="Title 5 2" xfId="25926" xr:uid="{F149E487-3DBA-40CF-ACFD-8C7A5A2B5472}"/>
    <cellStyle name="Title 50" xfId="25927" xr:uid="{6C93DD05-20BB-482E-9924-EFFAD572B12C}"/>
    <cellStyle name="Title 51" xfId="25928" xr:uid="{7459EB66-98EF-4144-809C-F609E5E354A8}"/>
    <cellStyle name="Title 52" xfId="25929" xr:uid="{47E2804B-CD05-4395-B042-8F1E175D6FC1}"/>
    <cellStyle name="Title 53" xfId="25930" xr:uid="{4F8B8B8F-9930-4CD5-A6A4-1AF7B0383CD2}"/>
    <cellStyle name="Title 54" xfId="25931" xr:uid="{51496C5A-D2B9-405C-9383-A17B5822A2C7}"/>
    <cellStyle name="Title 55" xfId="25932" xr:uid="{63AB3066-4965-4911-B14B-8BE2C0C75A5F}"/>
    <cellStyle name="Title 56" xfId="25933" xr:uid="{095457FA-ABBA-4886-ACFC-F04C9CA29A5A}"/>
    <cellStyle name="Title 57" xfId="25934" xr:uid="{F05D2067-0738-445E-9A3A-784E1C9BDF20}"/>
    <cellStyle name="Title 58" xfId="25935" xr:uid="{2F3803CC-23E5-4F6A-BFFF-B41DA11E4B3E}"/>
    <cellStyle name="Title 59 2" xfId="25936" xr:uid="{3F312BEC-7AF7-4FCD-8E6B-973B280F9B88}"/>
    <cellStyle name="Title 6" xfId="25937" xr:uid="{3BA712D9-0BD0-4301-B2C7-653FCE4EBEC5}"/>
    <cellStyle name="Title 6 2" xfId="25938" xr:uid="{B3391FB5-6DD3-4EAB-9D0E-FEEE811C8DAD}"/>
    <cellStyle name="Title 60 2" xfId="25939" xr:uid="{214BEBE3-E5C7-4DAB-8F1F-F624F5156DC1}"/>
    <cellStyle name="Title 61 2" xfId="25940" xr:uid="{13894987-1420-4B3C-B368-8DDFF9D60A32}"/>
    <cellStyle name="Title 62 2" xfId="25941" xr:uid="{C4465DA8-1087-46D9-BC89-05CA70578C6A}"/>
    <cellStyle name="Title 63 2" xfId="25942" xr:uid="{2755BF70-8F57-4877-BF2A-81B2D3498941}"/>
    <cellStyle name="Title 7" xfId="25943" xr:uid="{6CB6970D-90DD-4B3E-B25A-BB8231D31B14}"/>
    <cellStyle name="Title 7 2" xfId="25944" xr:uid="{A270A226-0247-4BB7-B566-76A7A61BAF38}"/>
    <cellStyle name="Title 8" xfId="25945" xr:uid="{7FD059E6-31C3-497D-96BD-E45071C65828}"/>
    <cellStyle name="Title 8 2" xfId="25946" xr:uid="{4A97E52C-9793-4408-97CE-4398A465885C}"/>
    <cellStyle name="Title 9" xfId="25947" xr:uid="{8EEAB726-A7EE-46FA-A5EB-408E77FE4A01}"/>
    <cellStyle name="Title 9 2" xfId="25948" xr:uid="{423F4000-2E57-4C42-B4FE-B45C3899DB3E}"/>
    <cellStyle name="Título" xfId="25949" xr:uid="{C668AFA6-99C1-4A49-ADF0-29E78F4114DA}"/>
    <cellStyle name="Título 1" xfId="25950" xr:uid="{3640B2B1-36CE-4B5B-A0AF-866F8E12E756}"/>
    <cellStyle name="Título 2" xfId="25951" xr:uid="{5CC5C8EB-3045-4493-8074-8185E5DC28F8}"/>
    <cellStyle name="Título 3" xfId="25952" xr:uid="{1A8C2A77-432D-4392-A466-6926C3E61625}"/>
    <cellStyle name="Total 10" xfId="25953" xr:uid="{3948A262-AA5B-44C8-A57B-6F232684AB88}"/>
    <cellStyle name="Total 10 2" xfId="25954" xr:uid="{68380029-CE3A-42AB-B2B6-0F04430624B7}"/>
    <cellStyle name="Total 10 2 2" xfId="25955" xr:uid="{77ABD2ED-FCE8-46AE-AA73-47AA41915BA8}"/>
    <cellStyle name="Total 10 2 2 10" xfId="25956" xr:uid="{2091C015-24C9-4C68-9DA1-C7D0ABFD6F20}"/>
    <cellStyle name="Total 10 2 2 11" xfId="25957" xr:uid="{CA7103A3-C467-4C5A-A7A8-ED687ACD0436}"/>
    <cellStyle name="Total 10 2 2 2" xfId="25958" xr:uid="{D33384B1-9030-4CCF-B849-AA991CD62C0F}"/>
    <cellStyle name="Total 10 2 2 3" xfId="25959" xr:uid="{602C889D-5BA5-417F-9554-65160361465F}"/>
    <cellStyle name="Total 10 2 2 4" xfId="25960" xr:uid="{F0E2D96F-8002-4954-B5B4-AEBAAD7999AC}"/>
    <cellStyle name="Total 10 2 2 5" xfId="25961" xr:uid="{249C4082-1348-41CC-961E-310BB5602453}"/>
    <cellStyle name="Total 10 2 2 6" xfId="25962" xr:uid="{50D640EF-AC68-40FA-AFB3-59C2F2E0BCB7}"/>
    <cellStyle name="Total 10 2 2 7" xfId="25963" xr:uid="{979286C3-5EE5-4B03-97FB-32FB412447C2}"/>
    <cellStyle name="Total 10 2 2 8" xfId="25964" xr:uid="{2A846900-0F29-47DD-AC40-F547F4258D49}"/>
    <cellStyle name="Total 10 2 2 9" xfId="25965" xr:uid="{4EE4739B-C4C7-4A82-AAC3-6B9D0C682162}"/>
    <cellStyle name="Total 10 2 3" xfId="25966" xr:uid="{3C1C8EAD-4C94-45F7-95C4-A50D615A2A61}"/>
    <cellStyle name="Total 10 2 4" xfId="25967" xr:uid="{0929AB40-311E-4396-A919-0DEE1A3D4389}"/>
    <cellStyle name="Total 10 3" xfId="25968" xr:uid="{A123ABF1-3327-4409-B60C-21B1795D5FF5}"/>
    <cellStyle name="Total 10 3 2" xfId="25969" xr:uid="{197B67CB-424D-489E-8DE5-2AA561E71906}"/>
    <cellStyle name="Total 10 3 2 10" xfId="25970" xr:uid="{9471CFBC-EB8D-43AC-8D4D-697A1CF3494B}"/>
    <cellStyle name="Total 10 3 2 11" xfId="25971" xr:uid="{7D27A8DE-C4B5-46A0-8CA5-9975CC251EA3}"/>
    <cellStyle name="Total 10 3 2 2" xfId="25972" xr:uid="{B4980302-634B-4E79-BFFE-C86C1FDC7EB5}"/>
    <cellStyle name="Total 10 3 2 3" xfId="25973" xr:uid="{4837E0E8-5C2F-44EA-8793-7075F2F04078}"/>
    <cellStyle name="Total 10 3 2 4" xfId="25974" xr:uid="{1CF5B6EC-F083-4549-8E39-608B7F7134AD}"/>
    <cellStyle name="Total 10 3 2 5" xfId="25975" xr:uid="{09407FC0-19D8-4991-A756-F3BEA687B7F1}"/>
    <cellStyle name="Total 10 3 2 6" xfId="25976" xr:uid="{3927FE00-E78C-490F-B57B-CA6A7CBC5F9B}"/>
    <cellStyle name="Total 10 3 2 7" xfId="25977" xr:uid="{CF08B641-949A-427C-87F9-42D8C8C4F980}"/>
    <cellStyle name="Total 10 3 2 8" xfId="25978" xr:uid="{9187C980-66B6-4CD3-BA7E-AB1E0863307A}"/>
    <cellStyle name="Total 10 3 2 9" xfId="25979" xr:uid="{58A01CFA-BED1-4115-B912-72E7AF5ACEA9}"/>
    <cellStyle name="Total 10 3 3" xfId="25980" xr:uid="{025099E4-DF2A-47DC-A826-F0EFC4379756}"/>
    <cellStyle name="Total 10 3 4" xfId="25981" xr:uid="{BCB1C1AF-39A4-4AE7-BEC1-16D078FA2506}"/>
    <cellStyle name="Total 10 4" xfId="25982" xr:uid="{76FD116C-8AD9-4465-8112-474A315C401C}"/>
    <cellStyle name="Total 10 4 10" xfId="25983" xr:uid="{F2C91DEF-08B9-40C8-BB36-2F680B45BCE7}"/>
    <cellStyle name="Total 10 4 11" xfId="25984" xr:uid="{5EB5F3EB-2818-48E0-955E-859DE8718AD7}"/>
    <cellStyle name="Total 10 4 2" xfId="25985" xr:uid="{651AC0FA-EBED-4E3F-8498-3D4904B63B17}"/>
    <cellStyle name="Total 10 4 3" xfId="25986" xr:uid="{C6D76481-0751-4076-B9D9-02CD73DA53C3}"/>
    <cellStyle name="Total 10 4 4" xfId="25987" xr:uid="{15A4BA56-F406-479F-B8A9-7235670A6C3A}"/>
    <cellStyle name="Total 10 4 5" xfId="25988" xr:uid="{9774D16A-5879-4486-9690-2EBA10752103}"/>
    <cellStyle name="Total 10 4 6" xfId="25989" xr:uid="{3F85387B-16FB-4CED-A575-3719F1AAD743}"/>
    <cellStyle name="Total 10 4 7" xfId="25990" xr:uid="{1CDE71A2-877B-4241-9C46-A603C55B867D}"/>
    <cellStyle name="Total 10 4 8" xfId="25991" xr:uid="{9D5D1F7C-69A4-457F-B22A-7D21B1B25348}"/>
    <cellStyle name="Total 10 4 9" xfId="25992" xr:uid="{5238A75A-7E9E-4F13-B8A9-1A74DC45C1C2}"/>
    <cellStyle name="Total 10 5" xfId="25993" xr:uid="{69FC5BB1-869C-4E0C-9171-3EE0F35D2DC0}"/>
    <cellStyle name="Total 10 6" xfId="25994" xr:uid="{E4BC795D-DCB1-48AD-9953-FBB1DCCC8C99}"/>
    <cellStyle name="Total 10_Xl0000046" xfId="25995" xr:uid="{853A17A6-60B0-408B-9073-1C3EE7A8D033}"/>
    <cellStyle name="Total 11" xfId="25996" xr:uid="{F1748C17-06AF-4687-9CDE-E6C1057C4E13}"/>
    <cellStyle name="Total 11 2" xfId="25997" xr:uid="{344873F4-0C7E-4AE7-B7DB-6A948828BEB5}"/>
    <cellStyle name="Total 11 2 2" xfId="25998" xr:uid="{6F11F16B-646E-4C02-A1A4-472630891A31}"/>
    <cellStyle name="Total 11 2 2 10" xfId="25999" xr:uid="{1BE6A527-93A1-48F1-AF8C-AA2EDD9FA2DC}"/>
    <cellStyle name="Total 11 2 2 11" xfId="26000" xr:uid="{713BCACE-BB47-4F6C-B17E-9CDE94425A1D}"/>
    <cellStyle name="Total 11 2 2 2" xfId="26001" xr:uid="{57942B47-2F30-4E20-9E5F-3A0E7937F399}"/>
    <cellStyle name="Total 11 2 2 3" xfId="26002" xr:uid="{12668E88-D991-4FA2-BFD4-87AE751AA907}"/>
    <cellStyle name="Total 11 2 2 4" xfId="26003" xr:uid="{AE68BC36-1C15-44F5-81FE-4A9814683441}"/>
    <cellStyle name="Total 11 2 2 5" xfId="26004" xr:uid="{378D85C2-4346-4D48-AD48-E2CEB7E4D7D3}"/>
    <cellStyle name="Total 11 2 2 6" xfId="26005" xr:uid="{8666F2DF-C7A0-4915-899E-B66BA0C38FFB}"/>
    <cellStyle name="Total 11 2 2 7" xfId="26006" xr:uid="{A6D0A67F-2ED7-4431-B2BE-7070CF1D3491}"/>
    <cellStyle name="Total 11 2 2 8" xfId="26007" xr:uid="{021685A0-2368-4B13-8691-5B3DCBCE4D59}"/>
    <cellStyle name="Total 11 2 2 9" xfId="26008" xr:uid="{7C6F9068-5F3F-4639-AF69-AF6FB5735F3F}"/>
    <cellStyle name="Total 11 2 3" xfId="26009" xr:uid="{96A80000-1166-4C64-922D-CFC3BD92F1A2}"/>
    <cellStyle name="Total 11 2 4" xfId="26010" xr:uid="{52DFB307-9595-4E03-9D1E-619D497158F4}"/>
    <cellStyle name="Total 11 3" xfId="26011" xr:uid="{3187C427-58BB-4A5B-9927-C28B290B529F}"/>
    <cellStyle name="Total 11 3 2" xfId="26012" xr:uid="{9952054D-7CBB-497D-8EE6-A119B5C39F09}"/>
    <cellStyle name="Total 11 3 2 10" xfId="26013" xr:uid="{14162E5A-9C5B-46B2-A9FB-5C6907CDA133}"/>
    <cellStyle name="Total 11 3 2 11" xfId="26014" xr:uid="{C432089F-35B1-4DBC-98DF-334EE683103B}"/>
    <cellStyle name="Total 11 3 2 2" xfId="26015" xr:uid="{F55E1511-AE5B-4CD5-AFA0-D039067CD456}"/>
    <cellStyle name="Total 11 3 2 3" xfId="26016" xr:uid="{329C34B0-AC0C-4B3D-8360-1F315EBF4139}"/>
    <cellStyle name="Total 11 3 2 4" xfId="26017" xr:uid="{2142C0D0-979C-4A5C-9EA9-B5DB94B39611}"/>
    <cellStyle name="Total 11 3 2 5" xfId="26018" xr:uid="{AD7117B0-AA22-40CB-9F36-982DEC203BC9}"/>
    <cellStyle name="Total 11 3 2 6" xfId="26019" xr:uid="{54E28F2B-0B54-4D81-8214-CC3DB8F96788}"/>
    <cellStyle name="Total 11 3 2 7" xfId="26020" xr:uid="{244D2C61-8DE5-4DF9-8BDA-85271B8E746D}"/>
    <cellStyle name="Total 11 3 2 8" xfId="26021" xr:uid="{A96CF1DE-6E0D-4DB6-8F80-6ECDD7283122}"/>
    <cellStyle name="Total 11 3 2 9" xfId="26022" xr:uid="{D2D85492-DED7-4723-B9E1-BFE1EB96DB83}"/>
    <cellStyle name="Total 11 3 3" xfId="26023" xr:uid="{4A7BF635-B571-4C7C-9F92-428358C24690}"/>
    <cellStyle name="Total 11 3 4" xfId="26024" xr:uid="{1262D36B-6823-41DE-AAE4-4263CC6814A2}"/>
    <cellStyle name="Total 11 4" xfId="26025" xr:uid="{9545C82A-18C0-49B7-88C9-2C2AAFAD16E5}"/>
    <cellStyle name="Total 11 4 10" xfId="26026" xr:uid="{E47DF743-2708-446D-A325-F3E93268E585}"/>
    <cellStyle name="Total 11 4 11" xfId="26027" xr:uid="{EF6CD712-8D86-41AC-8211-C84C558D27B1}"/>
    <cellStyle name="Total 11 4 2" xfId="26028" xr:uid="{34D62953-2205-4DEA-B6CE-E1AC63079DDB}"/>
    <cellStyle name="Total 11 4 3" xfId="26029" xr:uid="{09596438-ABBC-4ECA-8286-4DB5AC4D4AB2}"/>
    <cellStyle name="Total 11 4 4" xfId="26030" xr:uid="{A4E7C213-491D-4C0F-A3F1-A6ADB8A8014E}"/>
    <cellStyle name="Total 11 4 5" xfId="26031" xr:uid="{AC3A57E4-FAB8-416A-B4CA-36DCFF2E13BC}"/>
    <cellStyle name="Total 11 4 6" xfId="26032" xr:uid="{2CA5725E-20A0-47B9-B0B7-56D10978CE33}"/>
    <cellStyle name="Total 11 4 7" xfId="26033" xr:uid="{DDC1955A-D77B-46BD-8395-FDD2884CCC99}"/>
    <cellStyle name="Total 11 4 8" xfId="26034" xr:uid="{F4142E9C-B382-4F96-A4E9-5A95F882F324}"/>
    <cellStyle name="Total 11 4 9" xfId="26035" xr:uid="{C2067FA2-F8F7-4EB1-BE7E-AB180D71262E}"/>
    <cellStyle name="Total 11 5" xfId="26036" xr:uid="{E391CD3A-541E-4014-BA87-196A9DF7F72A}"/>
    <cellStyle name="Total 11 6" xfId="26037" xr:uid="{0D073A10-3BCD-4CDA-917F-05D57AB06826}"/>
    <cellStyle name="Total 11_Xl0000046" xfId="26038" xr:uid="{36895292-0EFA-4DA1-B5FD-9816A9ADE2AC}"/>
    <cellStyle name="Total 12" xfId="26039" xr:uid="{2DC325E1-EAF8-433A-99AA-5C9452101BEA}"/>
    <cellStyle name="Total 12 2" xfId="26040" xr:uid="{F10D1E1B-A82D-4D10-AAB9-62F330A56FC8}"/>
    <cellStyle name="Total 12 2 2" xfId="26041" xr:uid="{F1998929-922E-4BF0-9516-638CAD70F469}"/>
    <cellStyle name="Total 12 2 2 10" xfId="26042" xr:uid="{9D83A5F5-53F1-4001-9A73-4D3CF26C0F5E}"/>
    <cellStyle name="Total 12 2 2 11" xfId="26043" xr:uid="{A7B0B3AE-6ABA-49C9-BE9E-DBF09539709D}"/>
    <cellStyle name="Total 12 2 2 2" xfId="26044" xr:uid="{F34BC873-8F67-4A92-BACC-50FA4D443A9A}"/>
    <cellStyle name="Total 12 2 2 3" xfId="26045" xr:uid="{76513E94-C912-43B2-9D92-5357C4531921}"/>
    <cellStyle name="Total 12 2 2 4" xfId="26046" xr:uid="{C6B24328-7686-4524-9347-9874C5A13BD1}"/>
    <cellStyle name="Total 12 2 2 5" xfId="26047" xr:uid="{AE5E292B-4793-4876-82DB-0B8571B7DA92}"/>
    <cellStyle name="Total 12 2 2 6" xfId="26048" xr:uid="{A9DFE47D-145B-4042-834D-2ECB7682F3B6}"/>
    <cellStyle name="Total 12 2 2 7" xfId="26049" xr:uid="{6FB9FEA4-D250-48A0-8B27-4FB0FF5C15A6}"/>
    <cellStyle name="Total 12 2 2 8" xfId="26050" xr:uid="{0B518B84-1C31-49F6-B505-1325382EC37B}"/>
    <cellStyle name="Total 12 2 2 9" xfId="26051" xr:uid="{213AC9ED-FCE0-4152-9B28-E893BFC29988}"/>
    <cellStyle name="Total 12 2 3" xfId="26052" xr:uid="{C3C5D01B-9266-43FC-AF8D-4E71103893B6}"/>
    <cellStyle name="Total 12 2 4" xfId="26053" xr:uid="{4B3F43FA-4D17-4CA2-B201-9F4AB4E71603}"/>
    <cellStyle name="Total 12 3" xfId="26054" xr:uid="{0F4E9238-9E58-44C3-AF2F-44565D470CAF}"/>
    <cellStyle name="Total 12 3 2" xfId="26055" xr:uid="{AE0192C7-C0B8-4B13-947F-8CAA4800F498}"/>
    <cellStyle name="Total 12 3 2 10" xfId="26056" xr:uid="{0D881866-6C01-482D-8358-6239D1A9F235}"/>
    <cellStyle name="Total 12 3 2 11" xfId="26057" xr:uid="{4CA5B39A-72C7-4F14-BCA5-82E4F470D79D}"/>
    <cellStyle name="Total 12 3 2 2" xfId="26058" xr:uid="{FBAA60C9-02D1-45A4-82E4-D95A4FD384CE}"/>
    <cellStyle name="Total 12 3 2 3" xfId="26059" xr:uid="{146ED53B-E533-45BF-8F48-DF91913DD6D9}"/>
    <cellStyle name="Total 12 3 2 4" xfId="26060" xr:uid="{08C3D929-26FE-4024-9467-9A8ED5FCD97D}"/>
    <cellStyle name="Total 12 3 2 5" xfId="26061" xr:uid="{C621ABA3-026C-44F9-ADB4-AABE7B25F8A1}"/>
    <cellStyle name="Total 12 3 2 6" xfId="26062" xr:uid="{FEF39583-10B8-4B84-B151-4C8EA5DFC65E}"/>
    <cellStyle name="Total 12 3 2 7" xfId="26063" xr:uid="{D7E8B4E5-3DE0-4FC8-A806-6B55617E132D}"/>
    <cellStyle name="Total 12 3 2 8" xfId="26064" xr:uid="{27B6A8E5-741B-4FF5-90D8-AC08A3581A9F}"/>
    <cellStyle name="Total 12 3 2 9" xfId="26065" xr:uid="{F0395FA8-72DA-427C-9157-B92018979C3B}"/>
    <cellStyle name="Total 12 3 3" xfId="26066" xr:uid="{3F4EA892-5561-4BCA-9242-66210562C3EA}"/>
    <cellStyle name="Total 12 3 4" xfId="26067" xr:uid="{0D68216E-2630-4398-AA76-712E53DE06C8}"/>
    <cellStyle name="Total 12 4" xfId="26068" xr:uid="{5726A746-FE26-44C6-AA6B-00898536E369}"/>
    <cellStyle name="Total 12 4 10" xfId="26069" xr:uid="{90E8A3E0-EFA2-4C75-B3C0-CE1C2D8A5F4C}"/>
    <cellStyle name="Total 12 4 11" xfId="26070" xr:uid="{1DF72BAE-0CAB-4557-84BB-AA7C4688B19E}"/>
    <cellStyle name="Total 12 4 2" xfId="26071" xr:uid="{F30DCE17-FD69-40C7-A3EB-39C279A99AAF}"/>
    <cellStyle name="Total 12 4 3" xfId="26072" xr:uid="{7AAB2442-8FA0-424C-9656-C419E792E817}"/>
    <cellStyle name="Total 12 4 4" xfId="26073" xr:uid="{E030A1A6-69C8-4C25-A8D4-49A0D5EBE037}"/>
    <cellStyle name="Total 12 4 5" xfId="26074" xr:uid="{61F44C78-3E0E-471C-9873-FA3299604568}"/>
    <cellStyle name="Total 12 4 6" xfId="26075" xr:uid="{B5882D47-4D55-463B-B267-812A3BF839C1}"/>
    <cellStyle name="Total 12 4 7" xfId="26076" xr:uid="{9FD53F17-A027-42DD-BAAB-5A7EAFEF5271}"/>
    <cellStyle name="Total 12 4 8" xfId="26077" xr:uid="{0CBDA7DA-B058-48AF-9BB7-6F6EBFF61A1E}"/>
    <cellStyle name="Total 12 4 9" xfId="26078" xr:uid="{6898224D-537B-4194-8703-2B1695FECFCE}"/>
    <cellStyle name="Total 12 5" xfId="26079" xr:uid="{0B83FC2A-318E-4B35-BB88-6D9A2B7DA8F6}"/>
    <cellStyle name="Total 12 6" xfId="26080" xr:uid="{6189CA0E-AAFF-4CF6-9D17-5D3B1E699283}"/>
    <cellStyle name="Total 12_Xl0000046" xfId="26081" xr:uid="{B73AC301-44BE-4F98-84E4-707F52400DB7}"/>
    <cellStyle name="Total 13" xfId="26082" xr:uid="{D8C7B42F-A851-4B53-BE73-EA6239061EBD}"/>
    <cellStyle name="Total 13 2" xfId="26083" xr:uid="{13A7A5A5-9FBB-453C-88F4-01218E45469F}"/>
    <cellStyle name="Total 13 2 2" xfId="26084" xr:uid="{788F5EAA-3A9E-4D83-B37D-D3FCC40B48D4}"/>
    <cellStyle name="Total 13 2 2 10" xfId="26085" xr:uid="{AB516D20-E46F-4E85-8F66-5B0ECE953CCC}"/>
    <cellStyle name="Total 13 2 2 11" xfId="26086" xr:uid="{96E113F5-79C4-4F60-8402-0ACA07B71A10}"/>
    <cellStyle name="Total 13 2 2 2" xfId="26087" xr:uid="{1B8A69A9-8974-4D72-8829-3B2A8C3AEC4B}"/>
    <cellStyle name="Total 13 2 2 3" xfId="26088" xr:uid="{960814E5-D400-4DC5-A3F2-FC9A802ADE79}"/>
    <cellStyle name="Total 13 2 2 4" xfId="26089" xr:uid="{140A2BC1-A412-4438-B4DC-0DC935F327D3}"/>
    <cellStyle name="Total 13 2 2 5" xfId="26090" xr:uid="{D3499275-1E5B-4102-BFEB-4A7F1FF7E0E0}"/>
    <cellStyle name="Total 13 2 2 6" xfId="26091" xr:uid="{01DBEC65-3644-4EB9-A34C-44DB314B3300}"/>
    <cellStyle name="Total 13 2 2 7" xfId="26092" xr:uid="{38667A2F-04AD-470E-B489-343B1E4B6E16}"/>
    <cellStyle name="Total 13 2 2 8" xfId="26093" xr:uid="{5913062E-943A-43B7-BF99-1E58EDF0DD5F}"/>
    <cellStyle name="Total 13 2 2 9" xfId="26094" xr:uid="{2991B0E6-DAF0-4B4F-8DDB-7C296C8888C0}"/>
    <cellStyle name="Total 13 2 3" xfId="26095" xr:uid="{134E20FB-5358-460C-BEE0-03E23002D4FE}"/>
    <cellStyle name="Total 13 2 4" xfId="26096" xr:uid="{525919B2-2668-4101-A8AA-8272FB3F093E}"/>
    <cellStyle name="Total 13 3" xfId="26097" xr:uid="{94BB2612-60AD-4219-A84D-051A890E3C27}"/>
    <cellStyle name="Total 13 3 2" xfId="26098" xr:uid="{70EAB259-B77C-44A5-BA72-A728FF7921CE}"/>
    <cellStyle name="Total 13 3 2 10" xfId="26099" xr:uid="{923E7448-735E-4979-99C3-5EC1B2C979E8}"/>
    <cellStyle name="Total 13 3 2 11" xfId="26100" xr:uid="{8247108A-2894-40D9-BEAD-D0F3B0207930}"/>
    <cellStyle name="Total 13 3 2 2" xfId="26101" xr:uid="{75BA0358-5392-42C3-AA2D-79A06AB3FDB4}"/>
    <cellStyle name="Total 13 3 2 3" xfId="26102" xr:uid="{6715DFBA-36FB-4F8E-8447-4828E81AED49}"/>
    <cellStyle name="Total 13 3 2 4" xfId="26103" xr:uid="{5435395F-E33E-43A2-8C1F-3662C46A5BF4}"/>
    <cellStyle name="Total 13 3 2 5" xfId="26104" xr:uid="{84852DEA-07DE-4DDD-B82C-ACC1AD16DF41}"/>
    <cellStyle name="Total 13 3 2 6" xfId="26105" xr:uid="{9B4C0A88-47A5-40B3-8176-6DE3C99725EB}"/>
    <cellStyle name="Total 13 3 2 7" xfId="26106" xr:uid="{9F7B809D-5FDA-42F5-A9F8-BB1FF79FCF94}"/>
    <cellStyle name="Total 13 3 2 8" xfId="26107" xr:uid="{FE6AEAAF-84E1-4280-B6B6-96454C875137}"/>
    <cellStyle name="Total 13 3 2 9" xfId="26108" xr:uid="{932D099B-B3FF-4B84-93A7-85346CFC40A4}"/>
    <cellStyle name="Total 13 3 3" xfId="26109" xr:uid="{6A5E8CF6-9C34-428F-AC63-708C25AF8E34}"/>
    <cellStyle name="Total 13 3 4" xfId="26110" xr:uid="{5CD40506-4ABC-4FC7-89E5-54AB55FCE1A8}"/>
    <cellStyle name="Total 13 4" xfId="26111" xr:uid="{F60A5241-0716-4270-A6EE-01293C61A752}"/>
    <cellStyle name="Total 13 4 10" xfId="26112" xr:uid="{1FA3CF43-EF2B-4D69-A7BB-CF552B6485BA}"/>
    <cellStyle name="Total 13 4 11" xfId="26113" xr:uid="{EA8BC128-D8F6-466E-B798-3BC4A6905414}"/>
    <cellStyle name="Total 13 4 2" xfId="26114" xr:uid="{6B977AA8-A9AE-47F7-B58D-732D6EFFE7EA}"/>
    <cellStyle name="Total 13 4 3" xfId="26115" xr:uid="{6D50E866-DBF4-4A94-95BE-D20AC66008A0}"/>
    <cellStyle name="Total 13 4 4" xfId="26116" xr:uid="{E644E027-88C5-49AD-97FE-FD8B168F1826}"/>
    <cellStyle name="Total 13 4 5" xfId="26117" xr:uid="{649F4FB8-17AA-4D7B-9906-E95E2DFB8162}"/>
    <cellStyle name="Total 13 4 6" xfId="26118" xr:uid="{B54CD197-1E1E-46EB-A5BF-031DA55A50E0}"/>
    <cellStyle name="Total 13 4 7" xfId="26119" xr:uid="{1971B6E0-594C-41FC-85DE-47220066F6D2}"/>
    <cellStyle name="Total 13 4 8" xfId="26120" xr:uid="{98610038-382D-4415-9C2F-2B5DAF0A0904}"/>
    <cellStyle name="Total 13 4 9" xfId="26121" xr:uid="{1030AC1E-3A0F-475C-BA91-CFB77B45BE4F}"/>
    <cellStyle name="Total 13 5" xfId="26122" xr:uid="{E15050C8-07E7-4C87-9365-22977EE9DD9C}"/>
    <cellStyle name="Total 13 6" xfId="26123" xr:uid="{88C61EAC-D789-4F17-8F74-89E3E5C0409E}"/>
    <cellStyle name="Total 13_Xl0000046" xfId="26124" xr:uid="{B778EBA0-1775-45FB-B20D-94A957FE9C56}"/>
    <cellStyle name="Total 14" xfId="26125" xr:uid="{1ADCC701-CC4E-4D0B-ABD3-61375E8898C4}"/>
    <cellStyle name="Total 14 2" xfId="26126" xr:uid="{2B8F070C-A465-4293-AD8E-A6FDB8C226C6}"/>
    <cellStyle name="Total 14 2 2" xfId="26127" xr:uid="{B715B6B1-F56F-4660-ABD3-6575412E7ED6}"/>
    <cellStyle name="Total 14 2 2 10" xfId="26128" xr:uid="{CB7BA209-9C53-4698-83E1-BF271C6A50DB}"/>
    <cellStyle name="Total 14 2 2 11" xfId="26129" xr:uid="{13053523-B7B8-414F-9063-C942409814C7}"/>
    <cellStyle name="Total 14 2 2 2" xfId="26130" xr:uid="{EE70A123-5373-4F89-9D19-8BA116AA9E2A}"/>
    <cellStyle name="Total 14 2 2 3" xfId="26131" xr:uid="{D4599A2F-821E-4395-882D-C281B8B0782F}"/>
    <cellStyle name="Total 14 2 2 4" xfId="26132" xr:uid="{865C063E-D69D-4F6E-88E5-F97273A2C305}"/>
    <cellStyle name="Total 14 2 2 5" xfId="26133" xr:uid="{793F1958-2DFA-4AA2-B3BB-69416DFE9BBD}"/>
    <cellStyle name="Total 14 2 2 6" xfId="26134" xr:uid="{13D25E34-DC97-4469-85B3-9DF0AEF2B51B}"/>
    <cellStyle name="Total 14 2 2 7" xfId="26135" xr:uid="{82EE92A7-5DA7-4F0A-8783-75C121AF6997}"/>
    <cellStyle name="Total 14 2 2 8" xfId="26136" xr:uid="{D8D61AEC-D7BE-4FB9-A045-0AFDA835FB55}"/>
    <cellStyle name="Total 14 2 2 9" xfId="26137" xr:uid="{FD578B74-460F-4682-8094-23A42A82936B}"/>
    <cellStyle name="Total 14 2 3" xfId="26138" xr:uid="{0B9D979E-148B-4235-B128-F7C8DCD06440}"/>
    <cellStyle name="Total 14 2 4" xfId="26139" xr:uid="{BCC7D9A2-D62E-4D70-B27D-3E188BD4B484}"/>
    <cellStyle name="Total 14 3" xfId="26140" xr:uid="{D5EE1460-E0E3-4C01-AF0F-D5D5F035FBCE}"/>
    <cellStyle name="Total 14 3 2" xfId="26141" xr:uid="{CB4D89B7-212F-4148-98CA-89556A5CCE4D}"/>
    <cellStyle name="Total 14 3 2 10" xfId="26142" xr:uid="{19F66FE9-8CC6-4526-8EDE-D21DC34EF508}"/>
    <cellStyle name="Total 14 3 2 11" xfId="26143" xr:uid="{BA30C81B-091E-4AB5-80CA-9E0D64235FAD}"/>
    <cellStyle name="Total 14 3 2 2" xfId="26144" xr:uid="{5076C264-B66C-4E4A-8A4A-9E1F94AF5F0A}"/>
    <cellStyle name="Total 14 3 2 3" xfId="26145" xr:uid="{BA388473-0144-48FE-8276-1A39DE1CE18D}"/>
    <cellStyle name="Total 14 3 2 4" xfId="26146" xr:uid="{F8CB2A7A-A14F-468D-8882-143D8FF3CEF9}"/>
    <cellStyle name="Total 14 3 2 5" xfId="26147" xr:uid="{B8674B2C-8E25-45DC-B542-1145CE7DB64D}"/>
    <cellStyle name="Total 14 3 2 6" xfId="26148" xr:uid="{002A3EA2-3E0C-4935-B437-67DDB000C8E3}"/>
    <cellStyle name="Total 14 3 2 7" xfId="26149" xr:uid="{4EA01DE9-C05C-4BF3-BE22-CADEE83FC39C}"/>
    <cellStyle name="Total 14 3 2 8" xfId="26150" xr:uid="{A9AEA752-592B-4457-86FD-AFB4AAC16163}"/>
    <cellStyle name="Total 14 3 2 9" xfId="26151" xr:uid="{6D08F347-725C-4261-A711-746B32CAB35A}"/>
    <cellStyle name="Total 14 3 3" xfId="26152" xr:uid="{D435DA78-5677-47DB-B6D9-64AF0976EE0C}"/>
    <cellStyle name="Total 14 3 4" xfId="26153" xr:uid="{1F78BAC1-48CA-4E37-B2F4-C2523626A559}"/>
    <cellStyle name="Total 14 4" xfId="26154" xr:uid="{734A743E-1CB0-4F6C-A951-90122F845E8A}"/>
    <cellStyle name="Total 14 4 10" xfId="26155" xr:uid="{403B874B-7148-4B2B-98EC-2042F7A91847}"/>
    <cellStyle name="Total 14 4 11" xfId="26156" xr:uid="{F58EDD9F-D4D6-487B-8D70-48EA4A8E4E51}"/>
    <cellStyle name="Total 14 4 2" xfId="26157" xr:uid="{8258350E-6887-4873-A954-D729FA852441}"/>
    <cellStyle name="Total 14 4 3" xfId="26158" xr:uid="{7B51E4D8-05E7-449E-875F-649F8A93BFFD}"/>
    <cellStyle name="Total 14 4 4" xfId="26159" xr:uid="{CDFC9E6B-4F67-4562-85CA-0859F7260D10}"/>
    <cellStyle name="Total 14 4 5" xfId="26160" xr:uid="{65EE6E05-F32B-4766-9D5C-4AD34ED48D25}"/>
    <cellStyle name="Total 14 4 6" xfId="26161" xr:uid="{FD72103C-4D21-4331-9168-CA561204371F}"/>
    <cellStyle name="Total 14 4 7" xfId="26162" xr:uid="{545A0466-F30B-4E17-919A-7B85DD2EA178}"/>
    <cellStyle name="Total 14 4 8" xfId="26163" xr:uid="{D6BA1096-B091-4C77-A374-BDDA7FFB44D1}"/>
    <cellStyle name="Total 14 4 9" xfId="26164" xr:uid="{0EE4F3F8-FD37-4DD4-B4BF-EEDA61445970}"/>
    <cellStyle name="Total 14 5" xfId="26165" xr:uid="{683F9BB5-41EE-4D69-B6D0-7B320CE01966}"/>
    <cellStyle name="Total 14 6" xfId="26166" xr:uid="{09CCEDF2-CC01-4243-AF4A-FFFD75764ED6}"/>
    <cellStyle name="Total 14_Xl0000046" xfId="26167" xr:uid="{7C468E75-680F-4896-9F43-AABA865B7D20}"/>
    <cellStyle name="Total 15" xfId="26168" xr:uid="{8996FD1E-0B06-41C4-A8DF-C94E59E46CF5}"/>
    <cellStyle name="Total 15 2" xfId="26169" xr:uid="{50E3858C-A456-439E-9FE4-782F4176FF9B}"/>
    <cellStyle name="Total 15 2 2" xfId="26170" xr:uid="{E8AB4436-574E-414C-AC5C-72C7578E2D59}"/>
    <cellStyle name="Total 15 2 2 10" xfId="26171" xr:uid="{763D322F-8AB0-42FC-83BE-98B6FAC63B5A}"/>
    <cellStyle name="Total 15 2 2 11" xfId="26172" xr:uid="{8BD7197F-F4A2-4C06-8AAD-7DCCA6D58968}"/>
    <cellStyle name="Total 15 2 2 2" xfId="26173" xr:uid="{F4A0D59A-3D00-41BE-BCDC-9DA35ED67F63}"/>
    <cellStyle name="Total 15 2 2 3" xfId="26174" xr:uid="{D19DF1F6-9FBC-4A55-A7E5-6E8A76BA3B26}"/>
    <cellStyle name="Total 15 2 2 4" xfId="26175" xr:uid="{B477B404-59B5-4157-AF6D-2D631F6A14DC}"/>
    <cellStyle name="Total 15 2 2 5" xfId="26176" xr:uid="{08B60355-F288-4876-8136-59197DD76A0A}"/>
    <cellStyle name="Total 15 2 2 6" xfId="26177" xr:uid="{B783BE54-94A1-4AA9-96E6-403013F043AD}"/>
    <cellStyle name="Total 15 2 2 7" xfId="26178" xr:uid="{4064F30D-3A0E-4F1C-8C20-FE20821FB7C7}"/>
    <cellStyle name="Total 15 2 2 8" xfId="26179" xr:uid="{D7D949AD-4DBA-4638-8727-FD1C6E77B989}"/>
    <cellStyle name="Total 15 2 2 9" xfId="26180" xr:uid="{DF83C2F8-D307-416F-B07E-38EE2622EC6C}"/>
    <cellStyle name="Total 15 2 3" xfId="26181" xr:uid="{FC682AA6-FB5F-4F03-A184-D3BED210B5A3}"/>
    <cellStyle name="Total 15 2 4" xfId="26182" xr:uid="{FFE09475-621C-459D-9627-D020971CBDAB}"/>
    <cellStyle name="Total 15 3" xfId="26183" xr:uid="{92D633C1-E43C-4020-9F82-C1751DD83A43}"/>
    <cellStyle name="Total 15 3 2" xfId="26184" xr:uid="{62662EE9-0569-4F6B-8E1E-401A07930E81}"/>
    <cellStyle name="Total 15 3 2 10" xfId="26185" xr:uid="{0B5685D4-CF47-49BD-8A29-78D25E6F4684}"/>
    <cellStyle name="Total 15 3 2 11" xfId="26186" xr:uid="{F058D490-0399-45A3-BA99-B960BC35DD10}"/>
    <cellStyle name="Total 15 3 2 2" xfId="26187" xr:uid="{9BB6F909-334C-42F0-BE9F-FF2BC12202F9}"/>
    <cellStyle name="Total 15 3 2 3" xfId="26188" xr:uid="{65A57222-9108-4381-8C49-9827E73CB452}"/>
    <cellStyle name="Total 15 3 2 4" xfId="26189" xr:uid="{3AD36BD7-1EBA-4521-AFF9-95D250257ADD}"/>
    <cellStyle name="Total 15 3 2 5" xfId="26190" xr:uid="{6A90616C-2DAE-4B77-9C93-66106AD0593F}"/>
    <cellStyle name="Total 15 3 2 6" xfId="26191" xr:uid="{A2930F33-E5F6-4C19-ABD1-EC642235016C}"/>
    <cellStyle name="Total 15 3 2 7" xfId="26192" xr:uid="{061C2352-5FF9-48C0-B1D4-C44F15E5DCFE}"/>
    <cellStyle name="Total 15 3 2 8" xfId="26193" xr:uid="{B7DFF1F5-FFB8-4F21-B73D-90E00160ECF0}"/>
    <cellStyle name="Total 15 3 2 9" xfId="26194" xr:uid="{72D91235-2347-4C65-AE19-D9A8778A218F}"/>
    <cellStyle name="Total 15 3 3" xfId="26195" xr:uid="{DAFC8CBF-B38B-4902-9A5F-90BA4FC99E06}"/>
    <cellStyle name="Total 15 3 4" xfId="26196" xr:uid="{F8751E64-74EA-4FDA-82A1-71CE55C48518}"/>
    <cellStyle name="Total 15 4" xfId="26197" xr:uid="{7E11FB38-B929-4323-8DA4-FE0AAEAEF2CB}"/>
    <cellStyle name="Total 15 4 10" xfId="26198" xr:uid="{76CD0135-E74B-4EC3-B3C2-F2F54AA892D0}"/>
    <cellStyle name="Total 15 4 11" xfId="26199" xr:uid="{ECF00B06-1551-4BDA-A203-4069853EBEF8}"/>
    <cellStyle name="Total 15 4 2" xfId="26200" xr:uid="{C440DF19-071A-4D55-9896-EF1BC138DEA8}"/>
    <cellStyle name="Total 15 4 3" xfId="26201" xr:uid="{628591C9-9613-4083-94D7-E0E67C54C9AA}"/>
    <cellStyle name="Total 15 4 4" xfId="26202" xr:uid="{39C4AB48-23DF-4B75-9BEC-CE8A1259162E}"/>
    <cellStyle name="Total 15 4 5" xfId="26203" xr:uid="{7BE7CC4F-7298-4AAF-B3B2-DD86AC6DE54D}"/>
    <cellStyle name="Total 15 4 6" xfId="26204" xr:uid="{59D0A660-2F7B-469D-B3CB-F2FF2E35A041}"/>
    <cellStyle name="Total 15 4 7" xfId="26205" xr:uid="{5E7F7259-9DC3-4696-8343-EA03F3685517}"/>
    <cellStyle name="Total 15 4 8" xfId="26206" xr:uid="{DB3F401B-D3A2-46D2-820B-1B61B67D14F4}"/>
    <cellStyle name="Total 15 4 9" xfId="26207" xr:uid="{EABA3CB0-F148-497D-9CC5-441A0D96DCB0}"/>
    <cellStyle name="Total 15 5" xfId="26208" xr:uid="{B4788AFD-05A4-484D-BB03-C17DC096E39B}"/>
    <cellStyle name="Total 15 6" xfId="26209" xr:uid="{A3C48AFD-76A2-4407-8C14-BD1F4DC4821E}"/>
    <cellStyle name="Total 15_Xl0000046" xfId="26210" xr:uid="{6A4D30EF-C238-4779-85F5-4D53EA18FF8E}"/>
    <cellStyle name="Total 16" xfId="26211" xr:uid="{0BA34A0F-7CB8-47E8-891C-A19E87CAE763}"/>
    <cellStyle name="Total 16 2" xfId="26212" xr:uid="{5DE0AFDE-5EE5-4C74-8D85-2C50F8F23FD2}"/>
    <cellStyle name="Total 16 2 2" xfId="26213" xr:uid="{08388299-D966-4ADF-85A2-3E85F7B70380}"/>
    <cellStyle name="Total 16 2 2 10" xfId="26214" xr:uid="{5CF8E84B-4685-4187-A25D-D722F7EA7E73}"/>
    <cellStyle name="Total 16 2 2 11" xfId="26215" xr:uid="{519176BE-3506-4BD5-B4F9-B30BC23C0773}"/>
    <cellStyle name="Total 16 2 2 2" xfId="26216" xr:uid="{259230FB-C0F6-4787-8F15-4F890AF19C1A}"/>
    <cellStyle name="Total 16 2 2 3" xfId="26217" xr:uid="{708CF9DC-9EB0-4E23-A697-8406D3835EB0}"/>
    <cellStyle name="Total 16 2 2 4" xfId="26218" xr:uid="{BD4BE060-25C6-4174-9407-E9697C7FB11D}"/>
    <cellStyle name="Total 16 2 2 5" xfId="26219" xr:uid="{5D2099AA-A3A3-49EF-95E1-4B5C6BF8D69F}"/>
    <cellStyle name="Total 16 2 2 6" xfId="26220" xr:uid="{5D505063-58CD-4E5A-AF1C-31B29203915C}"/>
    <cellStyle name="Total 16 2 2 7" xfId="26221" xr:uid="{CBD51B05-1E00-4800-B912-3F81E1C8AF47}"/>
    <cellStyle name="Total 16 2 2 8" xfId="26222" xr:uid="{4E8D98B7-F551-41DC-8EB0-0B3E01DB9C2D}"/>
    <cellStyle name="Total 16 2 2 9" xfId="26223" xr:uid="{56D4AA3E-CD42-46C6-B824-3CECD135F3E8}"/>
    <cellStyle name="Total 16 2 3" xfId="26224" xr:uid="{8D358F09-043A-4E8F-A6DD-3AF826675E97}"/>
    <cellStyle name="Total 16 2 4" xfId="26225" xr:uid="{7B24979F-12D5-4280-948E-8DDEE58CE389}"/>
    <cellStyle name="Total 16 3" xfId="26226" xr:uid="{449C00BD-E6F5-4E53-B09C-60DA4542A6E8}"/>
    <cellStyle name="Total 16 3 2" xfId="26227" xr:uid="{3263AEC0-BF1A-425F-AEAA-5D01845CB160}"/>
    <cellStyle name="Total 16 3 2 10" xfId="26228" xr:uid="{16CE2B50-F0F2-45A6-87C9-60C50C3B3D29}"/>
    <cellStyle name="Total 16 3 2 11" xfId="26229" xr:uid="{E0731472-986D-4F63-B996-D3B8D4778264}"/>
    <cellStyle name="Total 16 3 2 2" xfId="26230" xr:uid="{F3EF9B59-D779-46BD-8398-7FF7C7B61613}"/>
    <cellStyle name="Total 16 3 2 3" xfId="26231" xr:uid="{9D964ABA-074D-4945-B313-5FDB3B7FEF5A}"/>
    <cellStyle name="Total 16 3 2 4" xfId="26232" xr:uid="{EFF8109B-3FF1-482A-9772-081A8DDA8130}"/>
    <cellStyle name="Total 16 3 2 5" xfId="26233" xr:uid="{AD9147D0-0C90-422C-BECD-BF257FBFD935}"/>
    <cellStyle name="Total 16 3 2 6" xfId="26234" xr:uid="{D38A0E22-036C-421A-B538-39F89C173F2C}"/>
    <cellStyle name="Total 16 3 2 7" xfId="26235" xr:uid="{06755057-2DD7-47EC-AE44-52392305F52D}"/>
    <cellStyle name="Total 16 3 2 8" xfId="26236" xr:uid="{FBE80CFC-C300-4540-9EAC-1704DEABD5A5}"/>
    <cellStyle name="Total 16 3 2 9" xfId="26237" xr:uid="{F917489E-1630-449C-994D-80A11BBC6DBD}"/>
    <cellStyle name="Total 16 3 3" xfId="26238" xr:uid="{40E9C915-B294-41A0-8584-0E5DE82A717C}"/>
    <cellStyle name="Total 16 3 4" xfId="26239" xr:uid="{C953122B-C03D-4766-B384-C4C9DDC32239}"/>
    <cellStyle name="Total 16 4" xfId="26240" xr:uid="{8A2699DC-49EB-4991-977C-8BCA29FB6A28}"/>
    <cellStyle name="Total 16 4 10" xfId="26241" xr:uid="{3B4D2EAF-C041-48F2-815F-7CD307F09668}"/>
    <cellStyle name="Total 16 4 11" xfId="26242" xr:uid="{DBF371C5-A86F-43E4-AB23-ABB747C45361}"/>
    <cellStyle name="Total 16 4 2" xfId="26243" xr:uid="{4E4E53CF-1148-4166-B10B-5DAC6876E0C1}"/>
    <cellStyle name="Total 16 4 3" xfId="26244" xr:uid="{2C4AA45D-8BCF-4FAD-B3BB-59ABF267C2C5}"/>
    <cellStyle name="Total 16 4 4" xfId="26245" xr:uid="{DD1F02CD-86AC-4437-9752-58CFF0E53EE2}"/>
    <cellStyle name="Total 16 4 5" xfId="26246" xr:uid="{D0F1CEDD-9DA4-4C5A-B202-06D306129836}"/>
    <cellStyle name="Total 16 4 6" xfId="26247" xr:uid="{1B481757-410D-479E-999E-EE13BFD122D7}"/>
    <cellStyle name="Total 16 4 7" xfId="26248" xr:uid="{4DDBB3E1-F097-47D7-A0F4-7D29447E7BB0}"/>
    <cellStyle name="Total 16 4 8" xfId="26249" xr:uid="{A0980959-B503-4095-A737-F48CF7BE590C}"/>
    <cellStyle name="Total 16 4 9" xfId="26250" xr:uid="{AF615718-40C0-42DE-BDA8-6FB84986B1BF}"/>
    <cellStyle name="Total 16 5" xfId="26251" xr:uid="{076510A9-A6CA-416E-B4F9-2D3EDAF079F3}"/>
    <cellStyle name="Total 16 6" xfId="26252" xr:uid="{6B351E9C-F772-4CF3-B6C2-0E87F5716CB0}"/>
    <cellStyle name="Total 16_Xl0000046" xfId="26253" xr:uid="{93905F20-2190-41A6-8B0D-F91B26010E30}"/>
    <cellStyle name="Total 17" xfId="26254" xr:uid="{A472DDB3-78DE-4B52-85EB-7996384126D6}"/>
    <cellStyle name="Total 17 2" xfId="26255" xr:uid="{3798EAC4-1218-4DC7-AEDD-7FD1CBA50712}"/>
    <cellStyle name="Total 17 2 2" xfId="26256" xr:uid="{430C2C32-CADB-459E-AD2D-D7E963F4A9DB}"/>
    <cellStyle name="Total 17 2 2 10" xfId="26257" xr:uid="{A0B850F7-37D6-4153-A153-0437924F256F}"/>
    <cellStyle name="Total 17 2 2 11" xfId="26258" xr:uid="{A6054652-8ACE-426B-9386-579835DD97FD}"/>
    <cellStyle name="Total 17 2 2 2" xfId="26259" xr:uid="{E118BD68-46AE-42D7-BB91-1BD23ACDB36E}"/>
    <cellStyle name="Total 17 2 2 3" xfId="26260" xr:uid="{B4F88F44-F02D-4AEE-80A1-EEC64DDC8F95}"/>
    <cellStyle name="Total 17 2 2 4" xfId="26261" xr:uid="{D9DFA0D6-72C0-4E32-807B-0D456A8B6EB6}"/>
    <cellStyle name="Total 17 2 2 5" xfId="26262" xr:uid="{E9C66BE4-C6F9-436B-B055-0E8040E9371F}"/>
    <cellStyle name="Total 17 2 2 6" xfId="26263" xr:uid="{439D0D43-2348-4DD6-B8B5-84E0C7743554}"/>
    <cellStyle name="Total 17 2 2 7" xfId="26264" xr:uid="{135A3D07-C006-4C4A-B882-A54DD865D3FA}"/>
    <cellStyle name="Total 17 2 2 8" xfId="26265" xr:uid="{2165E5B5-A5F4-4E7F-9A25-9F3AB2B75CB3}"/>
    <cellStyle name="Total 17 2 2 9" xfId="26266" xr:uid="{04C7F758-0EC5-41C4-96AC-9131393042B9}"/>
    <cellStyle name="Total 17 2 3" xfId="26267" xr:uid="{970D17C3-E447-4E11-9728-586F9F16012D}"/>
    <cellStyle name="Total 17 2 4" xfId="26268" xr:uid="{0E2492FF-981C-4700-849F-C59B2ABA4F74}"/>
    <cellStyle name="Total 17 3" xfId="26269" xr:uid="{0815AF35-DA8D-46A4-BE20-51C3A2C3F34F}"/>
    <cellStyle name="Total 17 3 2" xfId="26270" xr:uid="{561E19A7-5E0F-4550-B868-2F1DE3A7D974}"/>
    <cellStyle name="Total 17 3 2 10" xfId="26271" xr:uid="{3CA3C419-8431-46E7-A428-E0D682A77A4B}"/>
    <cellStyle name="Total 17 3 2 11" xfId="26272" xr:uid="{679BB1DC-6F9B-4328-BA43-98F121494487}"/>
    <cellStyle name="Total 17 3 2 2" xfId="26273" xr:uid="{68B78041-E73A-4D8C-9EAC-D72F8D078111}"/>
    <cellStyle name="Total 17 3 2 3" xfId="26274" xr:uid="{4C195C90-30BB-4CAE-B744-0E196B41D9FC}"/>
    <cellStyle name="Total 17 3 2 4" xfId="26275" xr:uid="{D8227106-454C-4889-86DC-651567F1B4B9}"/>
    <cellStyle name="Total 17 3 2 5" xfId="26276" xr:uid="{2AE62543-B70C-46AE-8E13-42DFD2CB1A5E}"/>
    <cellStyle name="Total 17 3 2 6" xfId="26277" xr:uid="{72B6B56E-AB9B-49B0-AEF5-5FB9B75F5DC0}"/>
    <cellStyle name="Total 17 3 2 7" xfId="26278" xr:uid="{76BA6657-031B-4796-80E2-37A70CEA2B3C}"/>
    <cellStyle name="Total 17 3 2 8" xfId="26279" xr:uid="{EDF7F327-4BE1-4D5B-98B5-2F7EC678C91D}"/>
    <cellStyle name="Total 17 3 2 9" xfId="26280" xr:uid="{6B92599B-16BC-4CDD-ABB0-B07D43F97651}"/>
    <cellStyle name="Total 17 3 3" xfId="26281" xr:uid="{97C56858-E6DA-488A-B18C-E4BC4B52DEA3}"/>
    <cellStyle name="Total 17 3 4" xfId="26282" xr:uid="{EABC55A9-23F6-4E73-AEEB-CA33558D6876}"/>
    <cellStyle name="Total 17 4" xfId="26283" xr:uid="{42E20AC5-1300-4B95-AAEE-0836C7F79DA2}"/>
    <cellStyle name="Total 17 4 10" xfId="26284" xr:uid="{CDF74A71-BE2F-4956-892D-001592532D0B}"/>
    <cellStyle name="Total 17 4 11" xfId="26285" xr:uid="{E6076CB8-E324-4403-87BF-5D42C1D193BF}"/>
    <cellStyle name="Total 17 4 2" xfId="26286" xr:uid="{31548AF7-0099-4F7F-9636-06569502828E}"/>
    <cellStyle name="Total 17 4 3" xfId="26287" xr:uid="{ACCD98D5-2E7D-42F4-88E4-6AF394B1095B}"/>
    <cellStyle name="Total 17 4 4" xfId="26288" xr:uid="{7DD3889F-25ED-4676-9116-1699C0FE8FEA}"/>
    <cellStyle name="Total 17 4 5" xfId="26289" xr:uid="{D89CD4AD-E37C-45D4-BB73-7D06C6B292CF}"/>
    <cellStyle name="Total 17 4 6" xfId="26290" xr:uid="{1F57118A-41F4-4A73-8B61-F1E762B55D21}"/>
    <cellStyle name="Total 17 4 7" xfId="26291" xr:uid="{917EBB24-A1E7-4217-A956-034D4745E776}"/>
    <cellStyle name="Total 17 4 8" xfId="26292" xr:uid="{A54070BC-DAD9-4D8C-9418-C5D08054F7AF}"/>
    <cellStyle name="Total 17 4 9" xfId="26293" xr:uid="{E7B99033-B35D-446D-9E8B-0226781393F0}"/>
    <cellStyle name="Total 17 5" xfId="26294" xr:uid="{B91928E0-570F-4DFC-9CF1-E8456839652B}"/>
    <cellStyle name="Total 17 6" xfId="26295" xr:uid="{05219CE8-C0C8-408D-85F4-47560FF1BB08}"/>
    <cellStyle name="Total 17_Xl0000046" xfId="26296" xr:uid="{52CF2C67-6351-4AAD-8371-CB8BE1CAA2E0}"/>
    <cellStyle name="Total 18" xfId="26297" xr:uid="{91B655DD-024A-40F2-BBED-C5D84784C92A}"/>
    <cellStyle name="Total 18 2" xfId="26298" xr:uid="{45806A1C-C8F6-4244-84E8-40628F34F9F3}"/>
    <cellStyle name="Total 18 2 2" xfId="26299" xr:uid="{FD0D29DF-3AAB-4EF2-BF53-BFECEF2A1BDB}"/>
    <cellStyle name="Total 18 2 2 10" xfId="26300" xr:uid="{3C4D4943-83C6-44E5-9430-59BA2208848B}"/>
    <cellStyle name="Total 18 2 2 11" xfId="26301" xr:uid="{5ECD0AAE-69DA-45B9-AB3F-8C832D7B2601}"/>
    <cellStyle name="Total 18 2 2 2" xfId="26302" xr:uid="{51EFFB21-65E9-4FBA-B3C9-F4F3854B25DC}"/>
    <cellStyle name="Total 18 2 2 3" xfId="26303" xr:uid="{14B3E256-A4CC-4FAF-AD7D-4A0E7E30D888}"/>
    <cellStyle name="Total 18 2 2 4" xfId="26304" xr:uid="{F97F2ED2-FDD4-4A67-98F8-C2865ECB5C37}"/>
    <cellStyle name="Total 18 2 2 5" xfId="26305" xr:uid="{C2CA1523-B226-4263-9984-D3B581B75BC6}"/>
    <cellStyle name="Total 18 2 2 6" xfId="26306" xr:uid="{8A718E00-9B75-492D-B397-1DCF95930BE9}"/>
    <cellStyle name="Total 18 2 2 7" xfId="26307" xr:uid="{E57CA2BC-E94A-4F0B-BA4A-BF8F7CAF2413}"/>
    <cellStyle name="Total 18 2 2 8" xfId="26308" xr:uid="{DA24F98B-11C1-41E9-9B2A-F17012C06E35}"/>
    <cellStyle name="Total 18 2 2 9" xfId="26309" xr:uid="{886B1918-E7CC-4289-B145-BD7852FD22BA}"/>
    <cellStyle name="Total 18 2 3" xfId="26310" xr:uid="{BE762669-D043-4B92-9322-90BB6775C6CB}"/>
    <cellStyle name="Total 18 2 4" xfId="26311" xr:uid="{588DCD13-E13A-4C64-BEB1-F49BD5319AE3}"/>
    <cellStyle name="Total 18 3" xfId="26312" xr:uid="{DCAD3DD6-DC09-408D-A5BC-E6CBEB325BC7}"/>
    <cellStyle name="Total 18 3 2" xfId="26313" xr:uid="{B4CEEBCF-FB39-42EC-83DE-BE95682AF03D}"/>
    <cellStyle name="Total 18 3 2 10" xfId="26314" xr:uid="{4603D35A-8A3E-4D24-BC37-1E67B379E5ED}"/>
    <cellStyle name="Total 18 3 2 11" xfId="26315" xr:uid="{DF26BADE-6BC5-4EE8-BFE7-C0B17ECDF869}"/>
    <cellStyle name="Total 18 3 2 2" xfId="26316" xr:uid="{9FEC9969-AA65-4E3A-8F7C-6E2896CEE779}"/>
    <cellStyle name="Total 18 3 2 3" xfId="26317" xr:uid="{DC0B31D1-CC83-43B6-AA35-F2E08D29113D}"/>
    <cellStyle name="Total 18 3 2 4" xfId="26318" xr:uid="{25444767-6A59-4088-B822-61FD6AFF2F2D}"/>
    <cellStyle name="Total 18 3 2 5" xfId="26319" xr:uid="{5E85D103-569B-455B-8E9D-526EC5DB4D77}"/>
    <cellStyle name="Total 18 3 2 6" xfId="26320" xr:uid="{9FEFF4B3-A904-4602-BAC2-AD886505F4C7}"/>
    <cellStyle name="Total 18 3 2 7" xfId="26321" xr:uid="{53AC70A8-E0C0-4A02-9E4A-4B6506C62E4D}"/>
    <cellStyle name="Total 18 3 2 8" xfId="26322" xr:uid="{B50C9036-2C6E-4C77-9DD4-31C7DFE7AAD4}"/>
    <cellStyle name="Total 18 3 2 9" xfId="26323" xr:uid="{451AF61F-ECEB-43B0-9008-E39FDFD212F3}"/>
    <cellStyle name="Total 18 3 3" xfId="26324" xr:uid="{CCC75918-302A-4608-9052-BE15B41B4D48}"/>
    <cellStyle name="Total 18 3 4" xfId="26325" xr:uid="{87EF0B85-CCE6-45C5-ABCD-DB651B54968E}"/>
    <cellStyle name="Total 18 4" xfId="26326" xr:uid="{B3C5A5DD-155B-45CA-97BF-5330D9A6DE70}"/>
    <cellStyle name="Total 18 4 10" xfId="26327" xr:uid="{449454F8-8AAA-4F28-841E-04EE347D5A37}"/>
    <cellStyle name="Total 18 4 11" xfId="26328" xr:uid="{DE6B4A2A-67F4-403C-83D1-2EBF9007625B}"/>
    <cellStyle name="Total 18 4 2" xfId="26329" xr:uid="{3094D604-5C1C-46A6-BAB3-2EA6A0159CBF}"/>
    <cellStyle name="Total 18 4 3" xfId="26330" xr:uid="{098326B3-77B8-41F9-B840-7DE4D331660D}"/>
    <cellStyle name="Total 18 4 4" xfId="26331" xr:uid="{F3104781-EC57-4DFD-9781-7FB7EF9034F1}"/>
    <cellStyle name="Total 18 4 5" xfId="26332" xr:uid="{EDEA0F77-953F-4CBA-A8A6-DBBD71D6D2AD}"/>
    <cellStyle name="Total 18 4 6" xfId="26333" xr:uid="{2F1D1896-8CC9-46F2-AEAC-F6DD1B1FA014}"/>
    <cellStyle name="Total 18 4 7" xfId="26334" xr:uid="{C2E3BE28-0802-46FB-BE41-CC4F38DE6795}"/>
    <cellStyle name="Total 18 4 8" xfId="26335" xr:uid="{E3BC1310-80B2-4115-A68E-DA88B4C796A7}"/>
    <cellStyle name="Total 18 4 9" xfId="26336" xr:uid="{204EF443-4C82-405E-B66B-412788668039}"/>
    <cellStyle name="Total 18 5" xfId="26337" xr:uid="{F507E26C-683E-46BF-B591-5E2E120022B6}"/>
    <cellStyle name="Total 18 6" xfId="26338" xr:uid="{FB0042C1-C0F1-4D83-A3F1-8AE108DB1D4E}"/>
    <cellStyle name="Total 18_Xl0000046" xfId="26339" xr:uid="{15AB4EEF-8630-4D25-835B-08019389FAFE}"/>
    <cellStyle name="Total 19" xfId="26340" xr:uid="{EAB8F8EA-F7BC-4D57-8EA8-02EA54AEB3E9}"/>
    <cellStyle name="Total 19 2" xfId="26341" xr:uid="{F7290ED9-1ACE-4847-9629-0D163E2E7BEA}"/>
    <cellStyle name="Total 19 2 2" xfId="26342" xr:uid="{188C4315-AF45-4CEE-BC50-89B67EF55487}"/>
    <cellStyle name="Total 19 2 2 10" xfId="26343" xr:uid="{947BE75B-F2F1-4F68-AC1C-BA70A68C57DD}"/>
    <cellStyle name="Total 19 2 2 11" xfId="26344" xr:uid="{C151DB03-881D-4EC3-9898-2C5E74B69D53}"/>
    <cellStyle name="Total 19 2 2 2" xfId="26345" xr:uid="{7EF7E624-3D8D-4011-A6C0-873C99E8655E}"/>
    <cellStyle name="Total 19 2 2 3" xfId="26346" xr:uid="{46119BD8-A72A-486C-8EF0-38C3C23B1AFE}"/>
    <cellStyle name="Total 19 2 2 4" xfId="26347" xr:uid="{A709ED66-5BB7-424E-BE80-994C84BCE783}"/>
    <cellStyle name="Total 19 2 2 5" xfId="26348" xr:uid="{5502DF60-5A97-4DC4-A26E-4BC0B51DD51A}"/>
    <cellStyle name="Total 19 2 2 6" xfId="26349" xr:uid="{913DEB59-CDAF-4E6D-A2D8-FBF5DE7F703E}"/>
    <cellStyle name="Total 19 2 2 7" xfId="26350" xr:uid="{6B2EF566-F551-4254-A03E-A620A7EF8A13}"/>
    <cellStyle name="Total 19 2 2 8" xfId="26351" xr:uid="{924318C1-BAB3-4FBE-A8B7-435C2C96555D}"/>
    <cellStyle name="Total 19 2 2 9" xfId="26352" xr:uid="{53B99A89-CD94-4F18-88DB-D0458A7F6125}"/>
    <cellStyle name="Total 19 2 3" xfId="26353" xr:uid="{947C040C-BB58-4837-9B6D-C27F6AF50E02}"/>
    <cellStyle name="Total 19 2 4" xfId="26354" xr:uid="{769F8BF5-2376-42C9-9A17-6F149B6569BE}"/>
    <cellStyle name="Total 19 3" xfId="26355" xr:uid="{42DE76F3-61C1-4E7E-9621-E1ED3171E0B4}"/>
    <cellStyle name="Total 19 3 2" xfId="26356" xr:uid="{ED514367-0931-4E8B-A3B8-0C768E94E62A}"/>
    <cellStyle name="Total 19 3 2 10" xfId="26357" xr:uid="{C58F9FD8-7E9B-423D-8A7D-EAB43B26EAAD}"/>
    <cellStyle name="Total 19 3 2 11" xfId="26358" xr:uid="{361DD9A6-5445-42F2-9CA3-60242DA3D4EA}"/>
    <cellStyle name="Total 19 3 2 2" xfId="26359" xr:uid="{A6DB311D-8B5E-4440-85AF-A07A45EEAC16}"/>
    <cellStyle name="Total 19 3 2 3" xfId="26360" xr:uid="{83753D26-1470-41DB-A035-2A8C1A980822}"/>
    <cellStyle name="Total 19 3 2 4" xfId="26361" xr:uid="{1B8CD7F6-6C23-4C16-A869-0C5F3C94A72D}"/>
    <cellStyle name="Total 19 3 2 5" xfId="26362" xr:uid="{6D68EE44-7573-4966-9EE7-92403A506A9A}"/>
    <cellStyle name="Total 19 3 2 6" xfId="26363" xr:uid="{CC70D3B4-69C5-44C1-BE10-4538EBE283E8}"/>
    <cellStyle name="Total 19 3 2 7" xfId="26364" xr:uid="{671206D3-EFC9-4A76-88AC-E015C6D5C599}"/>
    <cellStyle name="Total 19 3 2 8" xfId="26365" xr:uid="{94338A52-4A9E-4FC1-BEBF-C1E0459C07FC}"/>
    <cellStyle name="Total 19 3 2 9" xfId="26366" xr:uid="{2B7194F3-E968-430B-80CE-7607A38BEAFB}"/>
    <cellStyle name="Total 19 3 3" xfId="26367" xr:uid="{4EEA64D9-4E77-4D34-8CF1-787E55A72318}"/>
    <cellStyle name="Total 19 3 4" xfId="26368" xr:uid="{B1CF7973-197C-4541-9E4E-EFB9E0FCB20C}"/>
    <cellStyle name="Total 19 4" xfId="26369" xr:uid="{08068501-4E8D-40E9-A47E-34948FE067E2}"/>
    <cellStyle name="Total 19 4 10" xfId="26370" xr:uid="{8C5CFFAC-55D2-49CF-8CF9-057C73645FAF}"/>
    <cellStyle name="Total 19 4 11" xfId="26371" xr:uid="{58AAC591-60F5-4F5C-9DEA-1C1E530130EF}"/>
    <cellStyle name="Total 19 4 2" xfId="26372" xr:uid="{759061CD-AA61-4DF2-9048-7EA9BC797036}"/>
    <cellStyle name="Total 19 4 3" xfId="26373" xr:uid="{872DB5A2-8945-4697-9E7D-A492A038B26A}"/>
    <cellStyle name="Total 19 4 4" xfId="26374" xr:uid="{8B8A6092-FAC9-4E9F-A519-87E11805532D}"/>
    <cellStyle name="Total 19 4 5" xfId="26375" xr:uid="{1D44EFA4-C1B1-442C-9604-067CAD304993}"/>
    <cellStyle name="Total 19 4 6" xfId="26376" xr:uid="{37F1B093-4AE5-4FFB-B632-45BEF3D3D302}"/>
    <cellStyle name="Total 19 4 7" xfId="26377" xr:uid="{1490BF06-3994-4252-B1C6-67F3964C5348}"/>
    <cellStyle name="Total 19 4 8" xfId="26378" xr:uid="{92C43E47-3FE7-4037-828C-D31F71D54D3B}"/>
    <cellStyle name="Total 19 4 9" xfId="26379" xr:uid="{75744DEF-2EEA-4B37-A5A6-6EA864A32E43}"/>
    <cellStyle name="Total 19 5" xfId="26380" xr:uid="{8DECC6A4-5529-4B6E-B3AE-62AD493263C1}"/>
    <cellStyle name="Total 19 6" xfId="26381" xr:uid="{D39B2A5F-B6F8-4238-80A8-85A71914C822}"/>
    <cellStyle name="Total 19_Xl0000046" xfId="26382" xr:uid="{52704982-87E9-49A8-957D-D0C8C2408558}"/>
    <cellStyle name="Total 2" xfId="26383" xr:uid="{2EF85DD3-730B-4CC1-B767-B82485F9AA62}"/>
    <cellStyle name="Total 2 2" xfId="26384" xr:uid="{94CB0701-4653-4EA7-B47F-8681DD3E3D32}"/>
    <cellStyle name="Total 2 2 10" xfId="26385" xr:uid="{F9B1B8FD-4FCA-42F6-92AA-C6958D9C86F9}"/>
    <cellStyle name="Total 2 2 11" xfId="26386" xr:uid="{E56FEBA4-AE9D-4071-9B4B-06F353738288}"/>
    <cellStyle name="Total 2 2 12" xfId="26387" xr:uid="{EAF0CE01-D420-4F95-92EF-951A03464CE8}"/>
    <cellStyle name="Total 2 2 13" xfId="26388" xr:uid="{16459794-8E3D-4F03-9B5D-70EE106B5303}"/>
    <cellStyle name="Total 2 2 14" xfId="26389" xr:uid="{5FD728E3-A116-4400-AF75-D1E55337CCFB}"/>
    <cellStyle name="Total 2 2 2" xfId="26390" xr:uid="{E684A905-D199-40B1-AF8A-BBA98F6D6092}"/>
    <cellStyle name="Total 2 2 2 10" xfId="26391" xr:uid="{8543840E-E5FD-4F9B-A4AB-4E14F2FB0F0F}"/>
    <cellStyle name="Total 2 2 2 11" xfId="26392" xr:uid="{430E6B20-3109-42B9-A310-B863B407741F}"/>
    <cellStyle name="Total 2 2 2 12" xfId="26393" xr:uid="{F4999511-9240-4600-829F-7AD2440E3328}"/>
    <cellStyle name="Total 2 2 2 2" xfId="26394" xr:uid="{4D56620C-2719-4935-9811-57B3AF586285}"/>
    <cellStyle name="Total 2 2 2 3" xfId="26395" xr:uid="{D1AF54AD-87BF-43F6-AAA1-07ED9D15B041}"/>
    <cellStyle name="Total 2 2 2 4" xfId="26396" xr:uid="{EF406436-185F-4B2B-AE93-06475818D4F5}"/>
    <cellStyle name="Total 2 2 2 5" xfId="26397" xr:uid="{69AF978B-1663-4BA4-866D-C7EAEB2356D8}"/>
    <cellStyle name="Total 2 2 2 6" xfId="26398" xr:uid="{8AA162E0-8675-4AE4-A5E9-C5B59AED5757}"/>
    <cellStyle name="Total 2 2 2 7" xfId="26399" xr:uid="{EE1A697D-74AA-4714-A10A-743CC485DC3B}"/>
    <cellStyle name="Total 2 2 2 8" xfId="26400" xr:uid="{5288762C-C7B2-4AB6-8E46-74D61A2DE327}"/>
    <cellStyle name="Total 2 2 2 9" xfId="26401" xr:uid="{544A9238-84D3-4109-8DFB-3C6005BFE7AA}"/>
    <cellStyle name="Total 2 2 3" xfId="26402" xr:uid="{266D0831-3D6D-4716-82EF-971114388215}"/>
    <cellStyle name="Total 2 2 3 10" xfId="26403" xr:uid="{9EC842AD-FD76-4AB1-817C-3120BA352857}"/>
    <cellStyle name="Total 2 2 3 11" xfId="26404" xr:uid="{64F9A1A7-4B37-401A-8522-5FA25BE3FFFC}"/>
    <cellStyle name="Total 2 2 3 12" xfId="26405" xr:uid="{643D206C-54F1-492D-8837-27BEAA187893}"/>
    <cellStyle name="Total 2 2 3 2" xfId="26406" xr:uid="{F0C75C62-C674-4072-BA97-BCB63F5FBC5B}"/>
    <cellStyle name="Total 2 2 3 3" xfId="26407" xr:uid="{F70CC2B3-7112-4828-9902-86469BDED51C}"/>
    <cellStyle name="Total 2 2 3 4" xfId="26408" xr:uid="{465871E0-594A-427F-86B0-7C7826F11AAF}"/>
    <cellStyle name="Total 2 2 3 5" xfId="26409" xr:uid="{A2FC50AD-04DF-4CA5-93F0-3D2A0633D2E0}"/>
    <cellStyle name="Total 2 2 3 6" xfId="26410" xr:uid="{1326D88C-7393-4A76-B4B6-6E17D8F5A3C9}"/>
    <cellStyle name="Total 2 2 3 7" xfId="26411" xr:uid="{CEC46836-A0E5-4B01-89A5-50EB28ED4FF5}"/>
    <cellStyle name="Total 2 2 3 8" xfId="26412" xr:uid="{EBCF93B3-AB92-44FC-8381-A7C6603BBD00}"/>
    <cellStyle name="Total 2 2 3 9" xfId="26413" xr:uid="{B9E795B7-88EF-47E1-888E-14083BFE881F}"/>
    <cellStyle name="Total 2 2 4" xfId="26414" xr:uid="{A7479301-23D7-4CBB-B0F0-8EE4DA33AD9E}"/>
    <cellStyle name="Total 2 2 5" xfId="26415" xr:uid="{37F645BA-0BD2-4348-B5D0-AB1CE73384EB}"/>
    <cellStyle name="Total 2 2 6" xfId="26416" xr:uid="{CD7561BD-5299-4451-81B5-1715ED46266F}"/>
    <cellStyle name="Total 2 2 7" xfId="26417" xr:uid="{C315F244-A44A-4D30-8FE7-3EF67F6E3054}"/>
    <cellStyle name="Total 2 2 8" xfId="26418" xr:uid="{22972EC0-82A4-48F2-9478-84A4293FF919}"/>
    <cellStyle name="Total 2 2 9" xfId="26419" xr:uid="{02FE4D3D-B0FC-4BFA-9DA3-CABA6B8D15D0}"/>
    <cellStyle name="Total 2 3" xfId="26420" xr:uid="{39E8A31E-388D-485F-B667-9A333E7DA904}"/>
    <cellStyle name="Total 2 3 10" xfId="26421" xr:uid="{68579BD8-AB9B-4F9D-A4BC-AFF4719BD9DB}"/>
    <cellStyle name="Total 2 3 11" xfId="26422" xr:uid="{A59FAFAA-B3BA-4C1F-A611-BF32685B5BA5}"/>
    <cellStyle name="Total 2 3 12" xfId="26423" xr:uid="{12AA53D5-5D6C-46D3-A15B-5C1BFC942A86}"/>
    <cellStyle name="Total 2 3 13" xfId="26424" xr:uid="{1EE6ACA0-8D56-4D1A-A2BD-39502186D208}"/>
    <cellStyle name="Total 2 3 14" xfId="26425" xr:uid="{A95D4DEF-922D-47DB-8589-0CCF65E22775}"/>
    <cellStyle name="Total 2 3 2" xfId="26426" xr:uid="{D98EB3E1-42F4-4BE9-A5DE-316471F70834}"/>
    <cellStyle name="Total 2 3 2 10" xfId="26427" xr:uid="{28EF03A3-A41D-4EFD-B1A2-DEAE6709A72C}"/>
    <cellStyle name="Total 2 3 2 11" xfId="26428" xr:uid="{1EBCC310-68CA-46B4-94A4-916B1614BFEE}"/>
    <cellStyle name="Total 2 3 2 12" xfId="26429" xr:uid="{9FB748CA-A51A-4211-823B-90230F7848A3}"/>
    <cellStyle name="Total 2 3 2 2" xfId="26430" xr:uid="{4C3EA956-EDAC-4367-A5CD-FBC8230E6722}"/>
    <cellStyle name="Total 2 3 2 3" xfId="26431" xr:uid="{8BED1B8D-FD2D-4354-9904-F13CA90FD072}"/>
    <cellStyle name="Total 2 3 2 4" xfId="26432" xr:uid="{34A29025-8BB5-4F84-B07E-AC7B5C8657BC}"/>
    <cellStyle name="Total 2 3 2 5" xfId="26433" xr:uid="{E3FE1988-FCC8-4790-9405-A34022B5201D}"/>
    <cellStyle name="Total 2 3 2 6" xfId="26434" xr:uid="{FF1024D5-2B97-48DF-AE50-417BE529DE42}"/>
    <cellStyle name="Total 2 3 2 7" xfId="26435" xr:uid="{05290562-8BFA-42C8-ADE3-005349BF7318}"/>
    <cellStyle name="Total 2 3 2 8" xfId="26436" xr:uid="{E0D5C0B1-81B5-43E9-B6A2-648894156E53}"/>
    <cellStyle name="Total 2 3 2 9" xfId="26437" xr:uid="{E960D7AB-E1AE-4319-8B85-E11C3353288F}"/>
    <cellStyle name="Total 2 3 3" xfId="26438" xr:uid="{C18B640B-C37C-4AAC-BBE2-3AA22FC0ED30}"/>
    <cellStyle name="Total 2 3 3 10" xfId="26439" xr:uid="{03E94AA8-CCA2-4333-A223-99631A714FE5}"/>
    <cellStyle name="Total 2 3 3 11" xfId="26440" xr:uid="{E92E2FDA-A551-4026-B135-EE4DBCBF6196}"/>
    <cellStyle name="Total 2 3 3 12" xfId="26441" xr:uid="{9361379B-D7A9-4ECB-9004-DF82373A6668}"/>
    <cellStyle name="Total 2 3 3 2" xfId="26442" xr:uid="{55DD0D27-C6F8-45FF-967F-ABF0983AA133}"/>
    <cellStyle name="Total 2 3 3 3" xfId="26443" xr:uid="{77AE7650-39FF-4B55-9BF8-F44B97A05BBA}"/>
    <cellStyle name="Total 2 3 3 4" xfId="26444" xr:uid="{714D381B-4C94-4E0A-8F6F-A35244FDA9A2}"/>
    <cellStyle name="Total 2 3 3 5" xfId="26445" xr:uid="{E3CF5C61-D78D-4CDC-976A-C3278008707E}"/>
    <cellStyle name="Total 2 3 3 6" xfId="26446" xr:uid="{318C40FB-BB55-4C28-98FD-ABA034F87910}"/>
    <cellStyle name="Total 2 3 3 7" xfId="26447" xr:uid="{9991EA0E-AEE5-4D28-A73E-A037EFB10337}"/>
    <cellStyle name="Total 2 3 3 8" xfId="26448" xr:uid="{72732ED3-12A3-444E-ADEC-FEA2BEEE2CE8}"/>
    <cellStyle name="Total 2 3 3 9" xfId="26449" xr:uid="{75B16D52-1EF1-4CDA-9DCB-6857E2AF1E5C}"/>
    <cellStyle name="Total 2 3 4" xfId="26450" xr:uid="{FD103832-13BF-492D-BEB8-87FAEEC2AD59}"/>
    <cellStyle name="Total 2 3 5" xfId="26451" xr:uid="{A90EC77E-81C4-4789-9908-E18AB065FAC6}"/>
    <cellStyle name="Total 2 3 6" xfId="26452" xr:uid="{1CA2C8C8-DDB6-4190-9EFC-450057DFC1FF}"/>
    <cellStyle name="Total 2 3 7" xfId="26453" xr:uid="{F899EE6C-6AA4-44E4-9A73-A32933AEE600}"/>
    <cellStyle name="Total 2 3 8" xfId="26454" xr:uid="{19DCCBA1-E0E4-4FF2-AE56-0F5FFC88CB71}"/>
    <cellStyle name="Total 2 3 9" xfId="26455" xr:uid="{6DD5F671-E57F-4C85-8218-99C0DDDB226C}"/>
    <cellStyle name="Total 2 4" xfId="26456" xr:uid="{8928A365-980E-48DA-9F46-D458E174AD92}"/>
    <cellStyle name="Total 2 5" xfId="27346" xr:uid="{AF2FBDB4-2211-444C-A8C4-CD6C94EFA8AC}"/>
    <cellStyle name="Total 2_134000 Vendor Prepayment _30 Sept'11" xfId="26457" xr:uid="{8B7D87B5-DFBB-469D-9389-FD66505DCABE}"/>
    <cellStyle name="Total 20" xfId="26458" xr:uid="{4DA299F9-9E6F-46F6-846F-EDCEAACF05C9}"/>
    <cellStyle name="Total 20 2" xfId="26459" xr:uid="{34B273A9-293F-4A35-B7B7-A6DB44754CF3}"/>
    <cellStyle name="Total 20 2 2" xfId="26460" xr:uid="{9D10F34F-8E61-443B-A03B-D82F872D6641}"/>
    <cellStyle name="Total 20 2 2 10" xfId="26461" xr:uid="{C61C5559-3EBB-4EE4-85FF-FCD6DDC32DB1}"/>
    <cellStyle name="Total 20 2 2 11" xfId="26462" xr:uid="{7A984F5D-AEF7-4B99-A57B-E7035BA72901}"/>
    <cellStyle name="Total 20 2 2 2" xfId="26463" xr:uid="{26A7FB64-6EB4-4690-8FD7-5D2C45218A44}"/>
    <cellStyle name="Total 20 2 2 3" xfId="26464" xr:uid="{1652D28B-B919-4924-9800-B1414454191C}"/>
    <cellStyle name="Total 20 2 2 4" xfId="26465" xr:uid="{81F23D90-553E-45B4-B3F9-767372656D75}"/>
    <cellStyle name="Total 20 2 2 5" xfId="26466" xr:uid="{D5D84753-683A-43D9-9DA3-83CCC0BF040F}"/>
    <cellStyle name="Total 20 2 2 6" xfId="26467" xr:uid="{2AC686EB-44B0-4B5E-A34F-B5498522D01A}"/>
    <cellStyle name="Total 20 2 2 7" xfId="26468" xr:uid="{3443112E-B2B3-40BA-9D89-0BFFEACAD06B}"/>
    <cellStyle name="Total 20 2 2 8" xfId="26469" xr:uid="{358099AB-B907-460F-96A9-BBAB104B6CFB}"/>
    <cellStyle name="Total 20 2 2 9" xfId="26470" xr:uid="{02CACD93-D3FE-4695-9AD3-C2505D6EDCE2}"/>
    <cellStyle name="Total 20 2 3" xfId="26471" xr:uid="{92885F8F-AFE7-4FC3-9CE1-A7446D4E79AB}"/>
    <cellStyle name="Total 20 2 4" xfId="26472" xr:uid="{B2F0398C-6229-4231-833E-51C372D9D477}"/>
    <cellStyle name="Total 20 3" xfId="26473" xr:uid="{3A4F2B22-4AC9-457F-86BA-68B0C0368364}"/>
    <cellStyle name="Total 20 3 2" xfId="26474" xr:uid="{61E54907-7CD9-45B4-BB01-C90F82429A13}"/>
    <cellStyle name="Total 20 3 2 10" xfId="26475" xr:uid="{1E59EB7A-E709-4095-86DB-73F31B57FA5A}"/>
    <cellStyle name="Total 20 3 2 11" xfId="26476" xr:uid="{A770FC4F-9426-4461-A3EB-3C2237EAF7EF}"/>
    <cellStyle name="Total 20 3 2 2" xfId="26477" xr:uid="{9323088E-1DD4-451D-9CD5-90AC860BA125}"/>
    <cellStyle name="Total 20 3 2 3" xfId="26478" xr:uid="{05E77DD6-F19B-4CC4-954B-65D333E8EA83}"/>
    <cellStyle name="Total 20 3 2 4" xfId="26479" xr:uid="{AF76A214-3914-4FE9-8FA5-3A6DB165C8DE}"/>
    <cellStyle name="Total 20 3 2 5" xfId="26480" xr:uid="{0216DDFC-EAEA-4F59-AF35-A829ACE20836}"/>
    <cellStyle name="Total 20 3 2 6" xfId="26481" xr:uid="{85FBC272-BA94-4A3E-9CDE-3CC3D163A4E5}"/>
    <cellStyle name="Total 20 3 2 7" xfId="26482" xr:uid="{6F882C4F-3526-401C-9E9F-25CDC2E331DE}"/>
    <cellStyle name="Total 20 3 2 8" xfId="26483" xr:uid="{BEFDB38B-DD98-4F36-A559-1037A338FC0F}"/>
    <cellStyle name="Total 20 3 2 9" xfId="26484" xr:uid="{E0A9CA30-560B-46AB-97EB-5A63217C14F1}"/>
    <cellStyle name="Total 20 3 3" xfId="26485" xr:uid="{31C331C5-E593-43EA-9A47-4F4877FC5E4D}"/>
    <cellStyle name="Total 20 3 4" xfId="26486" xr:uid="{0F04385E-01CE-497E-A962-A6CBE37904D4}"/>
    <cellStyle name="Total 20 4" xfId="26487" xr:uid="{C74B5AFA-3E4D-4B36-8A04-F29558371837}"/>
    <cellStyle name="Total 20 4 10" xfId="26488" xr:uid="{C5A18A70-0F3D-42D2-98CF-063C46309056}"/>
    <cellStyle name="Total 20 4 11" xfId="26489" xr:uid="{8B2B4E26-2E05-4A8D-8EB6-7F4316DA89C3}"/>
    <cellStyle name="Total 20 4 2" xfId="26490" xr:uid="{716561AD-3828-4909-913E-631572FAF341}"/>
    <cellStyle name="Total 20 4 3" xfId="26491" xr:uid="{79480669-D076-4A32-B39F-136773A3038B}"/>
    <cellStyle name="Total 20 4 4" xfId="26492" xr:uid="{94F75B6F-A403-4F6E-A802-A2497EA89E62}"/>
    <cellStyle name="Total 20 4 5" xfId="26493" xr:uid="{911DFFCA-C5C1-413E-884D-B2B8BF6A91F2}"/>
    <cellStyle name="Total 20 4 6" xfId="26494" xr:uid="{ACEAF8F1-B9EF-478B-90FD-C45197BE622B}"/>
    <cellStyle name="Total 20 4 7" xfId="26495" xr:uid="{5EAC8306-D583-40C3-B42D-C12D65454272}"/>
    <cellStyle name="Total 20 4 8" xfId="26496" xr:uid="{2C6CABC6-8959-41B7-8DC6-88460D5BF164}"/>
    <cellStyle name="Total 20 4 9" xfId="26497" xr:uid="{9D39DE12-0313-460F-ACC1-EC782DAF03C8}"/>
    <cellStyle name="Total 20 5" xfId="26498" xr:uid="{CBC2CE38-DA63-4615-9565-135418676563}"/>
    <cellStyle name="Total 20 6" xfId="26499" xr:uid="{938508E9-F98B-49B7-BF10-FC02E4B0D4A7}"/>
    <cellStyle name="Total 20_Xl0000046" xfId="26500" xr:uid="{66AB717A-2970-4D39-96F0-3C0BD0046972}"/>
    <cellStyle name="Total 21" xfId="26501" xr:uid="{EAC15721-FEFB-4B12-985E-87B28411A4E6}"/>
    <cellStyle name="Total 21 2" xfId="26502" xr:uid="{74E2BC04-049C-42A7-8D9C-765EFC3F07A0}"/>
    <cellStyle name="Total 21 2 2" xfId="26503" xr:uid="{0E81312F-B5B7-4400-B150-C76678BD16F5}"/>
    <cellStyle name="Total 21 2 2 10" xfId="26504" xr:uid="{6F93C549-1D78-4A72-84B8-3F1CA298C96E}"/>
    <cellStyle name="Total 21 2 2 11" xfId="26505" xr:uid="{E7C332EF-7EC5-4F7D-A8B4-FDB707033281}"/>
    <cellStyle name="Total 21 2 2 2" xfId="26506" xr:uid="{355707EE-C2D8-4E54-AA12-B2FF738310E2}"/>
    <cellStyle name="Total 21 2 2 3" xfId="26507" xr:uid="{5F276BF7-33E3-4B36-B584-55E2ADFF554D}"/>
    <cellStyle name="Total 21 2 2 4" xfId="26508" xr:uid="{DAA1BDBB-EB23-4DA9-A83B-BF1B4AB5063C}"/>
    <cellStyle name="Total 21 2 2 5" xfId="26509" xr:uid="{F026372A-04C4-49AD-8F58-97C480F1F47E}"/>
    <cellStyle name="Total 21 2 2 6" xfId="26510" xr:uid="{9865860E-B57A-4458-9749-BAF507305445}"/>
    <cellStyle name="Total 21 2 2 7" xfId="26511" xr:uid="{641F5FF5-38A5-430C-AF78-FAA3B3A15B38}"/>
    <cellStyle name="Total 21 2 2 8" xfId="26512" xr:uid="{0CB3B997-E196-4A86-9E53-A193823180FC}"/>
    <cellStyle name="Total 21 2 2 9" xfId="26513" xr:uid="{0C4500E4-58B6-47A3-A93D-0F6BF060181E}"/>
    <cellStyle name="Total 21 2 3" xfId="26514" xr:uid="{531A3E7B-10A2-4D5A-BF0B-9DD8B88BC5A3}"/>
    <cellStyle name="Total 21 2 4" xfId="26515" xr:uid="{9D6D85B7-830D-46A6-9C3F-81D65807FD39}"/>
    <cellStyle name="Total 21 3" xfId="26516" xr:uid="{F43B6A76-B5F0-4DDE-A4D8-452A921AFEAB}"/>
    <cellStyle name="Total 21 3 2" xfId="26517" xr:uid="{3F9EF071-1DFF-48A4-9826-2755E853DB73}"/>
    <cellStyle name="Total 21 3 2 10" xfId="26518" xr:uid="{718E4FE6-E978-400C-AA69-941213C4E02B}"/>
    <cellStyle name="Total 21 3 2 11" xfId="26519" xr:uid="{F42B5A6F-5A00-4C8A-839F-50A3EB15988C}"/>
    <cellStyle name="Total 21 3 2 2" xfId="26520" xr:uid="{26CD33BC-922F-4D6D-B11C-EBAE920A3E7D}"/>
    <cellStyle name="Total 21 3 2 3" xfId="26521" xr:uid="{914CAF7F-7C14-4A20-8371-61C9E7917704}"/>
    <cellStyle name="Total 21 3 2 4" xfId="26522" xr:uid="{73B5E79D-246C-4EDA-8EFA-ED9D248C5153}"/>
    <cellStyle name="Total 21 3 2 5" xfId="26523" xr:uid="{493CE377-21F7-4E89-A442-FCCA9BCC8145}"/>
    <cellStyle name="Total 21 3 2 6" xfId="26524" xr:uid="{36F0F8AE-7572-4304-95DA-E1A97E435045}"/>
    <cellStyle name="Total 21 3 2 7" xfId="26525" xr:uid="{260B35C3-DE8D-4D82-A015-C422A3C1E8F1}"/>
    <cellStyle name="Total 21 3 2 8" xfId="26526" xr:uid="{4AE5B50E-3B38-4815-907F-4BD50D37B235}"/>
    <cellStyle name="Total 21 3 2 9" xfId="26527" xr:uid="{60EA06C3-FBC4-4634-B150-75825845DDE6}"/>
    <cellStyle name="Total 21 3 3" xfId="26528" xr:uid="{EC6D8971-987F-464D-8B0C-40DEBE296094}"/>
    <cellStyle name="Total 21 3 4" xfId="26529" xr:uid="{D53D1D6C-496A-4A97-8F9B-DC395F386E39}"/>
    <cellStyle name="Total 21 4" xfId="26530" xr:uid="{F6D680CB-0560-4FF9-BF11-968AD20CC3B0}"/>
    <cellStyle name="Total 21 4 10" xfId="26531" xr:uid="{C229A3F4-65F3-4295-BB84-BDF89AB1724E}"/>
    <cellStyle name="Total 21 4 11" xfId="26532" xr:uid="{F68A5AF4-3591-4A8E-B0A7-6A177B302C34}"/>
    <cellStyle name="Total 21 4 2" xfId="26533" xr:uid="{86CF68DD-2C06-4820-B156-546344A1C93A}"/>
    <cellStyle name="Total 21 4 3" xfId="26534" xr:uid="{0F36ABC1-6156-44A2-AE4B-D9528E2DA412}"/>
    <cellStyle name="Total 21 4 4" xfId="26535" xr:uid="{5D57CCCB-B447-4714-8CDF-50E1B12D5995}"/>
    <cellStyle name="Total 21 4 5" xfId="26536" xr:uid="{90E704D9-4ABE-4940-87AD-0BAB8D8C539D}"/>
    <cellStyle name="Total 21 4 6" xfId="26537" xr:uid="{D4051673-5D73-4017-B06B-599E60C6CF80}"/>
    <cellStyle name="Total 21 4 7" xfId="26538" xr:uid="{65F2C07B-253F-489A-AA73-98F8582BDC83}"/>
    <cellStyle name="Total 21 4 8" xfId="26539" xr:uid="{FE6B0A3C-B35F-47EA-8244-5E493A0CE5A6}"/>
    <cellStyle name="Total 21 4 9" xfId="26540" xr:uid="{6B65A087-9709-4177-9247-594ADE1BB406}"/>
    <cellStyle name="Total 21 5" xfId="26541" xr:uid="{C62A870F-BA41-420F-85AA-5E5FB9549B9D}"/>
    <cellStyle name="Total 21 6" xfId="26542" xr:uid="{94AD1853-E724-44ED-AD66-0EACDAA94F4E}"/>
    <cellStyle name="Total 21_Xl0000046" xfId="26543" xr:uid="{C5B0213A-51C1-4F44-8168-2BA74C232DC3}"/>
    <cellStyle name="Total 22" xfId="26544" xr:uid="{B5F3C1E5-9D49-44A3-B497-B92C65B2DC9B}"/>
    <cellStyle name="Total 22 2" xfId="26545" xr:uid="{95F44F2E-3CEC-434D-98D4-986A1FA24975}"/>
    <cellStyle name="Total 22 2 2" xfId="26546" xr:uid="{A34D7770-BCE3-4A19-A047-32DFB54F8958}"/>
    <cellStyle name="Total 22 2 2 10" xfId="26547" xr:uid="{134B5D6E-10FA-4206-A91E-8229D4F682E7}"/>
    <cellStyle name="Total 22 2 2 11" xfId="26548" xr:uid="{F32A02FC-AE82-448B-97C2-4533BBE643A0}"/>
    <cellStyle name="Total 22 2 2 2" xfId="26549" xr:uid="{804598B9-190E-496D-BB14-FB60A7C122B4}"/>
    <cellStyle name="Total 22 2 2 3" xfId="26550" xr:uid="{C9C96884-318A-4205-BFDA-6E46718A49CB}"/>
    <cellStyle name="Total 22 2 2 4" xfId="26551" xr:uid="{A54AB386-9C17-486C-B070-88E5459D62C2}"/>
    <cellStyle name="Total 22 2 2 5" xfId="26552" xr:uid="{35F52808-E99F-497B-84D3-BF6E9C8BAB95}"/>
    <cellStyle name="Total 22 2 2 6" xfId="26553" xr:uid="{F24A4CD0-201B-4361-8B78-A63599B753DE}"/>
    <cellStyle name="Total 22 2 2 7" xfId="26554" xr:uid="{E9E95043-4FDA-42B4-839D-B584D426D512}"/>
    <cellStyle name="Total 22 2 2 8" xfId="26555" xr:uid="{DBB97515-F60F-4EC4-87A8-D45432F4583C}"/>
    <cellStyle name="Total 22 2 2 9" xfId="26556" xr:uid="{5BAFD44D-B59C-47C5-873F-DC357C9F09A7}"/>
    <cellStyle name="Total 22 2 3" xfId="26557" xr:uid="{5C75EE91-D1B9-446B-8B14-95F2ED1E161F}"/>
    <cellStyle name="Total 22 2 4" xfId="26558" xr:uid="{024E8E9B-AEA9-46FD-861D-3BA23774918E}"/>
    <cellStyle name="Total 22 3" xfId="26559" xr:uid="{4E7DCBB0-D3D1-451A-A5F8-C75CED47F605}"/>
    <cellStyle name="Total 22 3 2" xfId="26560" xr:uid="{9C37190B-9525-403B-BF7B-64CBF367B903}"/>
    <cellStyle name="Total 22 3 2 10" xfId="26561" xr:uid="{D4240979-1967-4372-8D2C-E0292A41AF9B}"/>
    <cellStyle name="Total 22 3 2 11" xfId="26562" xr:uid="{39943B7A-919F-4B07-BEA6-0E8E024AED85}"/>
    <cellStyle name="Total 22 3 2 2" xfId="26563" xr:uid="{9C586015-490F-4BBB-8634-8AC711D33AB2}"/>
    <cellStyle name="Total 22 3 2 3" xfId="26564" xr:uid="{72A12299-8EFA-459A-B510-8965C07FFCAD}"/>
    <cellStyle name="Total 22 3 2 4" xfId="26565" xr:uid="{E534907A-C7E2-40DB-88BD-768304790D8B}"/>
    <cellStyle name="Total 22 3 2 5" xfId="26566" xr:uid="{25D19293-5174-46F1-BFB9-A65652B43E23}"/>
    <cellStyle name="Total 22 3 2 6" xfId="26567" xr:uid="{576D5540-E50C-4204-A6A0-FD251039E87D}"/>
    <cellStyle name="Total 22 3 2 7" xfId="26568" xr:uid="{CA677DB9-DB30-45CC-B4AB-48A76DB5EFAE}"/>
    <cellStyle name="Total 22 3 2 8" xfId="26569" xr:uid="{16D808ED-A9F7-4601-9463-F3B35CEEBFAF}"/>
    <cellStyle name="Total 22 3 2 9" xfId="26570" xr:uid="{67CE5908-5CD7-4FCE-900D-225F6109FB82}"/>
    <cellStyle name="Total 22 3 3" xfId="26571" xr:uid="{2048D7D6-AF9F-4466-85E7-FEA83397959D}"/>
    <cellStyle name="Total 22 3 4" xfId="26572" xr:uid="{FE0B6D30-C46B-4F93-83E4-1209769F2BDB}"/>
    <cellStyle name="Total 22 4" xfId="26573" xr:uid="{57818A4D-DF7A-4586-939F-5F931D7F0E51}"/>
    <cellStyle name="Total 22 4 10" xfId="26574" xr:uid="{9EF400C8-78FA-49B1-905F-572F0EC875EB}"/>
    <cellStyle name="Total 22 4 11" xfId="26575" xr:uid="{F4F27616-05A2-4C93-ADCA-D3E09314B7C2}"/>
    <cellStyle name="Total 22 4 2" xfId="26576" xr:uid="{1B750075-4474-49E9-B401-7025E0E24DFB}"/>
    <cellStyle name="Total 22 4 3" xfId="26577" xr:uid="{A7A4EA48-2D75-42EA-BDB3-9CAE6C4C1CB9}"/>
    <cellStyle name="Total 22 4 4" xfId="26578" xr:uid="{0E244E22-12D3-4075-BE9F-2B2FAF5EE4FA}"/>
    <cellStyle name="Total 22 4 5" xfId="26579" xr:uid="{F5307432-FE4B-4234-844A-A7CB3E4A95A8}"/>
    <cellStyle name="Total 22 4 6" xfId="26580" xr:uid="{0627E93D-58F7-4B34-B9B8-2E3EEF9470A0}"/>
    <cellStyle name="Total 22 4 7" xfId="26581" xr:uid="{FBAE3EFE-270C-46EB-85AA-5C0B9A5B5584}"/>
    <cellStyle name="Total 22 4 8" xfId="26582" xr:uid="{34CE6D4F-EDB0-456B-BBD5-410AB918C632}"/>
    <cellStyle name="Total 22 4 9" xfId="26583" xr:uid="{F318E6B7-4725-4289-B66B-8D759CD46680}"/>
    <cellStyle name="Total 22 5" xfId="26584" xr:uid="{C4CB2FB3-7CCD-4D01-B7AF-31EEEE71156B}"/>
    <cellStyle name="Total 22 6" xfId="26585" xr:uid="{4B74DCB7-1ABD-43B2-86A6-D2DF56FEB40E}"/>
    <cellStyle name="Total 22_Xl0000046" xfId="26586" xr:uid="{8A8070DF-BA74-4AD9-AA70-0D04330CFAA2}"/>
    <cellStyle name="Total 23" xfId="26587" xr:uid="{EBB839CB-D229-40CA-84DF-3440258646F8}"/>
    <cellStyle name="Total 23 2" xfId="26588" xr:uid="{F76E5902-B1B8-48E1-95ED-5863CD704312}"/>
    <cellStyle name="Total 23 2 2" xfId="26589" xr:uid="{5E9AE989-A901-4F8A-B321-2180DE2CACDC}"/>
    <cellStyle name="Total 23 2 2 10" xfId="26590" xr:uid="{56D93F5A-5605-420D-B6BF-F67034DBD921}"/>
    <cellStyle name="Total 23 2 2 11" xfId="26591" xr:uid="{895D7C29-A5F7-4448-BF80-5E8E82E00B7B}"/>
    <cellStyle name="Total 23 2 2 2" xfId="26592" xr:uid="{0E9B92DE-3BEC-4274-B454-210D6EDE0383}"/>
    <cellStyle name="Total 23 2 2 3" xfId="26593" xr:uid="{FBF5590E-81E8-4E7F-9AE7-E25680DB83B2}"/>
    <cellStyle name="Total 23 2 2 4" xfId="26594" xr:uid="{75718F3D-B960-439C-94DB-ADDE28A9F1B0}"/>
    <cellStyle name="Total 23 2 2 5" xfId="26595" xr:uid="{EEC3EBEC-EAB8-4DDC-94DF-593DCBE63AC5}"/>
    <cellStyle name="Total 23 2 2 6" xfId="26596" xr:uid="{57E4A942-CFFC-459D-A6A9-7F26187B9084}"/>
    <cellStyle name="Total 23 2 2 7" xfId="26597" xr:uid="{FF2D885A-C72B-4F7F-88AB-0B78B43101A0}"/>
    <cellStyle name="Total 23 2 2 8" xfId="26598" xr:uid="{59AC1AD1-D69E-41B1-8AF5-F267C836033B}"/>
    <cellStyle name="Total 23 2 2 9" xfId="26599" xr:uid="{A825CD8D-8E14-429A-88CD-9E9591DF4A35}"/>
    <cellStyle name="Total 23 2 3" xfId="26600" xr:uid="{92054CD9-3964-4E4E-A61A-4B199B85F03D}"/>
    <cellStyle name="Total 23 2 4" xfId="26601" xr:uid="{7CD284DA-A2F8-40CE-8E72-AA98E970C752}"/>
    <cellStyle name="Total 23 3" xfId="26602" xr:uid="{94A93D20-0F61-4EEA-A89C-C6A99D453E5C}"/>
    <cellStyle name="Total 23 3 2" xfId="26603" xr:uid="{7AEB2071-9608-4470-A623-7B47A5A9AE9E}"/>
    <cellStyle name="Total 23 3 2 10" xfId="26604" xr:uid="{E2132DC0-799B-4F15-9990-36C0D6035D52}"/>
    <cellStyle name="Total 23 3 2 11" xfId="26605" xr:uid="{47EF9C90-1A64-47FA-8DE5-FCEAF1F620E2}"/>
    <cellStyle name="Total 23 3 2 2" xfId="26606" xr:uid="{B90B4AA3-2D24-45B6-8EB5-FAFCD57ECCB6}"/>
    <cellStyle name="Total 23 3 2 3" xfId="26607" xr:uid="{BA74F79E-2458-4D00-B1E1-10BED8B2EB4B}"/>
    <cellStyle name="Total 23 3 2 4" xfId="26608" xr:uid="{E7C2FDD2-3707-466F-ABF7-1665DBAEA0C8}"/>
    <cellStyle name="Total 23 3 2 5" xfId="26609" xr:uid="{178AEB1E-062A-48D3-9211-609E2A39621A}"/>
    <cellStyle name="Total 23 3 2 6" xfId="26610" xr:uid="{BA3339D0-F79E-4EB6-AED3-43A657FEEF86}"/>
    <cellStyle name="Total 23 3 2 7" xfId="26611" xr:uid="{E77BD64D-5497-4C02-888B-1E53E1EB800A}"/>
    <cellStyle name="Total 23 3 2 8" xfId="26612" xr:uid="{D1513A0A-D0B8-4D33-BAB3-7546A9594C9D}"/>
    <cellStyle name="Total 23 3 2 9" xfId="26613" xr:uid="{0CC512E5-E756-47AA-9B32-D9EABB80EF50}"/>
    <cellStyle name="Total 23 3 3" xfId="26614" xr:uid="{872E3301-DAC5-4068-9243-CE34D6660CFB}"/>
    <cellStyle name="Total 23 3 4" xfId="26615" xr:uid="{DB5B3075-1C9C-4160-97D4-A414677860F1}"/>
    <cellStyle name="Total 23 4" xfId="26616" xr:uid="{00F5883A-A3F2-4A5D-83B0-F35D45180A87}"/>
    <cellStyle name="Total 23 4 10" xfId="26617" xr:uid="{0A25121E-6EA8-416F-AA62-7A02F9954E11}"/>
    <cellStyle name="Total 23 4 11" xfId="26618" xr:uid="{7AAEAB1E-79E4-4F14-BAA6-FB93709F6659}"/>
    <cellStyle name="Total 23 4 2" xfId="26619" xr:uid="{2D8D2C92-660E-46B9-A686-97A61F7AD03D}"/>
    <cellStyle name="Total 23 4 3" xfId="26620" xr:uid="{74E54508-6B32-4D12-84D4-C4EE48B4FC5A}"/>
    <cellStyle name="Total 23 4 4" xfId="26621" xr:uid="{587F6103-5221-4854-B5F5-46D1B1233DA2}"/>
    <cellStyle name="Total 23 4 5" xfId="26622" xr:uid="{B9E2D6B4-34A0-4ECD-9B1B-F63775B36E56}"/>
    <cellStyle name="Total 23 4 6" xfId="26623" xr:uid="{4B2F0595-66E8-4687-8040-27F17D92D541}"/>
    <cellStyle name="Total 23 4 7" xfId="26624" xr:uid="{E0BBF7DD-653D-49FE-9304-FCC3388ACFDD}"/>
    <cellStyle name="Total 23 4 8" xfId="26625" xr:uid="{8F4739F3-1224-4621-96FC-53BD38BDA7A4}"/>
    <cellStyle name="Total 23 4 9" xfId="26626" xr:uid="{D604EFB3-2A6D-437C-BDDC-C4716A13EC1F}"/>
    <cellStyle name="Total 23 5" xfId="26627" xr:uid="{F7073F84-5B2D-4BFB-89CA-4855A5621613}"/>
    <cellStyle name="Total 23 6" xfId="26628" xr:uid="{142C32CA-9363-409C-B7BC-FE4E27E76BEE}"/>
    <cellStyle name="Total 23_Xl0000046" xfId="26629" xr:uid="{CCE901AE-51EB-4B13-B350-A4A6E67D8640}"/>
    <cellStyle name="Total 24" xfId="26630" xr:uid="{7578D228-55F7-4564-9BF9-1F13536689F3}"/>
    <cellStyle name="Total 24 2" xfId="26631" xr:uid="{447E35F0-E749-4292-89F5-6F3FA4603728}"/>
    <cellStyle name="Total 25" xfId="26632" xr:uid="{08BCC2D4-D7DA-4DA9-A94A-21856AA959BA}"/>
    <cellStyle name="Total 25 2" xfId="26633" xr:uid="{E3A3FD95-5CA1-4F76-9213-AC856A3CF1B4}"/>
    <cellStyle name="Total 26" xfId="26634" xr:uid="{13F2783A-CA5B-41C1-8078-B3D0975B1FD4}"/>
    <cellStyle name="Total 26 2" xfId="26635" xr:uid="{0665BADD-BC3C-4008-AB91-A88A7024C61E}"/>
    <cellStyle name="Total 27" xfId="26636" xr:uid="{3DD40AC4-798F-4BFC-873F-43A39E7CE682}"/>
    <cellStyle name="Total 27 10" xfId="26637" xr:uid="{50C4BD28-6F8F-4188-8C3F-432E261FD768}"/>
    <cellStyle name="Total 27 11" xfId="26638" xr:uid="{023869F3-6F52-41FC-92F7-5A23B6D70B5A}"/>
    <cellStyle name="Total 27 2" xfId="26639" xr:uid="{1C0528A8-9599-423B-81C0-A79C15074AE3}"/>
    <cellStyle name="Total 27 3" xfId="26640" xr:uid="{D3F89EE3-B49C-41C4-A7F6-C180B654E4E9}"/>
    <cellStyle name="Total 27 4" xfId="26641" xr:uid="{9FDFF3AB-D625-4145-B724-E23BFEEB55CB}"/>
    <cellStyle name="Total 27 5" xfId="26642" xr:uid="{F46BBF4D-B4E8-43DF-85F7-F445FB36927C}"/>
    <cellStyle name="Total 27 6" xfId="26643" xr:uid="{499F0304-E101-4387-B180-677DA13AEAC0}"/>
    <cellStyle name="Total 27 7" xfId="26644" xr:uid="{FBBF9F93-3714-41BD-AA84-12A891CFDDD6}"/>
    <cellStyle name="Total 27 8" xfId="26645" xr:uid="{31D7688C-0C34-425C-8675-9563347B94A2}"/>
    <cellStyle name="Total 27 9" xfId="26646" xr:uid="{0DC31CEC-9136-4998-B03D-54E8CC2D7A39}"/>
    <cellStyle name="Total 28" xfId="26647" xr:uid="{BACB0986-6A1D-4B85-82B4-D94270BD32AD}"/>
    <cellStyle name="Total 28 2" xfId="26648" xr:uid="{A5C69924-3A6F-41CA-BF45-995398834F1C}"/>
    <cellStyle name="Total 29" xfId="26649" xr:uid="{E6F888B3-F766-46A7-B616-6C218D009E42}"/>
    <cellStyle name="Total 29 2" xfId="26650" xr:uid="{3F1E05B5-5B78-41DF-940A-3A9638ABC27C}"/>
    <cellStyle name="Total 3" xfId="26651" xr:uid="{00CA7D83-04B6-41EA-AD7C-85FB077EBD3D}"/>
    <cellStyle name="Total 3 2" xfId="26652" xr:uid="{3D4770C5-1042-4B37-98EB-EA7EE04E88C2}"/>
    <cellStyle name="Total 3 2 2" xfId="26653" xr:uid="{87238452-A2B3-4615-B0F3-CE77EC9A1A88}"/>
    <cellStyle name="Total 3 2 2 10" xfId="26654" xr:uid="{66323774-ABFE-421E-9B71-CB0320CEBACA}"/>
    <cellStyle name="Total 3 2 2 11" xfId="26655" xr:uid="{34148350-4EB0-44F0-949B-1D71F994F2D2}"/>
    <cellStyle name="Total 3 2 2 2" xfId="26656" xr:uid="{FDA23BA6-5B58-40C5-B3FC-2295704465AA}"/>
    <cellStyle name="Total 3 2 2 3" xfId="26657" xr:uid="{E3800E62-F279-4CF3-B429-7BD26DD21212}"/>
    <cellStyle name="Total 3 2 2 4" xfId="26658" xr:uid="{930E15AC-8663-4535-BF0A-D2A74A74D69F}"/>
    <cellStyle name="Total 3 2 2 5" xfId="26659" xr:uid="{D0F0CDDD-FABA-40C9-8F81-EF316BBBB81F}"/>
    <cellStyle name="Total 3 2 2 6" xfId="26660" xr:uid="{4D7FC0DE-5D93-462C-9DBC-CD4D422F168F}"/>
    <cellStyle name="Total 3 2 2 7" xfId="26661" xr:uid="{C265C14B-E4B4-446F-8E14-59BCE45904C6}"/>
    <cellStyle name="Total 3 2 2 8" xfId="26662" xr:uid="{F598EF2E-0DA5-41DE-8D52-583EEDCE981C}"/>
    <cellStyle name="Total 3 2 2 9" xfId="26663" xr:uid="{724FD35F-82B1-4862-B702-1112A4C97DE7}"/>
    <cellStyle name="Total 3 2 3" xfId="26664" xr:uid="{84A1CA27-68D5-4185-9CBB-994FE5C18E8A}"/>
    <cellStyle name="Total 3 2 4" xfId="26665" xr:uid="{E4670641-B04C-42DA-B8AA-E5AF0991C368}"/>
    <cellStyle name="Total 3 3" xfId="26666" xr:uid="{F73025B4-D0A2-40BD-A9F0-F23E1638C3C3}"/>
    <cellStyle name="Total 3 3 2" xfId="26667" xr:uid="{78E21E4B-BF0B-4EAF-ACFC-3F6F120F4E00}"/>
    <cellStyle name="Total 3 3 2 10" xfId="26668" xr:uid="{61985F0C-7394-4E92-90A2-A86DE9524289}"/>
    <cellStyle name="Total 3 3 2 11" xfId="26669" xr:uid="{9B7CF510-F516-42EE-8857-8EFA7F52F012}"/>
    <cellStyle name="Total 3 3 2 2" xfId="26670" xr:uid="{984899BA-CEDC-4C47-B3B4-D6CDEE188AD0}"/>
    <cellStyle name="Total 3 3 2 3" xfId="26671" xr:uid="{C410A512-E495-4962-A383-EF0989879BF6}"/>
    <cellStyle name="Total 3 3 2 4" xfId="26672" xr:uid="{5D10BFB6-F9A8-4D88-A3FC-B0B76E54A3D3}"/>
    <cellStyle name="Total 3 3 2 5" xfId="26673" xr:uid="{4C361F2C-DE0E-4487-873A-A2362ECC7D0B}"/>
    <cellStyle name="Total 3 3 2 6" xfId="26674" xr:uid="{B0F4A8AD-C1F7-40A1-94E4-0D01A8CCD93F}"/>
    <cellStyle name="Total 3 3 2 7" xfId="26675" xr:uid="{3AEF7770-5435-4CED-A569-D9DD1CB11B11}"/>
    <cellStyle name="Total 3 3 2 8" xfId="26676" xr:uid="{745F8B43-6CCA-4FDA-82E2-CFE0D17C03DB}"/>
    <cellStyle name="Total 3 3 2 9" xfId="26677" xr:uid="{AD641709-417F-44E2-A4E0-EC1AAF024F37}"/>
    <cellStyle name="Total 3 3 3" xfId="26678" xr:uid="{AEC42905-93A4-473A-A6C8-32BEC84AB86E}"/>
    <cellStyle name="Total 3 3 4" xfId="26679" xr:uid="{44B26F3D-A7A2-4118-9B44-C5C23A904548}"/>
    <cellStyle name="Total 3 4" xfId="26680" xr:uid="{1B8016A2-AD62-4E3F-9D13-29F36FF116AD}"/>
    <cellStyle name="Total 3 4 10" xfId="26681" xr:uid="{2A3BCF55-2FF2-40DB-846D-7F5B89C34119}"/>
    <cellStyle name="Total 3 4 11" xfId="26682" xr:uid="{CACD652A-37C0-4901-8650-4BA6E98D92C2}"/>
    <cellStyle name="Total 3 4 2" xfId="26683" xr:uid="{7E58DB9E-9F53-4F0C-BD20-51747591B287}"/>
    <cellStyle name="Total 3 4 3" xfId="26684" xr:uid="{D75442C0-2FDF-4CA4-965F-8D4DB9B05671}"/>
    <cellStyle name="Total 3 4 4" xfId="26685" xr:uid="{DF582EA2-4F12-441B-92DF-4169A25703A9}"/>
    <cellStyle name="Total 3 4 5" xfId="26686" xr:uid="{02FF9059-681B-4294-804D-3813DF2EFC30}"/>
    <cellStyle name="Total 3 4 6" xfId="26687" xr:uid="{18F55D63-28D1-4D1F-9034-91F7A70F9E3B}"/>
    <cellStyle name="Total 3 4 7" xfId="26688" xr:uid="{F81C0FD2-2F44-45DF-B85C-CE0DB1331DB8}"/>
    <cellStyle name="Total 3 4 8" xfId="26689" xr:uid="{9F7E2AFF-30DB-4189-86CE-1DA0295FEE1D}"/>
    <cellStyle name="Total 3 4 9" xfId="26690" xr:uid="{7FAC175A-1168-494E-B091-7837B95A7AE3}"/>
    <cellStyle name="Total 3 5" xfId="26691" xr:uid="{7141EB2E-D35A-4482-B65B-4047E4C19C60}"/>
    <cellStyle name="Total 3 6" xfId="26692" xr:uid="{97A69042-DF67-476C-905E-9AB7B9634999}"/>
    <cellStyle name="Total 3_Xl0000046" xfId="26693" xr:uid="{6F1A5C22-7F6F-4514-A576-FA7DC6C1CE4C}"/>
    <cellStyle name="Total 30" xfId="26694" xr:uid="{ED753FD1-AA65-4BC6-A38B-645E5EBFED2E}"/>
    <cellStyle name="Total 30 2" xfId="26695" xr:uid="{DFDDC646-F254-4BD1-A117-8ADDFF96B618}"/>
    <cellStyle name="Total 31" xfId="26696" xr:uid="{00EB2E49-46E7-4B6B-8B3C-DABA2BDE7326}"/>
    <cellStyle name="Total 31 2" xfId="26697" xr:uid="{560891DD-12B7-4CEC-AF6F-9CBA2AAC1F10}"/>
    <cellStyle name="Total 32" xfId="26698" xr:uid="{8AB530C5-673F-4C6D-BBF9-2F505832063C}"/>
    <cellStyle name="Total 32 2" xfId="26699" xr:uid="{A967E2F9-6BA6-4B41-B2C8-C8453B1F14A4}"/>
    <cellStyle name="Total 33" xfId="26700" xr:uid="{5C7FB07E-F64A-4FA3-BC80-35F41A321317}"/>
    <cellStyle name="Total 33 2" xfId="26701" xr:uid="{FFCFC1E0-6EAF-4643-87EF-6523ECCD49CF}"/>
    <cellStyle name="Total 34" xfId="26702" xr:uid="{5FCA3A23-3FD5-443B-B7BE-80B0A9DB926F}"/>
    <cellStyle name="Total 34 2" xfId="26703" xr:uid="{9D74B999-B068-4C02-B0F1-F54063587C08}"/>
    <cellStyle name="Total 35" xfId="26704" xr:uid="{C4719E92-F832-4794-B17B-48FEA98527F1}"/>
    <cellStyle name="Total 36" xfId="26705" xr:uid="{538358DE-B8D2-41E0-AE89-0D2606C87A82}"/>
    <cellStyle name="Total 37" xfId="26706" xr:uid="{9B8357AC-4DC2-4EF3-B54F-A807423B1866}"/>
    <cellStyle name="Total 37 2" xfId="32253" xr:uid="{61CD606A-CE90-4A93-BF63-A997C8BD0EA4}"/>
    <cellStyle name="Total 38" xfId="26707" xr:uid="{03726F07-3BF3-40E1-89BD-47A00F7F0BB7}"/>
    <cellStyle name="Total 38 2" xfId="32254" xr:uid="{5BA0522A-5F01-4D70-92E3-C6AF2601F107}"/>
    <cellStyle name="Total 39" xfId="26708" xr:uid="{087F7384-ACE2-449A-AC1F-2B3441B60A94}"/>
    <cellStyle name="Total 39 2" xfId="32255" xr:uid="{FC589667-1887-4BFA-B0F7-5790B8974AC7}"/>
    <cellStyle name="Total 4" xfId="26709" xr:uid="{7D08EAB1-91E7-492B-926F-2C9B2E6A7315}"/>
    <cellStyle name="Total 4 2" xfId="26710" xr:uid="{9E78DFD7-2AEB-43D5-8D80-795DF6016A6A}"/>
    <cellStyle name="Total 4 2 2" xfId="26711" xr:uid="{AB5D169D-0BD2-4735-85F6-DAE32956EC94}"/>
    <cellStyle name="Total 4 2 2 10" xfId="26712" xr:uid="{313DDFCA-40C5-4252-B484-6FF6B6211F11}"/>
    <cellStyle name="Total 4 2 2 11" xfId="26713" xr:uid="{ACC54A5B-E68C-43D1-8391-8BE4858D9989}"/>
    <cellStyle name="Total 4 2 2 2" xfId="26714" xr:uid="{32C086FB-384D-4771-B0BB-E81271A23791}"/>
    <cellStyle name="Total 4 2 2 3" xfId="26715" xr:uid="{AF0C9C12-C859-44C7-AC58-28D9B1F99BC0}"/>
    <cellStyle name="Total 4 2 2 4" xfId="26716" xr:uid="{A8DC9047-201F-4676-A39F-E90AAEE2E076}"/>
    <cellStyle name="Total 4 2 2 5" xfId="26717" xr:uid="{71B62633-CFCE-4BC2-87D0-4E6A0B63CF9F}"/>
    <cellStyle name="Total 4 2 2 6" xfId="26718" xr:uid="{03867DDC-7298-4054-AA39-89B0724674FA}"/>
    <cellStyle name="Total 4 2 2 7" xfId="26719" xr:uid="{45D65347-554A-4177-9C3D-E3384A49DA42}"/>
    <cellStyle name="Total 4 2 2 8" xfId="26720" xr:uid="{AE5D3B1C-7856-4A5B-9663-974762C07C84}"/>
    <cellStyle name="Total 4 2 2 9" xfId="26721" xr:uid="{65827629-754E-4595-93F0-748E8FC44BEB}"/>
    <cellStyle name="Total 4 2 3" xfId="26722" xr:uid="{D765449C-B20F-4A64-B4CD-D3A25206A3E5}"/>
    <cellStyle name="Total 4 2 4" xfId="26723" xr:uid="{610C494A-CF17-460B-A184-EC85E4461EF2}"/>
    <cellStyle name="Total 4 3" xfId="26724" xr:uid="{BC16EE68-0122-4F33-AB98-73FB4777AEB8}"/>
    <cellStyle name="Total 4 3 2" xfId="26725" xr:uid="{A6059024-7681-4A84-B63B-5438644585FF}"/>
    <cellStyle name="Total 4 3 2 10" xfId="26726" xr:uid="{A2D380B4-5D18-4EC5-98D6-8C038E8C5AE0}"/>
    <cellStyle name="Total 4 3 2 11" xfId="26727" xr:uid="{1C77A798-9D8F-42F9-B043-7E317ADD0A24}"/>
    <cellStyle name="Total 4 3 2 2" xfId="26728" xr:uid="{57E66255-06BD-4893-A074-BDAB560995F7}"/>
    <cellStyle name="Total 4 3 2 3" xfId="26729" xr:uid="{BE180484-CD04-4C0D-B111-D40B9136E0F2}"/>
    <cellStyle name="Total 4 3 2 4" xfId="26730" xr:uid="{66D8D68C-624C-4324-9A20-DC609E055ED2}"/>
    <cellStyle name="Total 4 3 2 5" xfId="26731" xr:uid="{7AA3B6AD-93E0-410D-84EB-FBE5EFB3376D}"/>
    <cellStyle name="Total 4 3 2 6" xfId="26732" xr:uid="{681F5F0B-AF35-4ABC-9500-2A72B1707202}"/>
    <cellStyle name="Total 4 3 2 7" xfId="26733" xr:uid="{E99E837E-12A3-46DC-8C14-134B5C616ADC}"/>
    <cellStyle name="Total 4 3 2 8" xfId="26734" xr:uid="{FD79F5F6-6E74-4B31-9AF6-15ACA5D0053F}"/>
    <cellStyle name="Total 4 3 2 9" xfId="26735" xr:uid="{D656E8ED-6C46-490E-A0C6-CE06B1793D14}"/>
    <cellStyle name="Total 4 3 3" xfId="26736" xr:uid="{2E6CA68B-A54C-439F-BC45-6F9AFAD25D49}"/>
    <cellStyle name="Total 4 3 4" xfId="26737" xr:uid="{2D79AC86-72F0-48A9-862B-F408E760F858}"/>
    <cellStyle name="Total 4 4" xfId="26738" xr:uid="{E4F327EC-D450-42B9-BCDA-02B60CE40666}"/>
    <cellStyle name="Total 4 4 10" xfId="26739" xr:uid="{74E5AB4F-CAAC-4A78-8D5F-46C0E85BD79D}"/>
    <cellStyle name="Total 4 4 11" xfId="26740" xr:uid="{45796161-F082-4DF3-9683-CC1DDAE78038}"/>
    <cellStyle name="Total 4 4 2" xfId="26741" xr:uid="{72DC9314-7F64-4877-A34F-956C4B5F3456}"/>
    <cellStyle name="Total 4 4 3" xfId="26742" xr:uid="{80F29B38-39FD-4B2A-AB2E-753B2054A6A8}"/>
    <cellStyle name="Total 4 4 4" xfId="26743" xr:uid="{6868130E-2080-4017-BCDB-8C8933ED3450}"/>
    <cellStyle name="Total 4 4 5" xfId="26744" xr:uid="{9A9FD920-8C94-409C-AA5B-351240FC1E9D}"/>
    <cellStyle name="Total 4 4 6" xfId="26745" xr:uid="{A4F65AE2-D677-4D84-87B6-4E00172DC109}"/>
    <cellStyle name="Total 4 4 7" xfId="26746" xr:uid="{D1C746DE-BD1F-45E0-A24E-E28932874449}"/>
    <cellStyle name="Total 4 4 8" xfId="26747" xr:uid="{91DC5851-A50D-4231-978A-979DD38712D8}"/>
    <cellStyle name="Total 4 4 9" xfId="26748" xr:uid="{1698D2AB-5256-48DA-901A-8BE1A6F8909E}"/>
    <cellStyle name="Total 4 5" xfId="26749" xr:uid="{1500572D-8995-4D9F-8C3C-656AA42299F7}"/>
    <cellStyle name="Total 4 6" xfId="26750" xr:uid="{067BA1F7-FAF0-4FC5-A897-846D2448E675}"/>
    <cellStyle name="Total 4_Xl0000046" xfId="26751" xr:uid="{DCBFA47E-9702-4295-BE01-FC54F7B1BB0D}"/>
    <cellStyle name="Total 40" xfId="26752" xr:uid="{F8ABFCDC-17F1-4895-B421-0FA911BC190A}"/>
    <cellStyle name="Total 40 2" xfId="32256" xr:uid="{58DA128C-DE43-40E5-A043-020E90E55B2D}"/>
    <cellStyle name="Total 41" xfId="26753" xr:uid="{628AAB50-AD31-47FA-A055-0EE3A0CF6542}"/>
    <cellStyle name="Total 41 2" xfId="32257" xr:uid="{A53510EA-0FA2-4041-AF34-A7A23BEAF181}"/>
    <cellStyle name="Total 42" xfId="26754" xr:uid="{E2BA9B06-8680-41B1-AEDE-99920290E488}"/>
    <cellStyle name="Total 42 2" xfId="32258" xr:uid="{A142E719-3D92-4AA9-B9E6-5925E286B329}"/>
    <cellStyle name="Total 43" xfId="26755" xr:uid="{C95D72D6-34E8-4071-A4BD-E4D887891D5E}"/>
    <cellStyle name="Total 43 2" xfId="32259" xr:uid="{2D2ACC2E-F8A5-44E8-8FEA-4B3C032E1006}"/>
    <cellStyle name="Total 44" xfId="26756" xr:uid="{0F185FF3-538C-4B26-A1F5-3E3054275C5D}"/>
    <cellStyle name="Total 44 2" xfId="32260" xr:uid="{97FFC126-718D-4753-9AC5-5CBD7AFC0FCA}"/>
    <cellStyle name="Total 45" xfId="26757" xr:uid="{DCFB48AB-E17B-4454-8A27-0D6C08DDC1BE}"/>
    <cellStyle name="Total 45 2" xfId="32261" xr:uid="{18C27681-A7F2-43EF-A8AA-C82F1919BD11}"/>
    <cellStyle name="Total 46" xfId="26758" xr:uid="{800E14BF-3E55-4577-BF19-1F177016ABF7}"/>
    <cellStyle name="Total 46 2" xfId="32262" xr:uid="{94265B46-8E81-4409-9EB6-D4794F32B4F5}"/>
    <cellStyle name="Total 47" xfId="26759" xr:uid="{7B23626C-380D-4DB9-8A82-5BF8E17CDF01}"/>
    <cellStyle name="Total 47 2" xfId="32263" xr:uid="{588CCE7D-6A54-4796-A77D-9978C37191D8}"/>
    <cellStyle name="Total 48" xfId="26760" xr:uid="{615B25CC-915B-42ED-B715-6676C95FB4A3}"/>
    <cellStyle name="Total 48 2" xfId="32264" xr:uid="{4E6E5284-F2CA-4C9F-83EC-A54BB6601291}"/>
    <cellStyle name="Total 49" xfId="26761" xr:uid="{B63D7B18-81AA-40AF-B2F9-AC3FA28F1395}"/>
    <cellStyle name="Total 49 2" xfId="32265" xr:uid="{04AA9B0E-4447-46DE-810C-F544BA139B4E}"/>
    <cellStyle name="Total 5" xfId="26762" xr:uid="{32482857-E3F1-4946-9FFA-ACAD33F94DB2}"/>
    <cellStyle name="Total 5 2" xfId="26763" xr:uid="{FCB77F71-6BD8-4A47-99C3-EB30F84D4786}"/>
    <cellStyle name="Total 5 2 2" xfId="26764" xr:uid="{1C0430FE-5150-4989-95FB-22C50431881E}"/>
    <cellStyle name="Total 5 2 2 10" xfId="26765" xr:uid="{9A969D52-806B-4096-B0C9-EE92292B5E43}"/>
    <cellStyle name="Total 5 2 2 11" xfId="26766" xr:uid="{84B7F48E-0DE6-484C-ACE3-76C9BB49C40C}"/>
    <cellStyle name="Total 5 2 2 2" xfId="26767" xr:uid="{30262FF5-4F23-42C4-9422-594DB643603D}"/>
    <cellStyle name="Total 5 2 2 3" xfId="26768" xr:uid="{8D9C4B47-0609-4D00-B7DB-295EF08B9FB1}"/>
    <cellStyle name="Total 5 2 2 4" xfId="26769" xr:uid="{B8965F20-715C-4B23-961D-979895863BD8}"/>
    <cellStyle name="Total 5 2 2 5" xfId="26770" xr:uid="{0310C008-66E9-4F90-9330-158059ECA9DC}"/>
    <cellStyle name="Total 5 2 2 6" xfId="26771" xr:uid="{7D54A598-ED55-4007-82A0-72CA8FE19926}"/>
    <cellStyle name="Total 5 2 2 7" xfId="26772" xr:uid="{9A7CA4F7-BFBF-48D1-80C0-D20B67179AA6}"/>
    <cellStyle name="Total 5 2 2 8" xfId="26773" xr:uid="{EA061EAC-BCC1-4CE9-B869-DBB205E51C03}"/>
    <cellStyle name="Total 5 2 2 9" xfId="26774" xr:uid="{5BA09D84-AB68-4C3D-9F96-EC8C9D96D9A6}"/>
    <cellStyle name="Total 5 2 3" xfId="26775" xr:uid="{19107D86-3103-402C-9D74-1F690F4AF7E7}"/>
    <cellStyle name="Total 5 2 4" xfId="26776" xr:uid="{A83CF28C-87A8-46E3-9E5F-DD68CD38C16D}"/>
    <cellStyle name="Total 5 3" xfId="26777" xr:uid="{C1DD9A33-9BBE-426E-B110-3597E4DAB152}"/>
    <cellStyle name="Total 5 3 2" xfId="26778" xr:uid="{D6C6B028-7734-4BC8-AF86-00527C83C9F0}"/>
    <cellStyle name="Total 5 3 2 10" xfId="26779" xr:uid="{F4B55430-9D6E-493D-93C2-463CFB04497F}"/>
    <cellStyle name="Total 5 3 2 11" xfId="26780" xr:uid="{D1217624-7F70-4EA7-A6F3-C251EF4B5AE2}"/>
    <cellStyle name="Total 5 3 2 2" xfId="26781" xr:uid="{FD396751-3031-41EA-BE3E-4824F165105D}"/>
    <cellStyle name="Total 5 3 2 3" xfId="26782" xr:uid="{5320EC36-17DD-4FC3-A5DE-A581E3169508}"/>
    <cellStyle name="Total 5 3 2 4" xfId="26783" xr:uid="{15860ED3-4B5D-457F-BC44-B375843DB4D0}"/>
    <cellStyle name="Total 5 3 2 5" xfId="26784" xr:uid="{3ABD279C-E4B1-442A-9C89-498E38B1BC21}"/>
    <cellStyle name="Total 5 3 2 6" xfId="26785" xr:uid="{DD46EA71-C28B-4595-ADE6-A0546BD6E701}"/>
    <cellStyle name="Total 5 3 2 7" xfId="26786" xr:uid="{65E6EB73-502F-436F-AF32-3AE7CD944F51}"/>
    <cellStyle name="Total 5 3 2 8" xfId="26787" xr:uid="{939B0D93-0E7E-44F6-B41E-A6F92A78CE2B}"/>
    <cellStyle name="Total 5 3 2 9" xfId="26788" xr:uid="{ED4F20EB-3A65-4608-B0BA-9827A761FA22}"/>
    <cellStyle name="Total 5 3 3" xfId="26789" xr:uid="{0F86F42A-74C0-4048-9717-47A4D37C27B7}"/>
    <cellStyle name="Total 5 3 4" xfId="26790" xr:uid="{E226249E-58E3-44E0-9290-3AE5857D64DC}"/>
    <cellStyle name="Total 5 4" xfId="26791" xr:uid="{E1716C2B-F985-48A4-9521-5E1AE755C7F6}"/>
    <cellStyle name="Total 5 4 10" xfId="26792" xr:uid="{E762E52C-259D-4A60-A54A-11ACE4B16099}"/>
    <cellStyle name="Total 5 4 11" xfId="26793" xr:uid="{642B3802-FB0D-41F7-89A4-329FAB5B4284}"/>
    <cellStyle name="Total 5 4 2" xfId="26794" xr:uid="{34CE00BA-FF35-48D0-BA9C-A09DFF90F4D0}"/>
    <cellStyle name="Total 5 4 3" xfId="26795" xr:uid="{77826BFE-9B7C-4CCD-90D2-31E5181608AD}"/>
    <cellStyle name="Total 5 4 4" xfId="26796" xr:uid="{48D55131-E735-499E-8099-4218BEAB6B36}"/>
    <cellStyle name="Total 5 4 5" xfId="26797" xr:uid="{C057E533-DE42-411C-8522-732D68F53729}"/>
    <cellStyle name="Total 5 4 6" xfId="26798" xr:uid="{4405C805-98B6-4753-BA0E-C62128617C5E}"/>
    <cellStyle name="Total 5 4 7" xfId="26799" xr:uid="{0DC792D9-CC3E-4FD6-BE8E-9E6EAC2FA543}"/>
    <cellStyle name="Total 5 4 8" xfId="26800" xr:uid="{34FDB2F9-E1D7-411A-80AF-7EC9B460DFF2}"/>
    <cellStyle name="Total 5 4 9" xfId="26801" xr:uid="{59C4B7F7-A063-491C-84FB-E9E56FE8C484}"/>
    <cellStyle name="Total 5 5" xfId="26802" xr:uid="{2275D2CA-BD52-4857-B526-394002239D9D}"/>
    <cellStyle name="Total 5 6" xfId="26803" xr:uid="{B19B8FB8-6E3A-49FD-9AC6-67ED129F7FE2}"/>
    <cellStyle name="Total 5_Xl0000046" xfId="26804" xr:uid="{3E04B113-1896-4111-BB3C-A5450A605D11}"/>
    <cellStyle name="Total 50" xfId="26805" xr:uid="{512F4F25-FFCF-413F-A43D-8DCF23DA4C9D}"/>
    <cellStyle name="Total 50 2" xfId="32266" xr:uid="{FB2661FC-CDD4-4532-9728-858EDAF7270D}"/>
    <cellStyle name="Total 51" xfId="26806" xr:uid="{78521233-37F7-4EB4-8D31-B9EA4F669BCC}"/>
    <cellStyle name="Total 51 2" xfId="32267" xr:uid="{5CF305D1-5E63-4BCE-A50B-45420F9A3D9E}"/>
    <cellStyle name="Total 52" xfId="26807" xr:uid="{E1D4B353-FA66-454B-AA17-D18DC47B9597}"/>
    <cellStyle name="Total 52 2" xfId="32268" xr:uid="{B46BD571-15FA-496A-AAAB-EE283BD9CCEB}"/>
    <cellStyle name="Total 53" xfId="26808" xr:uid="{FFBAC3B9-CA9E-4595-A44D-A5772E7DFD37}"/>
    <cellStyle name="Total 53 2" xfId="32269" xr:uid="{9B4B64D7-1CC3-46C7-9D5D-3B50FAE66C53}"/>
    <cellStyle name="Total 54" xfId="26809" xr:uid="{6FD7A91F-DDB7-4EBA-BA47-76344E0DC3C2}"/>
    <cellStyle name="Total 54 2" xfId="32270" xr:uid="{86D64B67-91EC-4188-98E6-BB69AD3AC129}"/>
    <cellStyle name="Total 55" xfId="26810" xr:uid="{1F6F2F06-852A-4921-9124-BE3F78C3681B}"/>
    <cellStyle name="Total 55 2" xfId="32271" xr:uid="{FBB869FC-B2F8-491F-ABA3-EDD2D7ABE8C3}"/>
    <cellStyle name="Total 56" xfId="26811" xr:uid="{96F70CD4-20AE-4E21-8CC0-06C22B34B523}"/>
    <cellStyle name="Total 56 2" xfId="32272" xr:uid="{8B4CE2D8-DC7A-4304-9617-8CF728E2304E}"/>
    <cellStyle name="Total 57" xfId="26812" xr:uid="{C56ECBAC-D79D-40EC-908B-AC017A696485}"/>
    <cellStyle name="Total 57 2" xfId="32273" xr:uid="{293B69C0-8AFA-4865-B8B6-AE524B86E66B}"/>
    <cellStyle name="Total 58" xfId="26813" xr:uid="{5E5D3037-6FE7-49EE-A079-D8E6F31B6B2C}"/>
    <cellStyle name="Total 58 2" xfId="32274" xr:uid="{B3F1773C-63E9-4022-ABB3-E29F3DEB94B6}"/>
    <cellStyle name="Total 59" xfId="26814" xr:uid="{745C7C89-9DD1-42AA-A9F9-166E5783288A}"/>
    <cellStyle name="Total 59 2" xfId="26815" xr:uid="{3881D3D3-6008-416C-9E15-8766B81E7448}"/>
    <cellStyle name="Total 59 2 2" xfId="32275" xr:uid="{7F9EAB37-AE2D-4969-967F-10EB9AA9B0A9}"/>
    <cellStyle name="Total 6" xfId="26816" xr:uid="{D5C01D56-2062-4F5D-9279-3F8A967D7BB3}"/>
    <cellStyle name="Total 6 2" xfId="26817" xr:uid="{B893A453-2E78-4009-8670-36DEA6F1FC81}"/>
    <cellStyle name="Total 6 2 2" xfId="26818" xr:uid="{25AC1E74-2F16-43F3-AE99-B9AC059C4EDE}"/>
    <cellStyle name="Total 6 2 2 10" xfId="26819" xr:uid="{C0E1D011-EF1A-4E5E-98C3-358D9AB46C4F}"/>
    <cellStyle name="Total 6 2 2 11" xfId="26820" xr:uid="{321DCECE-76D1-4349-BCC6-C86135F481DC}"/>
    <cellStyle name="Total 6 2 2 2" xfId="26821" xr:uid="{A1AF4B22-BD67-4C76-AE7E-55A4D785EEF8}"/>
    <cellStyle name="Total 6 2 2 3" xfId="26822" xr:uid="{D6B63EF3-D10E-495C-92DF-415ADB0C591E}"/>
    <cellStyle name="Total 6 2 2 4" xfId="26823" xr:uid="{C4DCC16C-03D3-44C9-AE64-B54495CCD916}"/>
    <cellStyle name="Total 6 2 2 5" xfId="26824" xr:uid="{9A43785F-07C2-4F43-849C-C3F1BCBF50CE}"/>
    <cellStyle name="Total 6 2 2 6" xfId="26825" xr:uid="{B0C5DA96-2431-4A4E-BB22-6A56D5271C08}"/>
    <cellStyle name="Total 6 2 2 7" xfId="26826" xr:uid="{BBBF2AEB-24E2-4CD9-AC56-6160CB02A07A}"/>
    <cellStyle name="Total 6 2 2 8" xfId="26827" xr:uid="{838CB45C-B79C-4169-BFA9-F1E5639D5074}"/>
    <cellStyle name="Total 6 2 2 9" xfId="26828" xr:uid="{1852C4FD-C547-4E78-B10D-47DEE612F07D}"/>
    <cellStyle name="Total 6 2 3" xfId="26829" xr:uid="{8C90E755-C3FD-476B-B659-7F51232C60C6}"/>
    <cellStyle name="Total 6 2 4" xfId="26830" xr:uid="{FCC963A2-B2EB-4C35-B234-23076896A075}"/>
    <cellStyle name="Total 6 3" xfId="26831" xr:uid="{FC80A302-A454-410B-A200-FE67DF34DA19}"/>
    <cellStyle name="Total 6 3 2" xfId="26832" xr:uid="{053AB28C-2445-4314-B875-3D598DE63D57}"/>
    <cellStyle name="Total 6 3 2 10" xfId="26833" xr:uid="{4BFDC6AB-86B2-44DA-AB45-FB11DFD9ADFD}"/>
    <cellStyle name="Total 6 3 2 11" xfId="26834" xr:uid="{9214EA3A-13F0-4500-B40B-5E97CF28269D}"/>
    <cellStyle name="Total 6 3 2 2" xfId="26835" xr:uid="{8C57C4CB-43C8-4452-9F75-7029B910921A}"/>
    <cellStyle name="Total 6 3 2 3" xfId="26836" xr:uid="{9914DDE8-25C7-46A1-ACCA-CBA5952AA5C4}"/>
    <cellStyle name="Total 6 3 2 4" xfId="26837" xr:uid="{B5E867F2-D025-4BEA-8EE7-0B93C9B7BF2C}"/>
    <cellStyle name="Total 6 3 2 5" xfId="26838" xr:uid="{92048F19-FC12-46F5-A3C9-78C90A3E12A4}"/>
    <cellStyle name="Total 6 3 2 6" xfId="26839" xr:uid="{348E7B58-76CF-4D36-ACB2-53107E5F849E}"/>
    <cellStyle name="Total 6 3 2 7" xfId="26840" xr:uid="{D08EC12A-B47A-42DB-8068-00E1F8EAAFD4}"/>
    <cellStyle name="Total 6 3 2 8" xfId="26841" xr:uid="{CE957D4A-4DEA-4488-843F-702C8B6882B1}"/>
    <cellStyle name="Total 6 3 2 9" xfId="26842" xr:uid="{59944FCC-7195-4723-92B7-7C1870CF02CE}"/>
    <cellStyle name="Total 6 3 3" xfId="26843" xr:uid="{82332593-506B-4A1A-8058-B510DDE327B3}"/>
    <cellStyle name="Total 6 3 4" xfId="26844" xr:uid="{0B73A164-5D00-4694-8B33-C0645BF3B5F8}"/>
    <cellStyle name="Total 6 4" xfId="26845" xr:uid="{3C202ACC-4769-4F95-912F-9753AB734F5C}"/>
    <cellStyle name="Total 6 4 10" xfId="26846" xr:uid="{AB7B4495-478E-4409-BDCD-1EF5A643EEF1}"/>
    <cellStyle name="Total 6 4 11" xfId="26847" xr:uid="{1D52CD5A-B5AF-4FFB-A364-E191CC27BC21}"/>
    <cellStyle name="Total 6 4 2" xfId="26848" xr:uid="{8AD480E7-1051-4840-9B60-7EC11DD74C4A}"/>
    <cellStyle name="Total 6 4 3" xfId="26849" xr:uid="{6B50DE59-3A63-426B-A64F-B8259D24DE92}"/>
    <cellStyle name="Total 6 4 4" xfId="26850" xr:uid="{A4180543-F54E-428D-AAED-D3259311C5C9}"/>
    <cellStyle name="Total 6 4 5" xfId="26851" xr:uid="{4F46EA6C-704F-453B-9151-D78A283BFC96}"/>
    <cellStyle name="Total 6 4 6" xfId="26852" xr:uid="{A9CF5CB4-1377-4899-825B-9F9C09B67B21}"/>
    <cellStyle name="Total 6 4 7" xfId="26853" xr:uid="{ED51709B-E441-4D4B-BFAD-C99EA85A4BDA}"/>
    <cellStyle name="Total 6 4 8" xfId="26854" xr:uid="{A9A44CE7-3E94-40A3-9458-C9BCA4EA3DE6}"/>
    <cellStyle name="Total 6 4 9" xfId="26855" xr:uid="{79EA6113-3495-4B80-881E-5157CB762BC5}"/>
    <cellStyle name="Total 6 5" xfId="26856" xr:uid="{8D2AD8A6-2016-4408-93B5-0D99A201DAAF}"/>
    <cellStyle name="Total 6 6" xfId="26857" xr:uid="{D67CEB9B-6853-48A8-BB00-02F9AEC1E78C}"/>
    <cellStyle name="Total 6_Xl0000046" xfId="26858" xr:uid="{11C283E9-ED4E-4786-917A-591C0D911A41}"/>
    <cellStyle name="Total 60" xfId="26859" xr:uid="{FBB80E81-F668-4B05-B53A-1E2387B01C7D}"/>
    <cellStyle name="Total 60 2" xfId="26860" xr:uid="{DAB22EEE-C4BA-49E7-83EE-FBE271284B47}"/>
    <cellStyle name="Total 60 2 2" xfId="32276" xr:uid="{2BAAE484-A848-47F2-BB89-4EB3413B0FB3}"/>
    <cellStyle name="Total 61" xfId="26861" xr:uid="{ABCD58BA-DF80-41D5-B51E-77AAFA957D0C}"/>
    <cellStyle name="Total 61 2" xfId="26862" xr:uid="{39043BEC-EA7C-402A-B643-09E5B14B6E4D}"/>
    <cellStyle name="Total 61 2 2" xfId="32277" xr:uid="{530E2472-4351-44C3-9253-1CEAFA6E570B}"/>
    <cellStyle name="Total 62 2" xfId="26863" xr:uid="{73524B97-8DF3-4A94-8E17-4AFA3F472447}"/>
    <cellStyle name="Total 62 2 2" xfId="32278" xr:uid="{710A71EF-560A-4142-BC7E-AFF24DAF5236}"/>
    <cellStyle name="Total 63 2" xfId="26864" xr:uid="{903ADE5A-BBED-4D08-A1A5-3A8CC74FD99F}"/>
    <cellStyle name="Total 63 2 2" xfId="32279" xr:uid="{1AC9EA2E-BDDF-4EA5-8B0B-4A72E50B6C53}"/>
    <cellStyle name="Total 7" xfId="26865" xr:uid="{561FD49E-909D-44B0-8081-93431B41B30A}"/>
    <cellStyle name="Total 7 2" xfId="26866" xr:uid="{8F597875-6F1D-484F-9185-CCC60137D4DB}"/>
    <cellStyle name="Total 7 2 2" xfId="26867" xr:uid="{A2934CD6-84BC-499A-ADFF-C591A2FC03FB}"/>
    <cellStyle name="Total 7 2 2 10" xfId="26868" xr:uid="{FFE5AA96-4E91-4586-9E94-01C79BB18D15}"/>
    <cellStyle name="Total 7 2 2 11" xfId="26869" xr:uid="{0D88AB3E-DBE4-4EBF-9BBF-E465E81520B4}"/>
    <cellStyle name="Total 7 2 2 2" xfId="26870" xr:uid="{7A1EAB56-761A-4CC5-BDF1-89FFE8C7E37A}"/>
    <cellStyle name="Total 7 2 2 3" xfId="26871" xr:uid="{C7A2DEAD-7D5D-4849-993E-98E40A19E629}"/>
    <cellStyle name="Total 7 2 2 4" xfId="26872" xr:uid="{8613FFFD-B18E-4EAA-A8F7-921950A1C815}"/>
    <cellStyle name="Total 7 2 2 5" xfId="26873" xr:uid="{A10B9572-51B6-4CA4-99BE-C68F57C7EED7}"/>
    <cellStyle name="Total 7 2 2 6" xfId="26874" xr:uid="{9B22D016-F0FD-4187-984B-FA80CBB323CC}"/>
    <cellStyle name="Total 7 2 2 7" xfId="26875" xr:uid="{B6F6E83D-27AC-40D9-9893-D3FE136D1A8B}"/>
    <cellStyle name="Total 7 2 2 8" xfId="26876" xr:uid="{BB83F7FF-DB15-4877-AA20-3ACB507F414F}"/>
    <cellStyle name="Total 7 2 2 9" xfId="26877" xr:uid="{155C3A9D-7AF8-4528-8D0A-F214394F12C1}"/>
    <cellStyle name="Total 7 2 3" xfId="26878" xr:uid="{B7690CF5-1CC5-4B8E-8B8B-EAED6D5C1082}"/>
    <cellStyle name="Total 7 2 4" xfId="26879" xr:uid="{3FAD019D-2AF4-4E85-B789-59A2EEA03D18}"/>
    <cellStyle name="Total 7 3" xfId="26880" xr:uid="{5DD5E7FD-0831-4415-A36D-A8D74BEA5AE6}"/>
    <cellStyle name="Total 7 3 2" xfId="26881" xr:uid="{82792904-9BFB-43B3-B310-EDAF7A728440}"/>
    <cellStyle name="Total 7 3 2 10" xfId="26882" xr:uid="{6BED8A14-68D3-4C0F-8497-2FA9AB9C5FC3}"/>
    <cellStyle name="Total 7 3 2 11" xfId="26883" xr:uid="{9CC658BC-CBFF-41DA-91F0-B6116CC8D4F6}"/>
    <cellStyle name="Total 7 3 2 2" xfId="26884" xr:uid="{0B442C23-4E47-462E-AD95-1377D477458B}"/>
    <cellStyle name="Total 7 3 2 3" xfId="26885" xr:uid="{7BE20CB4-3908-4BBC-9D60-CB2D535DE201}"/>
    <cellStyle name="Total 7 3 2 4" xfId="26886" xr:uid="{4F824DFB-4E36-44A9-9FB3-71288BDB98C6}"/>
    <cellStyle name="Total 7 3 2 5" xfId="26887" xr:uid="{D49AAF11-D288-4F0E-9105-6991E1AA043B}"/>
    <cellStyle name="Total 7 3 2 6" xfId="26888" xr:uid="{054F5593-4153-4FD3-A45F-069FCF48AA1C}"/>
    <cellStyle name="Total 7 3 2 7" xfId="26889" xr:uid="{B3ACA160-DFCE-4AF8-B5E5-9945C7D4CBA4}"/>
    <cellStyle name="Total 7 3 2 8" xfId="26890" xr:uid="{50D156C7-9A9B-47D6-A423-BCD85CC5FFF6}"/>
    <cellStyle name="Total 7 3 2 9" xfId="26891" xr:uid="{FFA74317-6BE6-42C5-8705-A347EF4B9AF3}"/>
    <cellStyle name="Total 7 3 3" xfId="26892" xr:uid="{BFD2A9CA-0D85-44AB-8EC3-BABD232391AC}"/>
    <cellStyle name="Total 7 3 4" xfId="26893" xr:uid="{16A49F5A-2D72-402F-8C98-ACC86252566C}"/>
    <cellStyle name="Total 7 4" xfId="26894" xr:uid="{A150363D-80D8-43CC-ABFA-5D13C6D033F4}"/>
    <cellStyle name="Total 7 4 10" xfId="26895" xr:uid="{816A85CC-5716-4165-AC95-7ABC867C490C}"/>
    <cellStyle name="Total 7 4 11" xfId="26896" xr:uid="{E1D2133C-6AC7-42FF-82DE-4505B382E5E7}"/>
    <cellStyle name="Total 7 4 2" xfId="26897" xr:uid="{D7575829-4892-4467-85EE-F5B5E1BFCB70}"/>
    <cellStyle name="Total 7 4 3" xfId="26898" xr:uid="{C18305CC-CE35-4D5B-A302-DE281CBFC263}"/>
    <cellStyle name="Total 7 4 4" xfId="26899" xr:uid="{D01CB643-B2EB-4F0F-AA46-328FE0DE2565}"/>
    <cellStyle name="Total 7 4 5" xfId="26900" xr:uid="{DC0C783C-D60F-4F4B-9D36-1052524E0DFC}"/>
    <cellStyle name="Total 7 4 6" xfId="26901" xr:uid="{66C22F06-82CE-4E89-A75E-233C65349AA8}"/>
    <cellStyle name="Total 7 4 7" xfId="26902" xr:uid="{BAC90652-FEFA-46F3-9214-FE86F4C2BFB8}"/>
    <cellStyle name="Total 7 4 8" xfId="26903" xr:uid="{528A9B00-95C2-475D-ABA4-03AFCF926F04}"/>
    <cellStyle name="Total 7 4 9" xfId="26904" xr:uid="{40B6A0D2-7ACA-40B9-AD5A-A37454D26000}"/>
    <cellStyle name="Total 7 5" xfId="26905" xr:uid="{14DA46B8-AE7C-46DB-8C3E-51B2B50C36BF}"/>
    <cellStyle name="Total 7 6" xfId="26906" xr:uid="{1857856B-6552-4BE7-A527-191E611DFEF4}"/>
    <cellStyle name="Total 7_Xl0000046" xfId="26907" xr:uid="{50E33CCD-6A98-4DA0-8205-7B6EE117A762}"/>
    <cellStyle name="Total 8" xfId="26908" xr:uid="{6DC2CE3E-3850-4F0B-9E9D-92578FD213E9}"/>
    <cellStyle name="Total 8 2" xfId="26909" xr:uid="{AD0D07D7-AF61-4A15-9530-93D601E4546B}"/>
    <cellStyle name="Total 8 2 2" xfId="26910" xr:uid="{1A7FE257-3B90-4FE3-ACF5-D1A2261C6AE1}"/>
    <cellStyle name="Total 8 2 2 10" xfId="26911" xr:uid="{6E0D21F7-5965-4A0B-A7A3-E5D5DD1662BE}"/>
    <cellStyle name="Total 8 2 2 11" xfId="26912" xr:uid="{626C5522-B488-45A9-A9D6-F0C0ACEA844D}"/>
    <cellStyle name="Total 8 2 2 2" xfId="26913" xr:uid="{635B286D-710C-47AC-BAE8-3655319C0F27}"/>
    <cellStyle name="Total 8 2 2 3" xfId="26914" xr:uid="{B9307FA4-AF1C-4E7B-917B-9A39A68FFA4E}"/>
    <cellStyle name="Total 8 2 2 4" xfId="26915" xr:uid="{046FD6FC-F0C2-424C-947F-269A479844D8}"/>
    <cellStyle name="Total 8 2 2 5" xfId="26916" xr:uid="{951919CF-DC82-4BDC-90D7-92787CB6D02B}"/>
    <cellStyle name="Total 8 2 2 6" xfId="26917" xr:uid="{B6DD0B9A-2527-4CB6-9B45-917D27A43127}"/>
    <cellStyle name="Total 8 2 2 7" xfId="26918" xr:uid="{475FD37A-537D-4703-9E98-08EFA1361B85}"/>
    <cellStyle name="Total 8 2 2 8" xfId="26919" xr:uid="{7C40B219-B394-43A4-BB75-849617C7D559}"/>
    <cellStyle name="Total 8 2 2 9" xfId="26920" xr:uid="{68129603-0159-47AD-AC7B-41168CC04942}"/>
    <cellStyle name="Total 8 2 3" xfId="26921" xr:uid="{D8BEF278-1FBA-4BF4-9584-4DB275011CD8}"/>
    <cellStyle name="Total 8 2 4" xfId="26922" xr:uid="{916A4546-8330-473D-A612-44F370BBDFBC}"/>
    <cellStyle name="Total 8 3" xfId="26923" xr:uid="{C99B6754-E32C-45D4-B368-277FBDD0532D}"/>
    <cellStyle name="Total 8 3 2" xfId="26924" xr:uid="{894FB4B0-6633-43BC-8D82-89A3E8C397A0}"/>
    <cellStyle name="Total 8 3 2 10" xfId="26925" xr:uid="{D7E134BA-563B-4636-9A9A-467F68773EFE}"/>
    <cellStyle name="Total 8 3 2 11" xfId="26926" xr:uid="{C0777364-D13D-4968-A528-78157BCEEFE2}"/>
    <cellStyle name="Total 8 3 2 2" xfId="26927" xr:uid="{7F9FA5B7-5091-46B3-B735-CEDE8176820E}"/>
    <cellStyle name="Total 8 3 2 3" xfId="26928" xr:uid="{5886AA49-A04F-429E-A261-7F5B454272E8}"/>
    <cellStyle name="Total 8 3 2 4" xfId="26929" xr:uid="{33828EB5-D5D9-4279-808B-B43C78C87853}"/>
    <cellStyle name="Total 8 3 2 5" xfId="26930" xr:uid="{84F56B22-C5B9-44ED-BD1A-52FF0A0B36E4}"/>
    <cellStyle name="Total 8 3 2 6" xfId="26931" xr:uid="{BAC725FB-2024-4F52-BD84-ADE6A926C430}"/>
    <cellStyle name="Total 8 3 2 7" xfId="26932" xr:uid="{199335C2-B118-465A-A027-87D1FA765A64}"/>
    <cellStyle name="Total 8 3 2 8" xfId="26933" xr:uid="{FE8B9096-AE22-4789-A781-3048E7C50161}"/>
    <cellStyle name="Total 8 3 2 9" xfId="26934" xr:uid="{05C2AF3A-6A83-41AD-9184-8D6FEC1700E9}"/>
    <cellStyle name="Total 8 3 3" xfId="26935" xr:uid="{2833BBDA-0144-4417-A8EB-6B88E4C08714}"/>
    <cellStyle name="Total 8 3 4" xfId="26936" xr:uid="{E18752B3-3345-4119-8884-5CCA1ECFF9B3}"/>
    <cellStyle name="Total 8 4" xfId="26937" xr:uid="{7AA1256C-A8EA-4956-B265-54D11E04C430}"/>
    <cellStyle name="Total 8 4 10" xfId="26938" xr:uid="{F7185449-5C42-4956-AEB2-48DB0A28D695}"/>
    <cellStyle name="Total 8 4 11" xfId="26939" xr:uid="{0C5C12B4-9732-4F1D-BC9F-EAD2BABC5E0B}"/>
    <cellStyle name="Total 8 4 2" xfId="26940" xr:uid="{136FBA75-837E-4821-AA28-550C30677F7F}"/>
    <cellStyle name="Total 8 4 3" xfId="26941" xr:uid="{A370DFDF-AEEF-4A36-A8B5-796B5594B9B2}"/>
    <cellStyle name="Total 8 4 4" xfId="26942" xr:uid="{7E3B1E64-E7CF-4418-A687-BDF2B3605190}"/>
    <cellStyle name="Total 8 4 5" xfId="26943" xr:uid="{763EC21D-3FA9-4A83-9EB1-EE7D451C7B1B}"/>
    <cellStyle name="Total 8 4 6" xfId="26944" xr:uid="{64FD434C-F563-43E4-92C5-D6D5306ADEDB}"/>
    <cellStyle name="Total 8 4 7" xfId="26945" xr:uid="{5FD8DBFB-271B-4483-A9A2-3FA28A17B4B6}"/>
    <cellStyle name="Total 8 4 8" xfId="26946" xr:uid="{5F8701FC-F34B-4ABA-BE77-81423ED9E345}"/>
    <cellStyle name="Total 8 4 9" xfId="26947" xr:uid="{6A9BA22F-B4E0-4125-BDD8-EC997B761F87}"/>
    <cellStyle name="Total 8 5" xfId="26948" xr:uid="{84F1149D-82F2-487F-BE4E-8D662C7D6783}"/>
    <cellStyle name="Total 8 6" xfId="26949" xr:uid="{036F64B7-E6F6-43A1-80E3-C9FD5BB92A6B}"/>
    <cellStyle name="Total 8_Xl0000046" xfId="26950" xr:uid="{BD147D42-30B8-42ED-BAD1-C060292B2A88}"/>
    <cellStyle name="Total 9" xfId="26951" xr:uid="{711CA659-65D7-411F-925D-F50C76EF06DF}"/>
    <cellStyle name="Total 9 2" xfId="26952" xr:uid="{29B69E21-87EC-45EE-BFEB-F3869F9EC949}"/>
    <cellStyle name="Total 9 2 2" xfId="26953" xr:uid="{C829D570-8EC7-4219-A577-78F382CC7D5B}"/>
    <cellStyle name="Total 9 2 2 10" xfId="26954" xr:uid="{37B418C1-08B6-47B0-86A3-696617B5B892}"/>
    <cellStyle name="Total 9 2 2 11" xfId="26955" xr:uid="{702EA1C3-A039-4D0D-A0CE-ED10B8E8306F}"/>
    <cellStyle name="Total 9 2 2 2" xfId="26956" xr:uid="{8660BF22-EF45-44F4-BAA6-6B0A09C6609D}"/>
    <cellStyle name="Total 9 2 2 3" xfId="26957" xr:uid="{30536125-B660-466E-95B2-67077E6DC283}"/>
    <cellStyle name="Total 9 2 2 4" xfId="26958" xr:uid="{D84C0CCD-0D20-4F52-AF2A-799340BA8C01}"/>
    <cellStyle name="Total 9 2 2 5" xfId="26959" xr:uid="{1C5B81D6-EC30-4051-8223-B60F7464A4F3}"/>
    <cellStyle name="Total 9 2 2 6" xfId="26960" xr:uid="{CF5ED346-7765-446D-A108-1E70C9A7DE54}"/>
    <cellStyle name="Total 9 2 2 7" xfId="26961" xr:uid="{5D526DF4-F7BB-4FF9-8443-A7CD20905A1A}"/>
    <cellStyle name="Total 9 2 2 8" xfId="26962" xr:uid="{ED53A428-3C53-424C-87B0-FE51AA7E4560}"/>
    <cellStyle name="Total 9 2 2 9" xfId="26963" xr:uid="{91F16F3D-2CF3-45B0-A59D-0FD865B33064}"/>
    <cellStyle name="Total 9 2 3" xfId="26964" xr:uid="{AEA1D7B8-5A7C-4C5B-B255-5048C057708E}"/>
    <cellStyle name="Total 9 2 4" xfId="26965" xr:uid="{28958DDB-465C-4331-9AFF-9A632B058E88}"/>
    <cellStyle name="Total 9 3" xfId="26966" xr:uid="{1C0A4F12-CC95-42D6-B181-A105A1D15D25}"/>
    <cellStyle name="Total 9 3 2" xfId="26967" xr:uid="{744C32D2-3261-4CA6-9DA6-58D223082C7A}"/>
    <cellStyle name="Total 9 3 2 10" xfId="26968" xr:uid="{0FE51066-CA21-4695-A175-89E555F84AEC}"/>
    <cellStyle name="Total 9 3 2 11" xfId="26969" xr:uid="{1B91B43F-E699-4296-8D39-E0A04448D4EE}"/>
    <cellStyle name="Total 9 3 2 2" xfId="26970" xr:uid="{EA7473DB-B917-4B85-8CD3-65BB4B43CD90}"/>
    <cellStyle name="Total 9 3 2 3" xfId="26971" xr:uid="{3B98FCBF-10CE-4E1C-9B2F-46802A72601E}"/>
    <cellStyle name="Total 9 3 2 4" xfId="26972" xr:uid="{735C3CE5-99B0-45DA-8A13-D11C74FD6AE7}"/>
    <cellStyle name="Total 9 3 2 5" xfId="26973" xr:uid="{AFF27243-77D5-4074-8CF6-3FED43F3D7D2}"/>
    <cellStyle name="Total 9 3 2 6" xfId="26974" xr:uid="{39593E04-1F66-45D1-87DF-717D6BE01DEA}"/>
    <cellStyle name="Total 9 3 2 7" xfId="26975" xr:uid="{7F56F64B-B9E8-4BED-B076-05EBF94CA325}"/>
    <cellStyle name="Total 9 3 2 8" xfId="26976" xr:uid="{953B5886-A461-4E6B-8D29-A6DB2F9AB96C}"/>
    <cellStyle name="Total 9 3 2 9" xfId="26977" xr:uid="{22066D41-45EA-4D32-BBA5-CAFC7BFD3D60}"/>
    <cellStyle name="Total 9 3 3" xfId="26978" xr:uid="{93E77B50-C84B-45CC-AFBF-593EFC970504}"/>
    <cellStyle name="Total 9 3 4" xfId="26979" xr:uid="{FAD8D7A3-E9C8-4199-8DFC-395897CAFA21}"/>
    <cellStyle name="Total 9 4" xfId="26980" xr:uid="{8962195F-72DB-4A1C-AAB7-629501C4C278}"/>
    <cellStyle name="Total 9 4 10" xfId="26981" xr:uid="{37269FA9-2E6D-454E-8BF7-9A08DF62A20F}"/>
    <cellStyle name="Total 9 4 11" xfId="26982" xr:uid="{B37FB306-C1F5-4879-95F8-C31100350EC3}"/>
    <cellStyle name="Total 9 4 2" xfId="26983" xr:uid="{8A726590-13BD-455C-AD29-0C5A7A1CE858}"/>
    <cellStyle name="Total 9 4 3" xfId="26984" xr:uid="{D8549A8B-B94C-4B02-8D67-42D41ADAAE4D}"/>
    <cellStyle name="Total 9 4 4" xfId="26985" xr:uid="{9F63C39B-5CD8-4C56-83A8-FFA654B012FD}"/>
    <cellStyle name="Total 9 4 5" xfId="26986" xr:uid="{66764265-2412-483F-B361-D68AD3ECD138}"/>
    <cellStyle name="Total 9 4 6" xfId="26987" xr:uid="{3A9B2F51-D6E3-4469-8138-21D2D007DBD9}"/>
    <cellStyle name="Total 9 4 7" xfId="26988" xr:uid="{985DA0D9-5549-4C83-A41B-E0BADC46FF1F}"/>
    <cellStyle name="Total 9 4 8" xfId="26989" xr:uid="{713B9B38-74E0-45DB-A772-718A8EE01606}"/>
    <cellStyle name="Total 9 4 9" xfId="26990" xr:uid="{56DF9209-A0F8-4C32-B01D-012938800CF0}"/>
    <cellStyle name="Total 9 5" xfId="26991" xr:uid="{8706BDE4-D185-49BD-B732-69C246A890E4}"/>
    <cellStyle name="Total 9 6" xfId="26992" xr:uid="{A15B1F69-F4AA-47A0-B217-A42FA55B6B9A}"/>
    <cellStyle name="Total 9_Xl0000046" xfId="26993" xr:uid="{387A253A-F9CB-4FB3-8A37-83AF72E22E60}"/>
    <cellStyle name="Valuutta_BINV" xfId="26994" xr:uid="{0E9DB4FB-7083-4BB8-9556-BB289530A87F}"/>
    <cellStyle name="Warning Text 10" xfId="26995" xr:uid="{ADD14B72-3765-494F-8F8A-B08EFCB79D7C}"/>
    <cellStyle name="Warning Text 10 2" xfId="26996" xr:uid="{1B654B27-3521-4A94-BA2B-4A658E9B166A}"/>
    <cellStyle name="Warning Text 11" xfId="26997" xr:uid="{F84B77C2-1483-4AF5-AB52-DDFF0F660D66}"/>
    <cellStyle name="Warning Text 11 2" xfId="26998" xr:uid="{7235E5BF-D029-4288-AB5F-D0F3C567E68B}"/>
    <cellStyle name="Warning Text 12" xfId="26999" xr:uid="{FF21A44F-E01C-4B5B-B61A-A17E3358CE56}"/>
    <cellStyle name="Warning Text 12 2" xfId="27000" xr:uid="{9046F36C-949E-4E27-A173-CD25ED658A67}"/>
    <cellStyle name="Warning Text 13" xfId="27001" xr:uid="{34294D32-6016-4FDA-97AD-84EB282C56AA}"/>
    <cellStyle name="Warning Text 13 2" xfId="27002" xr:uid="{ACE44C2F-7474-4B24-B3FA-E5DEF89D49E4}"/>
    <cellStyle name="Warning Text 14" xfId="27003" xr:uid="{848AB353-9200-4725-8BA9-0C3015164A6C}"/>
    <cellStyle name="Warning Text 14 2" xfId="27004" xr:uid="{F3A20D49-DDE5-48BE-A72A-4554C7E06449}"/>
    <cellStyle name="Warning Text 15" xfId="27005" xr:uid="{8084CD19-EA5E-45EF-98FD-92E799BBC4CF}"/>
    <cellStyle name="Warning Text 15 2" xfId="27006" xr:uid="{CC0973C7-151A-469C-80A8-442A6A52B81A}"/>
    <cellStyle name="Warning Text 16" xfId="27007" xr:uid="{9AFCB4C7-C788-4706-8140-79B79383B120}"/>
    <cellStyle name="Warning Text 16 2" xfId="27008" xr:uid="{D094D1BB-27D8-4D0F-855D-C0763EAF0317}"/>
    <cellStyle name="Warning Text 17" xfId="27009" xr:uid="{1C04CAD4-A9A9-4406-966B-E8A3DE471FB4}"/>
    <cellStyle name="Warning Text 17 2" xfId="27010" xr:uid="{2F66A0AC-AC0B-47CA-A35D-4B5A513B32BB}"/>
    <cellStyle name="Warning Text 18" xfId="27011" xr:uid="{38287AB4-7856-4327-ACB3-B1FC60F3B004}"/>
    <cellStyle name="Warning Text 18 2" xfId="27012" xr:uid="{265000C0-1557-48E5-B932-7D90E052BDCC}"/>
    <cellStyle name="Warning Text 19" xfId="27013" xr:uid="{F0C85A20-9DEF-49FC-8AD4-A294ACC0BC82}"/>
    <cellStyle name="Warning Text 19 2" xfId="27014" xr:uid="{4797AA22-CCDD-4FCB-827D-7C96712C67C9}"/>
    <cellStyle name="Warning Text 2" xfId="27015" xr:uid="{5BC837AC-157F-47F9-8255-7DE0C94C810B}"/>
    <cellStyle name="Warning Text 2 2" xfId="27016" xr:uid="{971EBA94-4492-4240-8A3F-70CB9E36684A}"/>
    <cellStyle name="Warning Text 2 3" xfId="27017" xr:uid="{E7050C09-2D7C-4CD2-87E5-F8B25FCBEB8A}"/>
    <cellStyle name="Warning Text 2_Copy of SWD journal entry template Interco" xfId="27018" xr:uid="{1E4E8616-6CCC-404D-B228-4AEAFF0A87F3}"/>
    <cellStyle name="Warning Text 20" xfId="27019" xr:uid="{080E27F8-19AA-4129-8FD2-484B3198EE4A}"/>
    <cellStyle name="Warning Text 20 2" xfId="27020" xr:uid="{4997FFDD-DBA3-461D-9FAB-B9C32DEC1CD3}"/>
    <cellStyle name="Warning Text 21" xfId="27021" xr:uid="{BAB07BC9-D39C-4A20-B9A2-2F4A659C3B6B}"/>
    <cellStyle name="Warning Text 21 2" xfId="27022" xr:uid="{ACC74EB7-F225-45A2-A7B1-1EE97580CA1F}"/>
    <cellStyle name="Warning Text 22" xfId="27023" xr:uid="{D980D9F6-0848-4B09-A195-7EEAD409575A}"/>
    <cellStyle name="Warning Text 23" xfId="27024" xr:uid="{DFAEF181-113B-4F19-910F-1128F2D68B4F}"/>
    <cellStyle name="Warning Text 24" xfId="27025" xr:uid="{411B66C4-E957-4056-9A4D-DEFAF8A2F682}"/>
    <cellStyle name="Warning Text 25" xfId="27026" xr:uid="{8393C537-2BA7-4D23-8B73-9FADC2A4FFDC}"/>
    <cellStyle name="Warning Text 26" xfId="27027" xr:uid="{58C7E026-15AD-4475-9031-2BC9895B8841}"/>
    <cellStyle name="Warning Text 27" xfId="27028" xr:uid="{5AE7F633-5607-45FF-BF2C-93D608689A67}"/>
    <cellStyle name="Warning Text 28" xfId="27029" xr:uid="{FFB1495E-AF7F-4948-BBE9-8CFBB9D3FEEB}"/>
    <cellStyle name="Warning Text 29" xfId="27030" xr:uid="{A41C1AAD-1696-4B95-AD5E-B76DAFBB667F}"/>
    <cellStyle name="Warning Text 3" xfId="27031" xr:uid="{F663C707-BAAE-4E64-9E73-B7006455C5D2}"/>
    <cellStyle name="Warning Text 3 2" xfId="27032" xr:uid="{A280F18C-1B72-46F8-836A-FBE04A7E2BB2}"/>
    <cellStyle name="Warning Text 30" xfId="27033" xr:uid="{96FE18AF-E5C5-4504-888D-6B8B28284BA3}"/>
    <cellStyle name="Warning Text 31" xfId="27034" xr:uid="{855A25BF-2142-4EFB-B4BB-E7FB93B1AD0D}"/>
    <cellStyle name="Warning Text 32" xfId="27035" xr:uid="{97FDF19E-0448-4481-930A-26EE6A42503E}"/>
    <cellStyle name="Warning Text 33" xfId="27036" xr:uid="{30C177D2-1499-43E4-895F-79E3A6724967}"/>
    <cellStyle name="Warning Text 34" xfId="27037" xr:uid="{6458764F-3F69-4214-81F7-A5C9A81E446E}"/>
    <cellStyle name="Warning Text 35" xfId="27038" xr:uid="{92C61068-1FC0-49B8-828D-881BED699898}"/>
    <cellStyle name="Warning Text 36" xfId="27039" xr:uid="{747AD2BA-8ECB-4A4D-9A1E-AE3872CCF889}"/>
    <cellStyle name="Warning Text 37" xfId="27040" xr:uid="{4EF56083-91BC-47B4-8EC9-A89EAB2193FA}"/>
    <cellStyle name="Warning Text 38" xfId="27041" xr:uid="{566704C0-539D-4DF2-8DC4-A7D2E7D9A721}"/>
    <cellStyle name="Warning Text 39" xfId="27042" xr:uid="{52D54114-15A5-4412-8DF3-7679B4CD6A48}"/>
    <cellStyle name="Warning Text 4" xfId="27043" xr:uid="{12CDDD5F-1B25-460A-819E-8EBEA36C9927}"/>
    <cellStyle name="Warning Text 4 2" xfId="27044" xr:uid="{3BA2D619-A3AF-4DD7-B4A6-EB4F2D8CF536}"/>
    <cellStyle name="Warning Text 40" xfId="27045" xr:uid="{9DD4103B-D317-42F1-BFD2-40F9CEED3FD8}"/>
    <cellStyle name="Warning Text 41" xfId="27046" xr:uid="{48DF9252-3C01-460E-A268-AD11AFD10056}"/>
    <cellStyle name="Warning Text 42" xfId="27047" xr:uid="{460BFEDC-82D2-4CE2-ADD6-34B1CB87F3C3}"/>
    <cellStyle name="Warning Text 43" xfId="27048" xr:uid="{0386000F-1BB9-4CC3-8034-8C63A0B508A7}"/>
    <cellStyle name="Warning Text 44" xfId="27049" xr:uid="{3E5D76FF-AC52-4F43-8380-3D778E9BDAE0}"/>
    <cellStyle name="Warning Text 45" xfId="27050" xr:uid="{F0664FD5-D1D2-4D32-841E-214C9668258D}"/>
    <cellStyle name="Warning Text 46" xfId="27051" xr:uid="{0B41801E-2815-40A9-A8B1-854DDFD4846F}"/>
    <cellStyle name="Warning Text 47" xfId="27052" xr:uid="{B0BBD27C-9131-4BED-919E-F4C7CFCC735C}"/>
    <cellStyle name="Warning Text 48" xfId="27053" xr:uid="{2A5AAB9E-6A33-491A-9EC2-E56B132D6D66}"/>
    <cellStyle name="Warning Text 49" xfId="27054" xr:uid="{50254BC4-3715-484D-B915-40FCF49AAE07}"/>
    <cellStyle name="Warning Text 5" xfId="27055" xr:uid="{73C92E99-20B0-4DF3-9826-76B8306E0559}"/>
    <cellStyle name="Warning Text 5 2" xfId="27056" xr:uid="{2C809C51-7B4C-4919-8DB3-CAB1EF8216FF}"/>
    <cellStyle name="Warning Text 50" xfId="27057" xr:uid="{591E1BF2-89DE-4F4B-B4D0-FCBA092911A5}"/>
    <cellStyle name="Warning Text 51" xfId="27058" xr:uid="{37985CCC-3C84-4B19-9F5C-241DC97CAE73}"/>
    <cellStyle name="Warning Text 52" xfId="27059" xr:uid="{42BCFD34-8D27-4454-9589-AEB855E6F540}"/>
    <cellStyle name="Warning Text 53" xfId="27060" xr:uid="{C11BD95F-67EB-47A7-9600-25C0C749155A}"/>
    <cellStyle name="Warning Text 54" xfId="27061" xr:uid="{D6EABBDF-DB34-4185-B439-81B1C8B8906B}"/>
    <cellStyle name="Warning Text 55" xfId="27062" xr:uid="{D5A72D92-98C8-4D17-A09C-9A4186252F16}"/>
    <cellStyle name="Warning Text 56" xfId="27063" xr:uid="{EFDCAAF6-C185-49D0-9B93-E5F7A27D71C0}"/>
    <cellStyle name="Warning Text 57" xfId="27064" xr:uid="{77D4A64B-E8B9-46AC-AF85-F49BCB55EB1E}"/>
    <cellStyle name="Warning Text 58" xfId="27065" xr:uid="{9EC3D5A2-7C1C-40ED-9CE8-ADB072B4F4D6}"/>
    <cellStyle name="Warning Text 59" xfId="27066" xr:uid="{FF18848E-9B6B-4BC3-9800-3414348696B0}"/>
    <cellStyle name="Warning Text 59 2" xfId="27067" xr:uid="{EE242B20-4178-4C19-8895-A324B0952F13}"/>
    <cellStyle name="Warning Text 6" xfId="27068" xr:uid="{AF131380-7F30-4430-BDCD-F519D11615D2}"/>
    <cellStyle name="Warning Text 6 2" xfId="27069" xr:uid="{21B7DB06-7374-476B-BCBE-69998DFADE37}"/>
    <cellStyle name="Warning Text 60 2" xfId="27070" xr:uid="{5C9CD0D5-3A9D-48F9-8CBD-93828D246BD2}"/>
    <cellStyle name="Warning Text 61 2" xfId="27071" xr:uid="{693D1221-E2A4-439B-8D93-ACC479BE5AB0}"/>
    <cellStyle name="Warning Text 62 2" xfId="27072" xr:uid="{26E34A74-34E9-4DE0-932F-8C5C11C29A15}"/>
    <cellStyle name="Warning Text 63 2" xfId="27073" xr:uid="{35FB811B-63D1-4F1B-939B-9EEF9889411D}"/>
    <cellStyle name="Warning Text 7" xfId="27074" xr:uid="{5811C460-730B-4865-9E7E-C7430F637E4B}"/>
    <cellStyle name="Warning Text 7 2" xfId="27075" xr:uid="{227379AD-E177-424E-9669-EA323BBF9EE0}"/>
    <cellStyle name="Warning Text 8" xfId="27076" xr:uid="{7F79D061-73CA-40DE-9FF7-DB46C7283687}"/>
    <cellStyle name="Warning Text 8 2" xfId="27077" xr:uid="{77F7A485-CC9F-44B6-BA8E-8E875323FCA2}"/>
    <cellStyle name="Warning Text 9" xfId="27078" xr:uid="{E1F5FA5D-C4D3-4B63-80C8-DB7B4B15CCDE}"/>
    <cellStyle name="Warning Text 9 2" xfId="27079" xr:uid="{D23E66C9-34DF-4128-82D0-E9ED9335AC04}"/>
    <cellStyle name="เครื่องหมายจุลภาค [0]_Excel_MD97DL" xfId="23" xr:uid="{00000000-0005-0000-0000-000017000000}"/>
    <cellStyle name="เครื่องหมายจุลภาค 2" xfId="27080" xr:uid="{B1FFFA3A-37BD-4CF2-8962-0BBB6414BF68}"/>
    <cellStyle name="เครื่องหมายจุลภาค 2 2" xfId="27081" xr:uid="{E2E23582-C2C1-485C-A9D3-35FFBAD1FB46}"/>
    <cellStyle name="เครื่องหมายจุลภาค_Excel_MD97DL" xfId="24" xr:uid="{00000000-0005-0000-0000-000018000000}"/>
    <cellStyle name="เครื่องหมายสกุลเงิน [0]_Excel_MD97DL" xfId="25" xr:uid="{00000000-0005-0000-0000-000019000000}"/>
    <cellStyle name="เครื่องหมายสกุลเงิน_Excel_MD97DL" xfId="26" xr:uid="{00000000-0005-0000-0000-00001A000000}"/>
    <cellStyle name="เส้นขอบขวา" xfId="27082" xr:uid="{ECC411B6-9034-4F88-B5B3-BD0C0AE977A8}"/>
    <cellStyle name="ปกติ 2" xfId="27083" xr:uid="{734FE8E9-B050-4BAD-A195-8B1486C867B1}"/>
    <cellStyle name="ปกติ 2 2" xfId="27084" xr:uid="{415D1D27-A859-4028-9575-0834FEDDA3C1}"/>
    <cellStyle name="ปกติ_BOQ ระบบไฟฟ้ากำลังและสื่อสาร R3" xfId="27085" xr:uid="{55D061F9-4FE7-411A-9F42-3847513ED7CD}"/>
    <cellStyle name="ฤธถ [0]_laroux" xfId="27086" xr:uid="{5C53A6A1-3E8E-4915-AB07-80FA89862D21}"/>
    <cellStyle name="ฤธถ_laroux" xfId="27087" xr:uid="{78237D2C-D3B3-4B0B-AB55-03C51AA489F1}"/>
    <cellStyle name="ล๋ศญ [0]_laroux" xfId="27088" xr:uid="{7CE1D10F-ECDF-4651-ABD9-B18CB6AE567B}"/>
    <cellStyle name="ล๋ศญ_laroux" xfId="27089" xr:uid="{81982D9B-73B8-42BF-9288-D9B8AB610F47}"/>
    <cellStyle name="วฅมุ_laroux" xfId="27090" xr:uid="{99E066C3-8042-4768-8D26-BF813F3014BF}"/>
    <cellStyle name="一般_magellan HSA manpower @ramp" xfId="27091" xr:uid="{64445C07-51CA-46EB-BC43-FDADF2B4D3B0}"/>
    <cellStyle name="千位分隔[0]_CouplerPCBA024960" xfId="27092" xr:uid="{5C61779C-26A9-44C9-82FF-1BB180E156C1}"/>
    <cellStyle name="千位分隔_2006-0599 (6) Cobra B SSW 60UP" xfId="27093" xr:uid="{470D6DD8-747E-4DF6-817D-635506F94219}"/>
    <cellStyle name="好" xfId="27094" xr:uid="{4E935659-0CCF-4760-B5C0-704732E4746F}"/>
    <cellStyle name="差" xfId="27095" xr:uid="{114903F9-7020-4C18-A644-886707E9970A}"/>
    <cellStyle name="常规_~2609137" xfId="27096" xr:uid="{5503E55C-06D0-434B-ABB3-88973B919EDF}"/>
    <cellStyle name="强调文字颜色 1" xfId="27097" xr:uid="{B91DCD1B-905C-4BDF-8318-2EFB96A627CA}"/>
    <cellStyle name="强调文字颜色 2" xfId="27098" xr:uid="{EE538BDD-39AE-43F2-8831-97A96A0D57CF}"/>
    <cellStyle name="强调文字颜色 3" xfId="27099" xr:uid="{FA78C19E-A555-423C-BB8E-31694709A00A}"/>
    <cellStyle name="强调文字颜色 4" xfId="27100" xr:uid="{59F01EAA-66A3-45EF-9C3F-EB45F8B3DFDC}"/>
    <cellStyle name="强调文字颜色 5" xfId="27101" xr:uid="{E9F74E8C-1491-4BCF-AE55-6DEA6FC7EEEC}"/>
    <cellStyle name="强调文字颜色 6" xfId="27102" xr:uid="{6E6571C3-3583-402D-82BC-DC79A3A6BDF2}"/>
    <cellStyle name="未定義" xfId="27103" xr:uid="{3A8719AC-BEE4-4F53-937A-0FFF9F817385}"/>
    <cellStyle name="标题" xfId="27104" xr:uid="{DB145E89-2D65-4C64-BF90-E01BEAADB5AC}"/>
    <cellStyle name="标题 1" xfId="27105" xr:uid="{0EC2BBF8-23CC-4BF9-82DB-53F7C8DA2845}"/>
    <cellStyle name="标题 2" xfId="27106" xr:uid="{4525CEC2-06CA-4633-AF83-D2EEE90598E7}"/>
    <cellStyle name="标题 3" xfId="27107" xr:uid="{601C5ACD-7A17-48BB-A8D9-F7E6CFE6F9EC}"/>
    <cellStyle name="标题 4" xfId="27108" xr:uid="{88492E26-3D3D-4EC1-BB25-E9EDF4CF3405}"/>
    <cellStyle name="桁区切り_List-dwgist-" xfId="27109" xr:uid="{038FC1D0-B8F1-47B2-9A7F-F590CDC8FEAC}"/>
    <cellStyle name="检查单元格" xfId="27110" xr:uid="{D0CED7A7-ECD5-4E6A-A9A3-173597254C78}"/>
    <cellStyle name="標準_~5847172" xfId="27111" xr:uid="{47963EDF-B9BF-4DC6-8FAD-F2BB1EEF8A94}"/>
    <cellStyle name="汇总" xfId="27112" xr:uid="{C67CFD78-C86B-41DD-B1B4-62A36BE3896D}"/>
    <cellStyle name="汇总 10" xfId="27113" xr:uid="{101175A4-39FD-409B-8D92-5BB9D3EA8150}"/>
    <cellStyle name="汇总 11" xfId="27114" xr:uid="{5B14DA23-2190-48B2-8591-3B45159C9FDA}"/>
    <cellStyle name="汇总 12" xfId="27115" xr:uid="{7D5EAD57-4E74-4B22-962C-D8974DDD573D}"/>
    <cellStyle name="汇总 13" xfId="27116" xr:uid="{AC730321-2B34-4037-A50A-C09868CB9F29}"/>
    <cellStyle name="汇总 14" xfId="27117" xr:uid="{74FB6585-05C4-4DF0-83A4-016CE47195C5}"/>
    <cellStyle name="汇总 2" xfId="27118" xr:uid="{7AC674BA-2ADD-4BF4-B328-E9E89A1F4B5E}"/>
    <cellStyle name="汇总 2 10" xfId="27119" xr:uid="{BB434102-A687-4F20-817E-638BBDB46782}"/>
    <cellStyle name="汇总 2 11" xfId="27120" xr:uid="{01111CC6-6E6D-4B96-88DE-6F6388ECEFE0}"/>
    <cellStyle name="汇总 2 12" xfId="27121" xr:uid="{8B512624-80DE-4B96-9A83-F310BDCA09AB}"/>
    <cellStyle name="汇总 2 2" xfId="27122" xr:uid="{50B1C234-C39D-495E-A0A3-9008249BBD3E}"/>
    <cellStyle name="汇总 2 3" xfId="27123" xr:uid="{DB0FABBD-908D-4FE9-B630-1541A1786671}"/>
    <cellStyle name="汇总 2 4" xfId="27124" xr:uid="{2E114D6F-16FA-4756-954C-65D188FD11DE}"/>
    <cellStyle name="汇总 2 5" xfId="27125" xr:uid="{1CDAAFC8-ECAA-4531-A17A-35B5DE8721C1}"/>
    <cellStyle name="汇总 2 6" xfId="27126" xr:uid="{C777C7E6-51A7-4B2F-A178-666102286637}"/>
    <cellStyle name="汇总 2 7" xfId="27127" xr:uid="{F94B3EFE-F15C-4A23-9745-3ED2A8F899D7}"/>
    <cellStyle name="汇总 2 8" xfId="27128" xr:uid="{D3AD2A5C-7641-4C10-BC94-80493086365B}"/>
    <cellStyle name="汇总 2 9" xfId="27129" xr:uid="{1BE48277-7991-4F77-9CBB-7BF0C44882A0}"/>
    <cellStyle name="汇总 3" xfId="27130" xr:uid="{75A8609B-7A50-4D3F-90B8-DC99ACD7FA80}"/>
    <cellStyle name="汇总 3 10" xfId="27131" xr:uid="{C47A0E44-D458-4245-914A-F63199AC3B23}"/>
    <cellStyle name="汇总 3 11" xfId="27132" xr:uid="{41D95DB5-CBE3-4431-8E96-89069F2456D5}"/>
    <cellStyle name="汇总 3 12" xfId="27133" xr:uid="{F7D97D4B-91C3-4203-8106-635F89204693}"/>
    <cellStyle name="汇总 3 2" xfId="27134" xr:uid="{21518DEF-09D9-4E7F-9A8B-214FE295FCF1}"/>
    <cellStyle name="汇总 3 3" xfId="27135" xr:uid="{FF60AA56-F046-4EC0-B6F3-17365A3EAC09}"/>
    <cellStyle name="汇总 3 4" xfId="27136" xr:uid="{A4457DDA-7D81-40CA-9DD0-44EBEAA7257D}"/>
    <cellStyle name="汇总 3 5" xfId="27137" xr:uid="{780B3F86-C2CB-4F08-B9AB-A7B47DC50583}"/>
    <cellStyle name="汇总 3 6" xfId="27138" xr:uid="{83F83AB0-256A-427F-B1DD-3196631E1465}"/>
    <cellStyle name="汇总 3 7" xfId="27139" xr:uid="{FDCD0011-B627-4520-8849-5D0DB0F07133}"/>
    <cellStyle name="汇总 3 8" xfId="27140" xr:uid="{751089BB-D284-4F8D-B803-C3648B3F48B0}"/>
    <cellStyle name="汇总 3 9" xfId="27141" xr:uid="{FDFE3207-21F9-46EB-B529-7536BEFAD9CE}"/>
    <cellStyle name="汇总 4" xfId="27142" xr:uid="{22FB15FB-CFC8-4279-860A-5B3332316247}"/>
    <cellStyle name="汇总 5" xfId="27143" xr:uid="{0F13E588-9B49-49FA-A188-DEC339199430}"/>
    <cellStyle name="汇总 6" xfId="27144" xr:uid="{E7EE0620-FDD6-446B-843D-A4329BD3898F}"/>
    <cellStyle name="汇总 7" xfId="27145" xr:uid="{1E6E4968-6EF4-4D06-9F79-E13585D1E579}"/>
    <cellStyle name="汇总 8" xfId="27146" xr:uid="{71805807-733F-424E-AA99-3F2D9F6C3747}"/>
    <cellStyle name="汇总 9" xfId="27147" xr:uid="{E6293DD8-8ABF-4128-A405-DA4D5294E786}"/>
    <cellStyle name="注释" xfId="27148" xr:uid="{F313FCFC-7829-499B-AA4E-BA9DAAB73235}"/>
    <cellStyle name="注释 10" xfId="27149" xr:uid="{C5691427-B02C-407A-B070-332CBE872A1E}"/>
    <cellStyle name="注释 11" xfId="27150" xr:uid="{E945A4F9-C2D9-41D5-89C7-A39EDA74CAC6}"/>
    <cellStyle name="注释 12" xfId="27151" xr:uid="{D25868E1-6E95-4439-AEF6-BF8EC7F7B434}"/>
    <cellStyle name="注释 13" xfId="27152" xr:uid="{EA4A64DB-FE00-4BC3-9AD7-37632AE12433}"/>
    <cellStyle name="注释 14" xfId="27153" xr:uid="{C506D673-F5DB-4E85-A5B9-A9E6D7383E96}"/>
    <cellStyle name="注释 15" xfId="32280" xr:uid="{749A1EC6-E3AA-4CCA-B4C0-E0903736C9E8}"/>
    <cellStyle name="注释 2" xfId="27154" xr:uid="{C18033FF-C14D-42B0-B606-67C57A9E12B1}"/>
    <cellStyle name="注释 2 10" xfId="27155" xr:uid="{743733DC-0F39-4E96-B122-EF6CA49EBABF}"/>
    <cellStyle name="注释 2 11" xfId="27156" xr:uid="{E8DE68EC-3900-4521-99FA-630FA61412E7}"/>
    <cellStyle name="注释 2 12" xfId="27157" xr:uid="{6423CC20-0B18-4378-B2F3-123C8C5FC70B}"/>
    <cellStyle name="注释 2 13" xfId="32281" xr:uid="{9AC828AA-8FC0-4646-81CA-2AA806DC0EC5}"/>
    <cellStyle name="注释 2 2" xfId="27158" xr:uid="{DF04C24D-96A2-4D85-A1EB-CD85A2A63645}"/>
    <cellStyle name="注释 2 2 2" xfId="32282" xr:uid="{0679F4C5-B662-48AD-9941-EE0C1C3F11B9}"/>
    <cellStyle name="注释 2 3" xfId="27159" xr:uid="{9FA8A00A-D21E-4D11-BCC4-1694B6939C1C}"/>
    <cellStyle name="注释 2 4" xfId="27160" xr:uid="{942C3E36-E172-4CB8-8F5A-039F8FAB697C}"/>
    <cellStyle name="注释 2 5" xfId="27161" xr:uid="{7081C41D-3CA9-4815-B6BB-147AFA6F1AC3}"/>
    <cellStyle name="注释 2 6" xfId="27162" xr:uid="{1D386D1C-4E2F-4C32-8E39-9496FE891AAD}"/>
    <cellStyle name="注释 2 7" xfId="27163" xr:uid="{9E517DBA-ACD3-4535-9A7C-44792D1F411B}"/>
    <cellStyle name="注释 2 8" xfId="27164" xr:uid="{D46C0376-B967-4B89-96FA-D55B44A52A58}"/>
    <cellStyle name="注释 2 9" xfId="27165" xr:uid="{13C3E84D-EBD2-4BEF-8D0F-20900057811D}"/>
    <cellStyle name="注释 3" xfId="27166" xr:uid="{C0371934-3CD3-4DB9-9525-18D2D65A338D}"/>
    <cellStyle name="注释 3 10" xfId="27167" xr:uid="{5C8AFEFC-8D56-41A4-9A59-A2F48BB85921}"/>
    <cellStyle name="注释 3 11" xfId="27168" xr:uid="{3B4B6982-916F-4FB9-B1EF-EBC0A9854C62}"/>
    <cellStyle name="注释 3 12" xfId="27169" xr:uid="{749C16AD-76C8-420E-8E3E-5DBC2D763879}"/>
    <cellStyle name="注释 3 13" xfId="32283" xr:uid="{BEE84FE8-3359-4638-B996-783713B37FA5}"/>
    <cellStyle name="注释 3 2" xfId="27170" xr:uid="{452BF8D9-18E7-46E6-91FB-A7547F1064B0}"/>
    <cellStyle name="注释 3 2 2" xfId="32284" xr:uid="{0957BB05-433D-4CC7-8B2F-4338FB31C1BC}"/>
    <cellStyle name="注释 3 3" xfId="27171" xr:uid="{0062894A-C6E0-446A-B52F-F5D9916A367A}"/>
    <cellStyle name="注释 3 4" xfId="27172" xr:uid="{C8CE3233-C82E-47A8-94D2-FE6049BD0CAD}"/>
    <cellStyle name="注释 3 5" xfId="27173" xr:uid="{D8BBE36A-7B37-403D-BB38-28353F382121}"/>
    <cellStyle name="注释 3 6" xfId="27174" xr:uid="{A8F267D4-469F-46A6-879C-2A7A466A0BE8}"/>
    <cellStyle name="注释 3 7" xfId="27175" xr:uid="{DCE1134A-7385-4015-9D80-FC76DB0F5533}"/>
    <cellStyle name="注释 3 8" xfId="27176" xr:uid="{CE71D60B-8ED5-43CF-B23F-0DEEB60A5591}"/>
    <cellStyle name="注释 3 9" xfId="27177" xr:uid="{BEB3C07A-A194-4BA4-B6EB-076F860A951D}"/>
    <cellStyle name="注释 4" xfId="27178" xr:uid="{721B6775-8BEE-4465-B888-F72DDA08CC08}"/>
    <cellStyle name="注释 5" xfId="27179" xr:uid="{CEF767C2-12E6-4E41-8611-C93AF5D26688}"/>
    <cellStyle name="注释 6" xfId="27180" xr:uid="{E88BBD88-BD62-40B0-96EF-0B62F0FDB8BE}"/>
    <cellStyle name="注释 7" xfId="27181" xr:uid="{F4591B3A-68F3-49A0-91D9-4F3593FFF50D}"/>
    <cellStyle name="注释 8" xfId="27182" xr:uid="{5744F0CF-E6A0-49BE-B1C6-19ADD2BFF809}"/>
    <cellStyle name="注释 9" xfId="27183" xr:uid="{DD069AFC-32C4-458D-B038-A27624310120}"/>
    <cellStyle name="猝鮖｢ﾍｺ｢ﾇﾒ" xfId="27184" xr:uid="{7770A6DB-75D3-4F3A-819B-BF0D2ACB516A}"/>
    <cellStyle name="解释性文本" xfId="27185" xr:uid="{FE79FEC5-DBB1-4AEB-8305-B95C6EB32EBE}"/>
    <cellStyle name="警告文本" xfId="27186" xr:uid="{017F20E8-C185-4FA1-8B78-E415CADCAB2E}"/>
    <cellStyle name="计算" xfId="27187" xr:uid="{F01F72DA-7446-4501-9DC9-940ABBE25295}"/>
    <cellStyle name="计算 10" xfId="27188" xr:uid="{760846A9-9813-4D88-894C-B1220C25947F}"/>
    <cellStyle name="计算 11" xfId="27189" xr:uid="{E422073D-B1C5-4183-9EC5-3F45ECD80D25}"/>
    <cellStyle name="计算 12" xfId="27190" xr:uid="{41E3EDAC-DF0A-49CE-888F-DADB154BFA91}"/>
    <cellStyle name="计算 13" xfId="27191" xr:uid="{28B6DD12-398B-4D9D-AC87-2BF62AB550A8}"/>
    <cellStyle name="计算 14" xfId="27192" xr:uid="{AB06BE34-74D5-46B6-BD7B-CE8A4B5E6168}"/>
    <cellStyle name="计算 15" xfId="32285" xr:uid="{E827E33E-4A1F-4417-8DDC-F56AEC2A0617}"/>
    <cellStyle name="计算 2" xfId="27193" xr:uid="{87863D67-0393-4A7D-A217-D26571228F87}"/>
    <cellStyle name="计算 2 10" xfId="27194" xr:uid="{065F825C-6C3D-40CC-A750-D7FCFDB505A5}"/>
    <cellStyle name="计算 2 11" xfId="27195" xr:uid="{56899E37-9FF7-48D9-9A99-E6B32251EE52}"/>
    <cellStyle name="计算 2 12" xfId="27196" xr:uid="{0B32F7AB-9C52-4915-8A61-1C2A0F96C6CC}"/>
    <cellStyle name="计算 2 13" xfId="32286" xr:uid="{4F106F45-0EE3-4B28-9A12-1C9BDA3678E6}"/>
    <cellStyle name="计算 2 2" xfId="27197" xr:uid="{6A02E08A-4195-417E-ABB4-7C891BE04349}"/>
    <cellStyle name="计算 2 2 2" xfId="32287" xr:uid="{FC8275DF-33B3-4BB7-84E2-15E24651ED98}"/>
    <cellStyle name="计算 2 3" xfId="27198" xr:uid="{6ACB8750-B704-4701-8F53-1EEAA2EBAEBF}"/>
    <cellStyle name="计算 2 4" xfId="27199" xr:uid="{61EC7795-3AC2-479C-B5E6-D87F767C7948}"/>
    <cellStyle name="计算 2 5" xfId="27200" xr:uid="{1C111CD0-2857-4261-918E-A6AB4BC4DFCC}"/>
    <cellStyle name="计算 2 6" xfId="27201" xr:uid="{5482C20C-FBDF-4FBC-A4F3-A468DC52C4AB}"/>
    <cellStyle name="计算 2 7" xfId="27202" xr:uid="{0EA2B469-F0EC-4422-9B30-14EC7D4DF1BB}"/>
    <cellStyle name="计算 2 8" xfId="27203" xr:uid="{548E0A19-7E90-4704-88D1-A153AF6C27BF}"/>
    <cellStyle name="计算 2 9" xfId="27204" xr:uid="{A6FDA5C0-090B-488E-AFCA-3022A3C33A31}"/>
    <cellStyle name="计算 3" xfId="27205" xr:uid="{FB30D7B9-9DA4-4F50-8D0C-68E3EB70660D}"/>
    <cellStyle name="计算 3 10" xfId="27206" xr:uid="{C095CF25-C7CE-428D-9F4F-5E5530A6F218}"/>
    <cellStyle name="计算 3 11" xfId="27207" xr:uid="{F648682B-15ED-47F2-AD19-26087ADC5CC9}"/>
    <cellStyle name="计算 3 12" xfId="27208" xr:uid="{40E62B59-B9F2-4754-8766-59AD1D886F90}"/>
    <cellStyle name="计算 3 2" xfId="27209" xr:uid="{6F907924-40D5-470B-9198-D54A10647A3D}"/>
    <cellStyle name="计算 3 3" xfId="27210" xr:uid="{65B5056C-C051-4091-B367-5204F6E94890}"/>
    <cellStyle name="计算 3 4" xfId="27211" xr:uid="{782C36BC-5BD9-4DA1-8DB5-23D890B63000}"/>
    <cellStyle name="计算 3 5" xfId="27212" xr:uid="{18D7A8E2-F247-47E6-AFEF-3BEB3DC532ED}"/>
    <cellStyle name="计算 3 6" xfId="27213" xr:uid="{2E498AC2-4B84-476E-A149-A37B5FB2E4DA}"/>
    <cellStyle name="计算 3 7" xfId="27214" xr:uid="{C814BB84-2DEE-4208-AC06-ED48B5C3AE58}"/>
    <cellStyle name="计算 3 8" xfId="27215" xr:uid="{453993E5-43F7-40FF-B2BC-921E824D8F92}"/>
    <cellStyle name="计算 3 9" xfId="27216" xr:uid="{A92842AC-CFCE-406A-8250-61965EDF9FC4}"/>
    <cellStyle name="计算 4" xfId="27217" xr:uid="{F986362B-9D43-4F05-B97B-334241B35AB8}"/>
    <cellStyle name="计算 5" xfId="27218" xr:uid="{C6116D10-1CC4-4537-AF35-862CD031BCE5}"/>
    <cellStyle name="计算 6" xfId="27219" xr:uid="{A736CEED-C65F-4AB5-8E5D-C78F3D3CDFEE}"/>
    <cellStyle name="计算 7" xfId="27220" xr:uid="{D5C259BA-6F9A-4D55-A218-F6BA066CD9E9}"/>
    <cellStyle name="计算 8" xfId="27221" xr:uid="{E1C93001-F4C4-4271-8DA5-33A7DCC28D6D}"/>
    <cellStyle name="计算 9" xfId="27222" xr:uid="{B13783A6-1865-4799-A8AA-52F60CA36CBE}"/>
    <cellStyle name="货币[0]_CouplerPCBA024960" xfId="27223" xr:uid="{AB890DE4-CCA6-4BFF-9AF7-3E9205215BE9}"/>
    <cellStyle name="货币_2006-0595 (11)Phase-4 60UP SSW For Desktop, PN MDT60P4, Rev. 2.7 PFV-SZ" xfId="27224" xr:uid="{8F3F1E56-96DE-43DC-9E63-7DF1C4E1D171}"/>
    <cellStyle name="输入" xfId="27225" xr:uid="{56E44792-BB78-493E-8174-579A5D4A1695}"/>
    <cellStyle name="输入 10" xfId="27226" xr:uid="{0E944EDB-76BE-4AAF-BE46-76A6C74C4C75}"/>
    <cellStyle name="输入 11" xfId="27227" xr:uid="{42FFDFB5-DDBE-4A76-974E-748CEDDD24A8}"/>
    <cellStyle name="输入 12" xfId="27228" xr:uid="{7D826763-1FD5-49C7-BE94-DB067E0A0A3F}"/>
    <cellStyle name="输入 13" xfId="27229" xr:uid="{D65549B8-A14E-4EB9-AB5B-CF796C4A7667}"/>
    <cellStyle name="输入 14" xfId="27230" xr:uid="{759EB5B9-46E1-4BD3-83D9-10CCE12AFB04}"/>
    <cellStyle name="输入 15" xfId="32288" xr:uid="{88AE5E7D-E546-4863-840C-F5FF0D1B31ED}"/>
    <cellStyle name="输入 2" xfId="27231" xr:uid="{54FA6B09-C7FE-4670-BE35-37A156238033}"/>
    <cellStyle name="输入 2 10" xfId="27232" xr:uid="{80B5D24D-D160-4B96-B562-4CB38CA61E8A}"/>
    <cellStyle name="输入 2 11" xfId="27233" xr:uid="{F65D920F-6C8C-475C-B1FA-123EDBF5F8D6}"/>
    <cellStyle name="输入 2 12" xfId="27234" xr:uid="{87C0FA2D-82B4-4CFD-B385-3B1B02BD84B1}"/>
    <cellStyle name="输入 2 13" xfId="32289" xr:uid="{C5B0BFB9-22F4-42AF-A2D4-A66B62B5D4F3}"/>
    <cellStyle name="输入 2 2" xfId="27235" xr:uid="{D982ECFD-9247-45F8-B1FC-5A05969A1D6B}"/>
    <cellStyle name="输入 2 2 2" xfId="32290" xr:uid="{72305D1D-C24F-414F-883A-1E579C7339A5}"/>
    <cellStyle name="输入 2 3" xfId="27236" xr:uid="{1BCA49A6-1A77-4EF6-952B-ED1037A6E7BF}"/>
    <cellStyle name="输入 2 4" xfId="27237" xr:uid="{A19DAEC2-3B0C-4A24-87B4-4082C50BAC02}"/>
    <cellStyle name="输入 2 5" xfId="27238" xr:uid="{D9C8ABDE-BA8D-4DDA-904A-ABB92A2E58D9}"/>
    <cellStyle name="输入 2 6" xfId="27239" xr:uid="{F6DC4606-2020-4283-ACC9-24CBD018AEAB}"/>
    <cellStyle name="输入 2 7" xfId="27240" xr:uid="{9452FCA0-9950-4CAA-B268-EF5B8688A749}"/>
    <cellStyle name="输入 2 8" xfId="27241" xr:uid="{4A6A7417-9810-48AD-BD34-2F76043F30AA}"/>
    <cellStyle name="输入 2 9" xfId="27242" xr:uid="{A96773B3-BEA7-4F15-BBC1-1AB7F2FAFD35}"/>
    <cellStyle name="输入 3" xfId="27243" xr:uid="{84B46C3D-D732-40B9-95BA-99EB464EFA36}"/>
    <cellStyle name="输入 3 10" xfId="27244" xr:uid="{7DC1AE0A-8A85-4F05-B1E3-79B3E712A100}"/>
    <cellStyle name="输入 3 11" xfId="27245" xr:uid="{08E1FA9D-C566-4B9F-8A5F-9FF8FD7584EE}"/>
    <cellStyle name="输入 3 12" xfId="27246" xr:uid="{6E30C2E7-5FF1-4DCF-A164-AB05BF17BAEB}"/>
    <cellStyle name="输入 3 2" xfId="27247" xr:uid="{93D3B291-799D-4C3E-AC50-229F75D6787C}"/>
    <cellStyle name="输入 3 3" xfId="27248" xr:uid="{1262EF66-6420-45B4-AD1C-02466251D80F}"/>
    <cellStyle name="输入 3 4" xfId="27249" xr:uid="{2DEF14DC-81AC-4B6B-B341-434325FAA626}"/>
    <cellStyle name="输入 3 5" xfId="27250" xr:uid="{D94E52DE-9B4C-4ED6-93E1-2D411F234B24}"/>
    <cellStyle name="输入 3 6" xfId="27251" xr:uid="{1A2A84A6-C755-453C-B64C-7BBF08BE1825}"/>
    <cellStyle name="输入 3 7" xfId="27252" xr:uid="{9BFB3E71-5C4D-4E80-B373-A58DBB33D6CB}"/>
    <cellStyle name="输入 3 8" xfId="27253" xr:uid="{C7686C0E-85C1-4CBD-854A-F9D88D06AAD0}"/>
    <cellStyle name="输入 3 9" xfId="27254" xr:uid="{66F3C842-EBE6-4335-A298-ADF7DAF88C13}"/>
    <cellStyle name="输入 4" xfId="27255" xr:uid="{C4134354-407D-4946-95DA-F277162A3F35}"/>
    <cellStyle name="输入 5" xfId="27256" xr:uid="{F77AF36D-6291-4CA3-9EBA-9C959AC786A8}"/>
    <cellStyle name="输入 6" xfId="27257" xr:uid="{F290094D-B3D7-4432-BACE-DDC3D6A952EE}"/>
    <cellStyle name="输入 7" xfId="27258" xr:uid="{7F4B9D54-8C39-4CBE-A8B1-FD21A212B5CC}"/>
    <cellStyle name="输入 8" xfId="27259" xr:uid="{94DA6474-BD25-4C96-82DF-AAC2281B3865}"/>
    <cellStyle name="输入 9" xfId="27260" xr:uid="{60A1681F-E185-4044-8C80-CCDD7D81B5E3}"/>
    <cellStyle name="输出" xfId="27261" xr:uid="{73185667-C30E-4F13-9583-ED55509F3000}"/>
    <cellStyle name="输出 10" xfId="27262" xr:uid="{5E82D3AC-EC24-473B-BB19-C39F60AEF99A}"/>
    <cellStyle name="输出 11" xfId="27263" xr:uid="{4BFBDFA5-DEE8-412D-A722-CFE859FDB968}"/>
    <cellStyle name="输出 12" xfId="27264" xr:uid="{A0C2CEBA-4CE9-4E98-87B7-92BE8CC2B680}"/>
    <cellStyle name="输出 13" xfId="27265" xr:uid="{7294DB40-E654-428F-B4A9-62C02C99D968}"/>
    <cellStyle name="输出 14" xfId="32291" xr:uid="{3443B31B-69DA-4A72-8183-A6F9895D8686}"/>
    <cellStyle name="输出 2" xfId="27266" xr:uid="{707DC0E3-15E8-499D-9B67-D3CC8903F8C1}"/>
    <cellStyle name="输出 2 10" xfId="27267" xr:uid="{5782A9F5-1490-4265-894F-F997685ACF6C}"/>
    <cellStyle name="输出 2 11" xfId="27268" xr:uid="{0A269F63-5D15-462D-9D08-71A418E14F78}"/>
    <cellStyle name="输出 2 12" xfId="27269" xr:uid="{02D6AA78-9656-4170-BB77-91B3E7AB4A10}"/>
    <cellStyle name="输出 2 13" xfId="32292" xr:uid="{403779FB-F037-4692-8CD7-89085E4757C7}"/>
    <cellStyle name="输出 2 2" xfId="27270" xr:uid="{C8CCBB79-E612-4832-82AD-46F9312E4C77}"/>
    <cellStyle name="输出 2 2 2" xfId="32293" xr:uid="{EFD0E47B-D787-445A-864D-992731044135}"/>
    <cellStyle name="输出 2 3" xfId="27271" xr:uid="{17AD9072-E9D5-4D72-9011-DD69D8E3AA4F}"/>
    <cellStyle name="输出 2 4" xfId="27272" xr:uid="{419D0BF5-A7E0-4F35-A537-3521EE5B5A7F}"/>
    <cellStyle name="输出 2 5" xfId="27273" xr:uid="{98889BBD-B973-48ED-BEC4-0CB735F7D7EB}"/>
    <cellStyle name="输出 2 6" xfId="27274" xr:uid="{B588E449-5FE5-479C-900C-976B0CE838E3}"/>
    <cellStyle name="输出 2 7" xfId="27275" xr:uid="{EB2ED62B-2A8D-401D-81D0-0098EE40A8BC}"/>
    <cellStyle name="输出 2 8" xfId="27276" xr:uid="{FFC36659-F0C8-4113-BC56-843520C0AF12}"/>
    <cellStyle name="输出 2 9" xfId="27277" xr:uid="{BFCD2ED2-A4B6-4779-BA0F-CAC6833A8981}"/>
    <cellStyle name="输出 3" xfId="27278" xr:uid="{88723F5F-A25B-4525-9423-E5B1A8951793}"/>
    <cellStyle name="输出 3 10" xfId="27279" xr:uid="{DCBFBFA9-0282-4E7B-A190-346056A35AA6}"/>
    <cellStyle name="输出 3 11" xfId="27280" xr:uid="{7C3556D2-C010-49CF-9A72-BAE43EC99AB1}"/>
    <cellStyle name="输出 3 12" xfId="27281" xr:uid="{C38D8FD4-66C7-4F1C-BCCA-FB33C9A10575}"/>
    <cellStyle name="输出 3 2" xfId="27282" xr:uid="{A2A26188-0721-4452-A484-F8F733438629}"/>
    <cellStyle name="输出 3 3" xfId="27283" xr:uid="{95DAFB97-9D22-423C-B6EA-D29A29E754E1}"/>
    <cellStyle name="输出 3 4" xfId="27284" xr:uid="{83A91142-871B-41E7-91A0-134B01F7BAF7}"/>
    <cellStyle name="输出 3 5" xfId="27285" xr:uid="{BB62FD97-884F-406F-BB22-D764EA88EA50}"/>
    <cellStyle name="输出 3 6" xfId="27286" xr:uid="{932B7D8F-7F73-4543-BBA2-4F794B343AF3}"/>
    <cellStyle name="输出 3 7" xfId="27287" xr:uid="{E141CE75-F64B-404D-B64B-402EA8FF4341}"/>
    <cellStyle name="输出 3 8" xfId="27288" xr:uid="{E0C8C352-6365-4910-90E8-95987BEF4306}"/>
    <cellStyle name="输出 3 9" xfId="27289" xr:uid="{32E74FF9-3F2E-41F3-B9EA-98225638CAFB}"/>
    <cellStyle name="输出 4" xfId="27290" xr:uid="{43E304B1-D239-4172-9551-462CBF9E4018}"/>
    <cellStyle name="输出 5" xfId="27291" xr:uid="{188DC412-BF70-46C7-8C95-0D4329444C0A}"/>
    <cellStyle name="输出 6" xfId="27292" xr:uid="{12C66E74-8930-4D05-95B8-1C9A31613B4F}"/>
    <cellStyle name="输出 7" xfId="27293" xr:uid="{520CD63E-4CE0-4874-8431-9BDC9F30EE8D}"/>
    <cellStyle name="输出 8" xfId="27294" xr:uid="{C1F81B57-CDF6-45DA-9731-F1A2D66F4107}"/>
    <cellStyle name="输出 9" xfId="27295" xr:uid="{1D33E07E-EA86-4112-9B06-8EF366CA5D00}"/>
    <cellStyle name="适中" xfId="27296" xr:uid="{04036C36-26B9-415E-9E47-19AB8D687952}"/>
    <cellStyle name="通貨_Book1" xfId="27297" xr:uid="{47B827F0-3BCA-4F69-980E-1240C68F916A}"/>
    <cellStyle name="链接单元格" xfId="27298" xr:uid="{F7B4200D-259E-41A2-979E-5CC857C3FDB7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-0.249977111117893"/>
  </sheetPr>
  <dimension ref="A1:AC152"/>
  <sheetViews>
    <sheetView tabSelected="1" view="pageBreakPreview" zoomScale="110" zoomScaleNormal="78" zoomScaleSheetLayoutView="110" workbookViewId="0">
      <selection activeCell="L60" sqref="L60"/>
    </sheetView>
  </sheetViews>
  <sheetFormatPr defaultColWidth="9.33203125" defaultRowHeight="18.75" customHeight="1"/>
  <cols>
    <col min="1" max="1" width="39.21875" style="21" customWidth="1"/>
    <col min="2" max="2" width="5.6640625" style="32" bestFit="1" customWidth="1"/>
    <col min="3" max="3" width="0.6640625" style="5" customWidth="1"/>
    <col min="4" max="4" width="16.5546875" style="5" customWidth="1"/>
    <col min="5" max="5" width="1" style="5" customWidth="1"/>
    <col min="6" max="6" width="16.5546875" style="5" customWidth="1"/>
    <col min="7" max="7" width="1" style="5" customWidth="1"/>
    <col min="8" max="8" width="15.5546875" style="5" customWidth="1"/>
    <col min="9" max="9" width="0.6640625" style="5" customWidth="1"/>
    <col min="10" max="10" width="15.5546875" style="5" customWidth="1"/>
    <col min="11" max="11" width="9.33203125" style="112"/>
    <col min="12" max="12" width="35.5546875" style="112" customWidth="1"/>
    <col min="13" max="13" width="17.5546875" style="113" bestFit="1" customWidth="1"/>
    <col min="14" max="14" width="1.6640625" style="113" customWidth="1"/>
    <col min="15" max="15" width="2.33203125" style="113" customWidth="1"/>
    <col min="16" max="16" width="1.6640625" style="113" customWidth="1"/>
    <col min="17" max="17" width="17.5546875" style="113" bestFit="1" customWidth="1"/>
    <col min="18" max="18" width="17.5546875" style="113" customWidth="1"/>
    <col min="19" max="24" width="9.33203125" style="112"/>
    <col min="25" max="25" width="16.33203125" style="113" bestFit="1" customWidth="1"/>
    <col min="26" max="28" width="9.33203125" style="112"/>
    <col min="29" max="29" width="16.33203125" style="113" bestFit="1" customWidth="1"/>
    <col min="30" max="16384" width="9.33203125" style="112"/>
  </cols>
  <sheetData>
    <row r="1" spans="1:29" ht="18.75" customHeight="1">
      <c r="A1" s="18" t="s">
        <v>53</v>
      </c>
    </row>
    <row r="2" spans="1:29" ht="18.75" customHeight="1">
      <c r="A2" s="19" t="s">
        <v>43</v>
      </c>
    </row>
    <row r="4" spans="1:29" s="54" customFormat="1" ht="18.75" customHeight="1">
      <c r="A4" s="84"/>
      <c r="B4" s="2"/>
      <c r="C4" s="44"/>
      <c r="D4" s="248" t="s">
        <v>55</v>
      </c>
      <c r="E4" s="248"/>
      <c r="F4" s="248"/>
      <c r="G4" s="44"/>
      <c r="H4" s="248" t="s">
        <v>129</v>
      </c>
      <c r="I4" s="248"/>
      <c r="J4" s="248"/>
      <c r="M4" s="111"/>
      <c r="N4" s="111"/>
      <c r="O4" s="111"/>
      <c r="P4" s="111"/>
      <c r="Q4" s="111"/>
      <c r="R4" s="111"/>
      <c r="Y4" s="111"/>
      <c r="AC4" s="111"/>
    </row>
    <row r="5" spans="1:29" s="54" customFormat="1" ht="18.75" customHeight="1">
      <c r="A5" s="27"/>
      <c r="B5" s="2"/>
      <c r="C5" s="44"/>
      <c r="D5" s="248" t="s">
        <v>56</v>
      </c>
      <c r="E5" s="248"/>
      <c r="F5" s="248"/>
      <c r="G5" s="44"/>
      <c r="H5" s="248" t="s">
        <v>130</v>
      </c>
      <c r="I5" s="248"/>
      <c r="J5" s="248"/>
      <c r="M5" s="111"/>
      <c r="N5" s="111"/>
      <c r="O5" s="111"/>
      <c r="P5" s="111"/>
      <c r="Q5" s="111"/>
      <c r="R5" s="111"/>
      <c r="Y5" s="111"/>
      <c r="AC5" s="111"/>
    </row>
    <row r="6" spans="1:29" s="54" customFormat="1" ht="18.75" customHeight="1">
      <c r="A6" s="27"/>
      <c r="B6" s="2"/>
      <c r="C6" s="44"/>
      <c r="D6" s="249" t="s">
        <v>45</v>
      </c>
      <c r="E6" s="249"/>
      <c r="F6" s="249"/>
      <c r="G6" s="43"/>
      <c r="H6" s="249" t="s">
        <v>45</v>
      </c>
      <c r="I6" s="249"/>
      <c r="J6" s="249"/>
      <c r="M6" s="111"/>
      <c r="N6" s="111"/>
      <c r="O6" s="111"/>
      <c r="P6" s="111"/>
      <c r="Q6" s="111"/>
      <c r="R6" s="111"/>
      <c r="Y6" s="111"/>
      <c r="AC6" s="111"/>
    </row>
    <row r="7" spans="1:29" ht="18.75" customHeight="1">
      <c r="A7" s="27" t="s">
        <v>6</v>
      </c>
      <c r="B7" s="2" t="s">
        <v>7</v>
      </c>
      <c r="C7" s="44"/>
      <c r="D7" s="43">
        <v>2023</v>
      </c>
      <c r="E7" s="43"/>
      <c r="F7" s="43">
        <v>2022</v>
      </c>
      <c r="G7" s="43"/>
      <c r="H7" s="43">
        <v>2023</v>
      </c>
      <c r="I7" s="43"/>
      <c r="J7" s="43">
        <v>2022</v>
      </c>
    </row>
    <row r="8" spans="1:29" ht="18.75" customHeight="1">
      <c r="A8" s="27"/>
      <c r="B8" s="2"/>
      <c r="C8" s="44"/>
      <c r="D8" s="247" t="s">
        <v>44</v>
      </c>
      <c r="E8" s="247"/>
      <c r="F8" s="247"/>
      <c r="G8" s="247"/>
      <c r="H8" s="247"/>
      <c r="I8" s="247"/>
      <c r="J8" s="247"/>
    </row>
    <row r="9" spans="1:29" s="74" customFormat="1" ht="22.2" customHeight="1">
      <c r="A9" s="9" t="s">
        <v>21</v>
      </c>
      <c r="B9" s="2"/>
      <c r="C9" s="44"/>
      <c r="D9" s="75"/>
      <c r="E9" s="75"/>
      <c r="F9" s="75"/>
      <c r="G9" s="75"/>
      <c r="H9" s="75"/>
      <c r="I9" s="75"/>
      <c r="J9" s="75"/>
      <c r="M9" s="105"/>
      <c r="N9" s="105"/>
      <c r="O9" s="105"/>
      <c r="P9" s="105"/>
      <c r="Q9" s="105"/>
      <c r="R9" s="105"/>
      <c r="Y9" s="105"/>
      <c r="AC9" s="105"/>
    </row>
    <row r="10" spans="1:29" s="74" customFormat="1" ht="18.75" customHeight="1">
      <c r="A10" s="12" t="s">
        <v>22</v>
      </c>
      <c r="B10" s="2">
        <v>5</v>
      </c>
      <c r="C10" s="44"/>
      <c r="D10" s="63">
        <f>H10</f>
        <v>209934</v>
      </c>
      <c r="E10" s="7"/>
      <c r="F10" s="63">
        <v>295043</v>
      </c>
      <c r="G10" s="11"/>
      <c r="H10" s="63">
        <v>209934</v>
      </c>
      <c r="I10" s="75"/>
      <c r="J10" s="63">
        <v>295043</v>
      </c>
      <c r="L10" s="93"/>
      <c r="M10" s="105"/>
      <c r="N10" s="105"/>
      <c r="O10" s="105"/>
      <c r="P10" s="105"/>
      <c r="Q10" s="105"/>
      <c r="R10" s="105"/>
      <c r="Y10" s="105"/>
      <c r="AC10" s="105"/>
    </row>
    <row r="11" spans="1:29" s="74" customFormat="1" ht="18.45" customHeight="1">
      <c r="A11" s="12" t="s">
        <v>98</v>
      </c>
      <c r="B11" s="2">
        <v>6</v>
      </c>
      <c r="C11" s="44"/>
      <c r="D11" s="63">
        <f t="shared" ref="D11:D13" si="0">H11</f>
        <v>72839</v>
      </c>
      <c r="E11" s="7"/>
      <c r="F11" s="63">
        <v>321070</v>
      </c>
      <c r="G11" s="11"/>
      <c r="H11" s="63">
        <v>72839</v>
      </c>
      <c r="I11" s="75"/>
      <c r="J11" s="63">
        <v>321070</v>
      </c>
      <c r="L11" s="93"/>
      <c r="M11" s="105"/>
      <c r="N11" s="105"/>
      <c r="O11" s="105"/>
      <c r="P11" s="105"/>
      <c r="Q11" s="105"/>
      <c r="R11" s="105"/>
      <c r="Y11" s="105"/>
      <c r="AC11" s="105"/>
    </row>
    <row r="12" spans="1:29" s="74" customFormat="1" ht="18.75" customHeight="1">
      <c r="A12" s="12" t="s">
        <v>46</v>
      </c>
      <c r="B12" s="2">
        <v>7</v>
      </c>
      <c r="C12" s="44"/>
      <c r="D12" s="63">
        <f t="shared" si="0"/>
        <v>1527209</v>
      </c>
      <c r="E12" s="7"/>
      <c r="F12" s="63">
        <v>1949367</v>
      </c>
      <c r="G12" s="11"/>
      <c r="H12" s="63">
        <v>1527209</v>
      </c>
      <c r="I12" s="75"/>
      <c r="J12" s="63">
        <v>1949367</v>
      </c>
      <c r="L12" s="93"/>
      <c r="M12" s="105"/>
      <c r="N12" s="105"/>
      <c r="O12" s="105"/>
      <c r="P12" s="105"/>
      <c r="Q12" s="105"/>
      <c r="R12" s="105"/>
      <c r="Y12" s="105"/>
      <c r="AC12" s="105"/>
    </row>
    <row r="13" spans="1:29" s="74" customFormat="1" ht="18.75" customHeight="1">
      <c r="A13" s="12" t="s">
        <v>0</v>
      </c>
      <c r="B13" s="2">
        <v>8</v>
      </c>
      <c r="C13" s="44"/>
      <c r="D13" s="63">
        <f t="shared" si="0"/>
        <v>2228114</v>
      </c>
      <c r="E13" s="7"/>
      <c r="F13" s="63">
        <v>2333581</v>
      </c>
      <c r="G13" s="11"/>
      <c r="H13" s="63">
        <v>2228114</v>
      </c>
      <c r="I13" s="75"/>
      <c r="J13" s="63">
        <v>2333581</v>
      </c>
      <c r="L13" s="93"/>
      <c r="M13" s="105"/>
      <c r="N13" s="105"/>
      <c r="O13" s="105"/>
      <c r="P13" s="105"/>
      <c r="Q13" s="105"/>
      <c r="R13" s="105"/>
      <c r="Y13" s="105"/>
      <c r="AC13" s="105"/>
    </row>
    <row r="14" spans="1:29" s="74" customFormat="1" ht="18.75" customHeight="1">
      <c r="A14" s="12" t="s">
        <v>52</v>
      </c>
      <c r="B14" s="239"/>
      <c r="C14" s="44"/>
      <c r="D14" s="63">
        <f>H14</f>
        <v>307060</v>
      </c>
      <c r="E14" s="7"/>
      <c r="F14" s="63">
        <v>280248</v>
      </c>
      <c r="G14" s="11"/>
      <c r="H14" s="63">
        <f>272703+34357</f>
        <v>307060</v>
      </c>
      <c r="I14" s="75"/>
      <c r="J14" s="63">
        <v>280248</v>
      </c>
      <c r="L14" s="93"/>
      <c r="M14" s="105"/>
      <c r="N14" s="105"/>
      <c r="O14" s="105"/>
      <c r="P14" s="105"/>
      <c r="Q14" s="105"/>
      <c r="R14" s="105"/>
      <c r="Y14" s="105"/>
      <c r="AC14" s="105"/>
    </row>
    <row r="15" spans="1:29" s="74" customFormat="1" ht="18.75" customHeight="1">
      <c r="A15" s="7" t="s">
        <v>23</v>
      </c>
      <c r="B15" s="80"/>
      <c r="C15" s="44"/>
      <c r="D15" s="22">
        <f>SUM(D10:D14)</f>
        <v>4345156</v>
      </c>
      <c r="E15" s="92"/>
      <c r="F15" s="22">
        <f>SUM(F10:F14)</f>
        <v>5179309</v>
      </c>
      <c r="G15" s="92"/>
      <c r="H15" s="22">
        <f>SUM(H10:H14)</f>
        <v>4345156</v>
      </c>
      <c r="I15" s="92"/>
      <c r="J15" s="22">
        <f>SUM(J10:J14)</f>
        <v>5179309</v>
      </c>
      <c r="M15" s="105"/>
      <c r="N15" s="105"/>
      <c r="O15" s="105"/>
      <c r="P15" s="105"/>
      <c r="Q15" s="105"/>
      <c r="R15" s="105"/>
      <c r="Y15" s="105"/>
      <c r="AC15" s="105"/>
    </row>
    <row r="16" spans="1:29" s="74" customFormat="1" ht="18.75" customHeight="1">
      <c r="A16" s="7"/>
      <c r="B16" s="80"/>
      <c r="C16" s="44"/>
      <c r="D16" s="11"/>
      <c r="E16" s="11"/>
      <c r="F16" s="11"/>
      <c r="G16" s="11"/>
      <c r="H16" s="11"/>
      <c r="I16" s="11"/>
      <c r="J16" s="11"/>
      <c r="M16" s="105"/>
      <c r="N16" s="105"/>
      <c r="O16" s="105"/>
      <c r="P16" s="105"/>
      <c r="Q16" s="105"/>
      <c r="R16" s="105"/>
      <c r="Y16" s="105"/>
      <c r="AC16" s="105"/>
    </row>
    <row r="17" spans="1:29" s="74" customFormat="1" ht="18.75" customHeight="1">
      <c r="A17" s="9" t="s">
        <v>24</v>
      </c>
      <c r="B17" s="81"/>
      <c r="C17" s="44"/>
      <c r="D17" s="11"/>
      <c r="E17" s="11"/>
      <c r="F17" s="11"/>
      <c r="G17" s="11"/>
      <c r="H17" s="11"/>
      <c r="I17" s="11"/>
      <c r="J17" s="11"/>
      <c r="L17" s="170"/>
      <c r="M17" s="105"/>
      <c r="N17" s="105"/>
      <c r="O17" s="105"/>
      <c r="P17" s="105"/>
      <c r="Q17" s="105"/>
      <c r="R17" s="105"/>
      <c r="Y17" s="105"/>
      <c r="AC17" s="105"/>
    </row>
    <row r="18" spans="1:29" s="74" customFormat="1" ht="18.75" customHeight="1">
      <c r="A18" s="12" t="s">
        <v>95</v>
      </c>
      <c r="B18" s="2">
        <v>9</v>
      </c>
      <c r="C18" s="44"/>
      <c r="D18" s="11">
        <f>H18</f>
        <v>4469995</v>
      </c>
      <c r="E18" s="11"/>
      <c r="F18" s="78">
        <v>4675623</v>
      </c>
      <c r="G18" s="11"/>
      <c r="H18" s="11">
        <v>4469995</v>
      </c>
      <c r="I18" s="11"/>
      <c r="J18" s="11">
        <v>4675623</v>
      </c>
      <c r="L18" s="223"/>
      <c r="M18" s="105"/>
      <c r="N18" s="105"/>
      <c r="O18" s="105"/>
      <c r="P18" s="105"/>
      <c r="Q18" s="105"/>
      <c r="R18" s="105"/>
      <c r="Y18" s="105"/>
      <c r="AC18" s="105"/>
    </row>
    <row r="19" spans="1:29" s="74" customFormat="1" ht="18.75" customHeight="1">
      <c r="A19" s="12" t="s">
        <v>102</v>
      </c>
      <c r="B19" s="2">
        <v>10</v>
      </c>
      <c r="C19" s="44"/>
      <c r="D19" s="11">
        <v>21380659</v>
      </c>
      <c r="E19" s="11"/>
      <c r="F19" s="11">
        <v>20991777</v>
      </c>
      <c r="G19" s="11"/>
      <c r="H19" s="11">
        <v>7785440</v>
      </c>
      <c r="I19" s="11"/>
      <c r="J19" s="11">
        <v>7785440</v>
      </c>
      <c r="L19" s="172"/>
      <c r="M19" s="105"/>
      <c r="N19" s="105"/>
      <c r="O19" s="105"/>
      <c r="P19" s="105"/>
      <c r="Q19" s="105"/>
      <c r="R19" s="105"/>
      <c r="Y19" s="105"/>
      <c r="AC19" s="105"/>
    </row>
    <row r="20" spans="1:29" s="74" customFormat="1" ht="18.75" customHeight="1">
      <c r="A20" s="12" t="s">
        <v>54</v>
      </c>
      <c r="B20" s="2">
        <v>10</v>
      </c>
      <c r="C20" s="44"/>
      <c r="D20" s="98">
        <v>0</v>
      </c>
      <c r="E20" s="11"/>
      <c r="F20" s="198">
        <v>0</v>
      </c>
      <c r="G20" s="11"/>
      <c r="H20" s="11">
        <v>1288624</v>
      </c>
      <c r="I20" s="11"/>
      <c r="J20" s="11">
        <v>1288624</v>
      </c>
      <c r="L20" s="172"/>
      <c r="M20" s="105"/>
      <c r="N20" s="105"/>
      <c r="O20" s="105"/>
      <c r="P20" s="105"/>
      <c r="Q20" s="105"/>
      <c r="R20" s="105"/>
      <c r="Y20" s="105"/>
      <c r="AC20" s="105"/>
    </row>
    <row r="21" spans="1:29" s="74" customFormat="1" ht="18.600000000000001" customHeight="1">
      <c r="A21" s="12" t="s">
        <v>25</v>
      </c>
      <c r="B21" s="2">
        <v>11</v>
      </c>
      <c r="C21" s="44"/>
      <c r="D21" s="11">
        <f t="shared" ref="D21:D23" si="1">H21</f>
        <v>2437748</v>
      </c>
      <c r="E21" s="11"/>
      <c r="F21" s="78">
        <v>2595929</v>
      </c>
      <c r="G21" s="11"/>
      <c r="H21" s="11">
        <v>2437748</v>
      </c>
      <c r="I21" s="11"/>
      <c r="J21" s="11">
        <v>2595929</v>
      </c>
      <c r="L21" s="172"/>
      <c r="M21" s="105"/>
      <c r="N21" s="105"/>
      <c r="O21" s="105"/>
      <c r="P21" s="105"/>
      <c r="Q21" s="105"/>
      <c r="R21" s="105"/>
      <c r="Y21" s="105"/>
      <c r="AC21" s="105"/>
    </row>
    <row r="22" spans="1:29" s="74" customFormat="1" ht="18.75" customHeight="1">
      <c r="A22" s="12" t="s">
        <v>166</v>
      </c>
      <c r="B22" s="233"/>
      <c r="C22" s="44"/>
      <c r="D22" s="11">
        <f t="shared" si="1"/>
        <v>3800</v>
      </c>
      <c r="E22" s="11"/>
      <c r="F22" s="78">
        <v>0</v>
      </c>
      <c r="G22" s="11"/>
      <c r="H22" s="11">
        <v>3800</v>
      </c>
      <c r="I22" s="11"/>
      <c r="J22" s="234">
        <v>0</v>
      </c>
      <c r="L22" s="172"/>
      <c r="M22" s="105"/>
      <c r="N22" s="105"/>
      <c r="O22" s="105"/>
      <c r="P22" s="105"/>
      <c r="Q22" s="105"/>
      <c r="R22" s="105"/>
      <c r="Y22" s="105"/>
      <c r="AC22" s="105"/>
    </row>
    <row r="23" spans="1:29" s="74" customFormat="1" ht="18.75" customHeight="1">
      <c r="A23" s="12" t="s">
        <v>1</v>
      </c>
      <c r="B23" s="81"/>
      <c r="C23" s="44"/>
      <c r="D23" s="11">
        <f t="shared" si="1"/>
        <v>2509</v>
      </c>
      <c r="E23" s="11"/>
      <c r="F23" s="11">
        <v>3477</v>
      </c>
      <c r="G23" s="11"/>
      <c r="H23" s="11">
        <v>2509</v>
      </c>
      <c r="I23" s="11"/>
      <c r="J23" s="11">
        <v>3477</v>
      </c>
      <c r="K23" s="114"/>
      <c r="L23" s="171"/>
      <c r="M23" s="105"/>
      <c r="N23" s="105"/>
      <c r="O23" s="105"/>
      <c r="P23" s="105"/>
      <c r="Q23" s="105"/>
      <c r="R23" s="105"/>
      <c r="Y23" s="105"/>
      <c r="AC23" s="105"/>
    </row>
    <row r="24" spans="1:29" s="74" customFormat="1" ht="18.75" customHeight="1">
      <c r="A24" s="7" t="s">
        <v>26</v>
      </c>
      <c r="B24" s="88"/>
      <c r="C24" s="14"/>
      <c r="D24" s="22">
        <f>SUM(D18:D23)</f>
        <v>28294711</v>
      </c>
      <c r="E24" s="92"/>
      <c r="F24" s="22">
        <f>SUM(F18:F23)</f>
        <v>28266806</v>
      </c>
      <c r="G24" s="92"/>
      <c r="H24" s="22">
        <f>SUM(H18:H23)</f>
        <v>15988116</v>
      </c>
      <c r="I24" s="92"/>
      <c r="J24" s="22">
        <f>SUM(J18:J23)</f>
        <v>16349093</v>
      </c>
      <c r="L24" s="171"/>
      <c r="M24" s="105"/>
      <c r="N24" s="105"/>
      <c r="O24" s="105"/>
      <c r="P24" s="105"/>
      <c r="Q24" s="105"/>
      <c r="R24" s="105"/>
      <c r="Y24" s="105"/>
      <c r="AC24" s="105"/>
    </row>
    <row r="25" spans="1:29" s="74" customFormat="1" ht="18.45" customHeight="1">
      <c r="A25" s="7"/>
      <c r="B25" s="88"/>
      <c r="C25" s="14"/>
      <c r="D25" s="24"/>
      <c r="E25" s="92"/>
      <c r="F25" s="24"/>
      <c r="G25" s="92"/>
      <c r="H25" s="24"/>
      <c r="I25" s="92"/>
      <c r="J25" s="24"/>
      <c r="L25" s="172"/>
      <c r="M25" s="105"/>
      <c r="N25" s="105"/>
      <c r="O25" s="105"/>
      <c r="P25" s="105"/>
      <c r="Q25" s="105"/>
      <c r="R25" s="105"/>
      <c r="Y25" s="105"/>
      <c r="AC25" s="105"/>
    </row>
    <row r="26" spans="1:29" s="135" customFormat="1" ht="17.7" customHeight="1" thickBot="1">
      <c r="A26" s="130" t="s">
        <v>27</v>
      </c>
      <c r="B26" s="131"/>
      <c r="C26" s="132"/>
      <c r="D26" s="133">
        <f>SUM(D15+D24)</f>
        <v>32639867</v>
      </c>
      <c r="E26" s="134"/>
      <c r="F26" s="133">
        <f>SUM(F15+F24)</f>
        <v>33446115</v>
      </c>
      <c r="G26" s="134"/>
      <c r="H26" s="133">
        <f>SUM(H15+H24)</f>
        <v>20333272</v>
      </c>
      <c r="I26" s="134"/>
      <c r="J26" s="133">
        <f>SUM(J15+J24)</f>
        <v>21528402</v>
      </c>
      <c r="L26" s="172"/>
      <c r="M26" s="136"/>
      <c r="N26" s="136"/>
      <c r="O26" s="136"/>
      <c r="P26" s="136"/>
      <c r="Q26" s="136"/>
      <c r="R26" s="136"/>
      <c r="Y26" s="136"/>
      <c r="AC26" s="136"/>
    </row>
    <row r="27" spans="1:29" s="135" customFormat="1" ht="19.8" customHeight="1" thickTop="1">
      <c r="A27" s="130"/>
      <c r="B27" s="131"/>
      <c r="C27" s="132"/>
      <c r="D27" s="139"/>
      <c r="E27" s="134"/>
      <c r="F27" s="139"/>
      <c r="G27" s="134"/>
      <c r="H27" s="139"/>
      <c r="I27" s="134"/>
      <c r="J27" s="139"/>
      <c r="L27" s="172"/>
      <c r="M27" s="136"/>
      <c r="N27" s="136"/>
      <c r="O27" s="136"/>
      <c r="P27" s="136"/>
      <c r="Q27" s="136"/>
      <c r="R27" s="136"/>
      <c r="Y27" s="136"/>
      <c r="AC27" s="136"/>
    </row>
    <row r="28" spans="1:29" ht="18.75" customHeight="1">
      <c r="A28" s="27" t="s">
        <v>53</v>
      </c>
      <c r="B28" s="2"/>
      <c r="C28" s="12"/>
      <c r="D28" s="12"/>
      <c r="E28" s="12"/>
      <c r="F28" s="12"/>
      <c r="G28" s="12"/>
      <c r="H28" s="12"/>
      <c r="I28" s="12"/>
      <c r="J28" s="12"/>
      <c r="L28" s="171"/>
    </row>
    <row r="29" spans="1:29" ht="18.75" customHeight="1">
      <c r="A29" s="27" t="s">
        <v>43</v>
      </c>
      <c r="B29" s="2"/>
      <c r="C29" s="12"/>
      <c r="D29" s="12"/>
      <c r="E29" s="12"/>
      <c r="F29" s="12"/>
      <c r="G29" s="12"/>
      <c r="H29" s="12"/>
      <c r="I29" s="12"/>
      <c r="J29" s="12"/>
      <c r="L29" s="172"/>
    </row>
    <row r="30" spans="1:29" ht="15" customHeight="1">
      <c r="A30" s="27"/>
      <c r="B30" s="2"/>
      <c r="C30" s="12"/>
      <c r="D30" s="12"/>
      <c r="E30" s="12"/>
      <c r="F30" s="12"/>
      <c r="G30" s="12"/>
      <c r="H30" s="12"/>
      <c r="I30" s="12"/>
      <c r="J30" s="12"/>
      <c r="L30" s="171"/>
    </row>
    <row r="31" spans="1:29" s="54" customFormat="1" ht="18.75" customHeight="1">
      <c r="A31" s="84"/>
      <c r="B31" s="2"/>
      <c r="C31" s="44"/>
      <c r="D31" s="248" t="s">
        <v>55</v>
      </c>
      <c r="E31" s="248"/>
      <c r="F31" s="248"/>
      <c r="G31" s="44"/>
      <c r="H31" s="248" t="s">
        <v>129</v>
      </c>
      <c r="I31" s="248"/>
      <c r="J31" s="248"/>
      <c r="L31" s="172"/>
      <c r="M31" s="111"/>
      <c r="N31" s="111"/>
      <c r="O31" s="111"/>
      <c r="P31" s="111"/>
      <c r="Q31" s="111"/>
      <c r="R31" s="111"/>
      <c r="Y31" s="111"/>
      <c r="AC31" s="111"/>
    </row>
    <row r="32" spans="1:29" s="54" customFormat="1" ht="18.75" customHeight="1">
      <c r="A32" s="84"/>
      <c r="B32" s="2"/>
      <c r="C32" s="44"/>
      <c r="D32" s="248" t="s">
        <v>56</v>
      </c>
      <c r="E32" s="248"/>
      <c r="F32" s="248"/>
      <c r="G32" s="44"/>
      <c r="H32" s="248" t="s">
        <v>130</v>
      </c>
      <c r="I32" s="248"/>
      <c r="J32" s="248"/>
      <c r="L32" s="171"/>
      <c r="M32" s="111"/>
      <c r="N32" s="111"/>
      <c r="O32" s="111"/>
      <c r="P32" s="111"/>
      <c r="Q32" s="111"/>
      <c r="R32" s="111"/>
      <c r="Y32" s="111"/>
      <c r="AC32" s="111"/>
    </row>
    <row r="33" spans="1:29" s="54" customFormat="1" ht="18.75" customHeight="1">
      <c r="A33" s="27"/>
      <c r="B33" s="2"/>
      <c r="C33" s="44"/>
      <c r="D33" s="249" t="s">
        <v>45</v>
      </c>
      <c r="E33" s="249"/>
      <c r="F33" s="249"/>
      <c r="G33" s="43"/>
      <c r="H33" s="249" t="s">
        <v>45</v>
      </c>
      <c r="I33" s="249"/>
      <c r="J33" s="249"/>
      <c r="L33" s="172"/>
      <c r="M33" s="111"/>
      <c r="N33" s="111"/>
      <c r="O33" s="111"/>
      <c r="P33" s="111"/>
      <c r="Q33" s="111"/>
      <c r="R33" s="111"/>
      <c r="Y33" s="111"/>
      <c r="AC33" s="111"/>
    </row>
    <row r="34" spans="1:29" ht="18.75" customHeight="1">
      <c r="A34" s="27" t="s">
        <v>18</v>
      </c>
      <c r="B34" s="2" t="s">
        <v>7</v>
      </c>
      <c r="C34" s="44"/>
      <c r="D34" s="43">
        <v>2023</v>
      </c>
      <c r="E34" s="43"/>
      <c r="F34" s="43">
        <v>2022</v>
      </c>
      <c r="G34" s="43"/>
      <c r="H34" s="43">
        <v>2023</v>
      </c>
      <c r="I34" s="43"/>
      <c r="J34" s="43">
        <v>2022</v>
      </c>
      <c r="L34" s="173"/>
    </row>
    <row r="35" spans="1:29" ht="18.75" customHeight="1">
      <c r="A35" s="27"/>
      <c r="B35" s="2"/>
      <c r="C35" s="44"/>
      <c r="D35" s="247" t="s">
        <v>44</v>
      </c>
      <c r="E35" s="247"/>
      <c r="F35" s="247"/>
      <c r="G35" s="247"/>
      <c r="H35" s="247"/>
      <c r="I35" s="247"/>
      <c r="J35" s="247"/>
    </row>
    <row r="36" spans="1:29" ht="18.75" customHeight="1">
      <c r="A36" s="9" t="s">
        <v>28</v>
      </c>
      <c r="B36" s="2"/>
      <c r="C36" s="44"/>
      <c r="D36" s="75"/>
      <c r="E36" s="75"/>
      <c r="F36" s="75"/>
      <c r="G36" s="75"/>
      <c r="H36" s="75"/>
      <c r="I36" s="75"/>
      <c r="J36" s="75"/>
    </row>
    <row r="37" spans="1:29" ht="18.75" customHeight="1">
      <c r="A37" s="12" t="s">
        <v>78</v>
      </c>
      <c r="B37" s="2">
        <v>12</v>
      </c>
      <c r="C37" s="44"/>
      <c r="D37" s="65">
        <f>H37</f>
        <v>2029247</v>
      </c>
      <c r="E37" s="86"/>
      <c r="F37" s="62">
        <v>2586842</v>
      </c>
      <c r="G37" s="11"/>
      <c r="H37" s="65">
        <v>2029247</v>
      </c>
      <c r="I37" s="11"/>
      <c r="J37" s="65">
        <v>2586842</v>
      </c>
    </row>
    <row r="38" spans="1:29" ht="18.75" customHeight="1">
      <c r="A38" s="12" t="s">
        <v>189</v>
      </c>
      <c r="B38" s="2">
        <v>13</v>
      </c>
      <c r="C38" s="44"/>
      <c r="D38" s="65">
        <f t="shared" ref="D38:D41" si="2">H38</f>
        <v>150000</v>
      </c>
      <c r="E38" s="86"/>
      <c r="F38" s="62">
        <v>0</v>
      </c>
      <c r="G38" s="11"/>
      <c r="H38" s="65">
        <v>150000</v>
      </c>
      <c r="I38" s="11"/>
      <c r="J38" s="65">
        <v>0</v>
      </c>
    </row>
    <row r="39" spans="1:29" s="222" customFormat="1" ht="18.75" customHeight="1">
      <c r="A39" s="217" t="s">
        <v>143</v>
      </c>
      <c r="B39" s="218"/>
      <c r="C39" s="219"/>
      <c r="D39" s="65">
        <f t="shared" si="2"/>
        <v>0</v>
      </c>
      <c r="E39" s="220"/>
      <c r="F39" s="62">
        <v>13150</v>
      </c>
      <c r="G39" s="221"/>
      <c r="H39" s="76">
        <v>0</v>
      </c>
      <c r="I39" s="221"/>
      <c r="J39" s="62">
        <v>13150</v>
      </c>
      <c r="M39" s="111"/>
      <c r="N39" s="111"/>
      <c r="O39" s="111"/>
      <c r="P39" s="111"/>
      <c r="Q39" s="111"/>
      <c r="R39" s="111"/>
      <c r="Y39" s="111"/>
      <c r="AC39" s="111"/>
    </row>
    <row r="40" spans="1:29" s="222" customFormat="1" ht="18.75" customHeight="1">
      <c r="A40" s="217" t="s">
        <v>167</v>
      </c>
      <c r="B40" s="237"/>
      <c r="C40" s="219"/>
      <c r="D40" s="65">
        <f t="shared" si="2"/>
        <v>1496</v>
      </c>
      <c r="E40" s="220"/>
      <c r="F40" s="62">
        <v>0</v>
      </c>
      <c r="G40" s="221"/>
      <c r="H40" s="76">
        <v>1496</v>
      </c>
      <c r="I40" s="221"/>
      <c r="J40" s="62">
        <v>0</v>
      </c>
      <c r="M40" s="111"/>
      <c r="N40" s="111"/>
      <c r="O40" s="111"/>
      <c r="P40" s="111"/>
      <c r="Q40" s="111"/>
      <c r="R40" s="111"/>
      <c r="Y40" s="111"/>
      <c r="AC40" s="111"/>
    </row>
    <row r="41" spans="1:29" ht="18.75" customHeight="1">
      <c r="A41" s="12" t="s">
        <v>39</v>
      </c>
      <c r="B41" s="2"/>
      <c r="C41" s="44"/>
      <c r="D41" s="65">
        <f t="shared" si="2"/>
        <v>80797</v>
      </c>
      <c r="E41" s="86"/>
      <c r="F41" s="62">
        <v>37200</v>
      </c>
      <c r="G41" s="11"/>
      <c r="H41" s="65">
        <v>80797</v>
      </c>
      <c r="I41" s="11"/>
      <c r="J41" s="65">
        <v>37200</v>
      </c>
    </row>
    <row r="42" spans="1:29" ht="18.75" customHeight="1">
      <c r="A42" s="7" t="s">
        <v>29</v>
      </c>
      <c r="B42" s="2"/>
      <c r="C42" s="44"/>
      <c r="D42" s="22">
        <f>SUM(D37:D41)</f>
        <v>2261540</v>
      </c>
      <c r="E42" s="92"/>
      <c r="F42" s="22">
        <f>SUM(F37:F41)</f>
        <v>2637192</v>
      </c>
      <c r="G42" s="92"/>
      <c r="H42" s="22">
        <f>SUM(H37:H41)</f>
        <v>2261540</v>
      </c>
      <c r="I42" s="92"/>
      <c r="J42" s="22">
        <f>SUM(J37:J41)</f>
        <v>2637192</v>
      </c>
    </row>
    <row r="43" spans="1:29" ht="15" customHeight="1">
      <c r="A43" s="7"/>
      <c r="B43" s="2"/>
      <c r="C43" s="44"/>
      <c r="D43" s="11"/>
      <c r="E43" s="11"/>
      <c r="F43" s="11"/>
      <c r="G43" s="11"/>
      <c r="H43" s="11"/>
      <c r="I43" s="11"/>
      <c r="J43" s="11"/>
    </row>
    <row r="44" spans="1:29" ht="18.75" customHeight="1">
      <c r="A44" s="9" t="s">
        <v>30</v>
      </c>
      <c r="B44" s="2"/>
      <c r="C44" s="44"/>
      <c r="D44" s="11"/>
      <c r="E44" s="11"/>
      <c r="F44" s="11"/>
      <c r="G44" s="11"/>
      <c r="H44" s="11"/>
      <c r="I44" s="11"/>
      <c r="J44" s="11"/>
    </row>
    <row r="45" spans="1:29" ht="18.45" customHeight="1">
      <c r="A45" s="12" t="s">
        <v>86</v>
      </c>
      <c r="B45" s="2">
        <v>14</v>
      </c>
      <c r="C45" s="44"/>
      <c r="D45" s="65">
        <f t="shared" ref="D45:D47" si="3">H45</f>
        <v>167061</v>
      </c>
      <c r="E45" s="11"/>
      <c r="F45" s="185">
        <v>162315</v>
      </c>
      <c r="G45" s="11"/>
      <c r="H45" s="185">
        <v>167061</v>
      </c>
      <c r="I45" s="11"/>
      <c r="J45" s="185">
        <v>162315</v>
      </c>
    </row>
    <row r="46" spans="1:29" ht="18.75" customHeight="1">
      <c r="A46" s="12" t="s">
        <v>48</v>
      </c>
      <c r="B46" s="2">
        <v>19</v>
      </c>
      <c r="C46" s="44"/>
      <c r="D46" s="65">
        <f t="shared" si="3"/>
        <v>460487</v>
      </c>
      <c r="E46" s="11"/>
      <c r="F46" s="185">
        <v>569444</v>
      </c>
      <c r="G46" s="11"/>
      <c r="H46" s="79">
        <v>460487</v>
      </c>
      <c r="I46" s="11"/>
      <c r="J46" s="79">
        <v>569444</v>
      </c>
      <c r="L46" s="149"/>
    </row>
    <row r="47" spans="1:29" ht="18.75" customHeight="1">
      <c r="A47" s="12" t="s">
        <v>168</v>
      </c>
      <c r="B47" s="237"/>
      <c r="C47" s="44"/>
      <c r="D47" s="65">
        <f t="shared" si="3"/>
        <v>2304</v>
      </c>
      <c r="E47" s="11"/>
      <c r="F47" s="62">
        <v>0</v>
      </c>
      <c r="G47" s="11"/>
      <c r="H47" s="79">
        <v>2304</v>
      </c>
      <c r="I47" s="11"/>
      <c r="J47" s="62">
        <v>0</v>
      </c>
      <c r="L47" s="149"/>
    </row>
    <row r="48" spans="1:29" ht="18.75" customHeight="1">
      <c r="A48" s="7" t="s">
        <v>31</v>
      </c>
      <c r="B48" s="2"/>
      <c r="C48" s="44"/>
      <c r="D48" s="22">
        <f>SUM(D45:D47)</f>
        <v>629852</v>
      </c>
      <c r="E48" s="92"/>
      <c r="F48" s="22">
        <f>SUM(F45:F47)</f>
        <v>731759</v>
      </c>
      <c r="G48" s="92"/>
      <c r="H48" s="22">
        <f>SUM(H45:H47)</f>
        <v>629852</v>
      </c>
      <c r="I48" s="92"/>
      <c r="J48" s="22">
        <f>SUM(J45:J47)</f>
        <v>731759</v>
      </c>
    </row>
    <row r="49" spans="1:12" ht="18.45" customHeight="1">
      <c r="A49" s="7"/>
      <c r="B49" s="2"/>
      <c r="C49" s="44"/>
      <c r="D49" s="154"/>
      <c r="E49" s="92"/>
      <c r="F49" s="154"/>
      <c r="G49" s="92"/>
      <c r="H49" s="154"/>
      <c r="I49" s="92"/>
      <c r="J49" s="154"/>
    </row>
    <row r="50" spans="1:12" ht="18.45" customHeight="1">
      <c r="A50" s="7" t="s">
        <v>32</v>
      </c>
      <c r="B50" s="2"/>
      <c r="C50" s="44"/>
      <c r="D50" s="97">
        <f>SUM(D42+D48)</f>
        <v>2891392</v>
      </c>
      <c r="E50" s="91"/>
      <c r="F50" s="97">
        <f>SUM(F42+F48)</f>
        <v>3368951</v>
      </c>
      <c r="G50" s="91"/>
      <c r="H50" s="97">
        <f>SUM(H42+H48)</f>
        <v>2891392</v>
      </c>
      <c r="I50" s="91"/>
      <c r="J50" s="97">
        <f>SUM(J42+J48)</f>
        <v>3368951</v>
      </c>
    </row>
    <row r="51" spans="1:12" ht="13.8">
      <c r="A51" s="7"/>
      <c r="B51" s="2"/>
      <c r="C51" s="44"/>
      <c r="D51" s="17"/>
      <c r="E51" s="17"/>
      <c r="F51" s="17"/>
      <c r="G51" s="17"/>
      <c r="H51" s="17"/>
      <c r="I51" s="17"/>
      <c r="J51" s="17"/>
    </row>
    <row r="52" spans="1:12" ht="18.75" customHeight="1">
      <c r="A52" s="9" t="s">
        <v>33</v>
      </c>
      <c r="B52" s="2"/>
      <c r="C52" s="44"/>
      <c r="D52" s="75"/>
      <c r="E52" s="75"/>
      <c r="F52" s="75"/>
      <c r="G52" s="75"/>
      <c r="H52" s="75"/>
      <c r="I52" s="75"/>
      <c r="J52" s="75"/>
    </row>
    <row r="53" spans="1:12" ht="18.75" customHeight="1">
      <c r="A53" s="12" t="s">
        <v>34</v>
      </c>
      <c r="B53" s="2"/>
      <c r="C53" s="44"/>
      <c r="D53" s="75"/>
      <c r="E53" s="75"/>
      <c r="F53" s="75"/>
      <c r="G53" s="75"/>
      <c r="H53" s="75"/>
      <c r="I53" s="75"/>
      <c r="J53" s="75"/>
    </row>
    <row r="54" spans="1:12" ht="18.75" customHeight="1">
      <c r="A54" s="137" t="s">
        <v>70</v>
      </c>
      <c r="B54" s="2"/>
      <c r="C54" s="44"/>
      <c r="D54" s="50"/>
      <c r="E54" s="85"/>
      <c r="F54" s="50"/>
      <c r="G54" s="85"/>
      <c r="H54" s="50"/>
      <c r="I54" s="85"/>
      <c r="J54" s="50"/>
    </row>
    <row r="55" spans="1:12" ht="16.95" customHeight="1">
      <c r="A55" s="138" t="s">
        <v>191</v>
      </c>
      <c r="B55" s="2"/>
      <c r="C55" s="44"/>
      <c r="D55" s="17"/>
      <c r="E55" s="118"/>
      <c r="F55" s="17"/>
      <c r="G55" s="118"/>
      <c r="H55" s="17"/>
      <c r="I55" s="118"/>
      <c r="J55" s="17"/>
    </row>
    <row r="56" spans="1:12" ht="16.95" customHeight="1" thickBot="1">
      <c r="A56" s="138" t="s">
        <v>192</v>
      </c>
      <c r="B56" s="2"/>
      <c r="C56" s="44"/>
      <c r="D56" s="150">
        <f>H56</f>
        <v>201600</v>
      </c>
      <c r="E56" s="85"/>
      <c r="F56" s="150">
        <v>201600</v>
      </c>
      <c r="G56" s="85"/>
      <c r="H56" s="150">
        <v>201600</v>
      </c>
      <c r="I56" s="85"/>
      <c r="J56" s="150">
        <v>201600</v>
      </c>
    </row>
    <row r="57" spans="1:12" ht="16.95" customHeight="1" thickTop="1">
      <c r="A57" s="12" t="s">
        <v>79</v>
      </c>
      <c r="B57" s="2"/>
      <c r="C57" s="44"/>
      <c r="D57" s="50"/>
      <c r="E57" s="75"/>
      <c r="F57" s="50"/>
      <c r="G57" s="75"/>
      <c r="H57" s="50"/>
      <c r="I57" s="75"/>
      <c r="J57" s="50"/>
    </row>
    <row r="58" spans="1:12" ht="19.2" customHeight="1">
      <c r="A58" s="138" t="s">
        <v>191</v>
      </c>
      <c r="B58" s="2"/>
      <c r="C58" s="44"/>
      <c r="D58" s="11"/>
      <c r="E58" s="75"/>
      <c r="F58" s="11"/>
      <c r="G58" s="75"/>
      <c r="H58" s="11"/>
      <c r="I58" s="75"/>
      <c r="J58" s="11"/>
    </row>
    <row r="59" spans="1:12" ht="19.2" customHeight="1">
      <c r="A59" s="138" t="s">
        <v>192</v>
      </c>
      <c r="B59" s="2"/>
      <c r="C59" s="44"/>
      <c r="D59" s="11">
        <f>H59</f>
        <v>201600</v>
      </c>
      <c r="E59" s="75"/>
      <c r="F59" s="11">
        <v>201600</v>
      </c>
      <c r="G59" s="75"/>
      <c r="H59" s="11">
        <v>201600</v>
      </c>
      <c r="I59" s="75"/>
      <c r="J59" s="11">
        <v>201600</v>
      </c>
    </row>
    <row r="60" spans="1:12" ht="18.75" customHeight="1">
      <c r="A60" s="12" t="s">
        <v>51</v>
      </c>
      <c r="B60" s="2"/>
      <c r="C60" s="44"/>
      <c r="D60" s="11"/>
      <c r="E60" s="11"/>
      <c r="F60" s="11"/>
      <c r="G60" s="11"/>
      <c r="H60" s="11"/>
      <c r="I60" s="11"/>
      <c r="J60" s="11"/>
    </row>
    <row r="61" spans="1:12" ht="18.75" customHeight="1">
      <c r="A61" s="12" t="s">
        <v>35</v>
      </c>
      <c r="B61" s="2"/>
      <c r="C61" s="44"/>
      <c r="D61" s="11"/>
      <c r="E61" s="11"/>
      <c r="F61" s="11"/>
      <c r="G61" s="11"/>
      <c r="H61" s="11"/>
      <c r="I61" s="11"/>
      <c r="J61" s="11"/>
    </row>
    <row r="62" spans="1:12" ht="18.75" customHeight="1">
      <c r="A62" s="34" t="s">
        <v>80</v>
      </c>
      <c r="B62" s="2">
        <v>15</v>
      </c>
      <c r="C62" s="44"/>
      <c r="D62" s="186">
        <f>H62</f>
        <v>20160</v>
      </c>
      <c r="E62" s="11"/>
      <c r="F62" s="11">
        <v>20160</v>
      </c>
      <c r="G62" s="11"/>
      <c r="H62" s="89">
        <v>20160</v>
      </c>
      <c r="I62" s="11"/>
      <c r="J62" s="89">
        <v>20160</v>
      </c>
    </row>
    <row r="63" spans="1:12" ht="18.75" customHeight="1">
      <c r="A63" s="34" t="s">
        <v>57</v>
      </c>
      <c r="B63" s="2"/>
      <c r="C63" s="44"/>
      <c r="D63" s="186">
        <f>H63</f>
        <v>2500000</v>
      </c>
      <c r="E63" s="11"/>
      <c r="F63" s="11">
        <v>2500000</v>
      </c>
      <c r="G63" s="11"/>
      <c r="H63" s="89">
        <v>2500000</v>
      </c>
      <c r="I63" s="11"/>
      <c r="J63" s="89">
        <v>2500000</v>
      </c>
    </row>
    <row r="64" spans="1:12" ht="18.75" customHeight="1">
      <c r="A64" s="34" t="s">
        <v>49</v>
      </c>
      <c r="B64" s="2"/>
      <c r="C64" s="44"/>
      <c r="D64" s="50">
        <v>26587031</v>
      </c>
      <c r="E64" s="50"/>
      <c r="F64" s="50">
        <v>26017255</v>
      </c>
      <c r="G64" s="50"/>
      <c r="H64" s="188">
        <f>'Equity 10'!J34</f>
        <v>12410213</v>
      </c>
      <c r="I64" s="50"/>
      <c r="J64" s="115">
        <v>13004536</v>
      </c>
      <c r="L64" s="145"/>
    </row>
    <row r="65" spans="1:12" ht="18.75" customHeight="1">
      <c r="A65" s="34" t="s">
        <v>50</v>
      </c>
      <c r="B65" s="2"/>
      <c r="C65" s="44"/>
      <c r="D65" s="187">
        <f>439684</f>
        <v>439684</v>
      </c>
      <c r="E65" s="50"/>
      <c r="F65" s="50">
        <v>1338149</v>
      </c>
      <c r="G65" s="50"/>
      <c r="H65" s="187">
        <v>2309907</v>
      </c>
      <c r="I65" s="50"/>
      <c r="J65" s="50">
        <v>2433155</v>
      </c>
      <c r="L65" s="61"/>
    </row>
    <row r="66" spans="1:12" ht="18.75" customHeight="1">
      <c r="A66" s="7" t="s">
        <v>36</v>
      </c>
      <c r="B66" s="2"/>
      <c r="C66" s="44"/>
      <c r="D66" s="22">
        <f>SUM(D58:D65)</f>
        <v>29748475</v>
      </c>
      <c r="E66" s="92"/>
      <c r="F66" s="22">
        <f>SUM(F58:F65)</f>
        <v>30077164</v>
      </c>
      <c r="G66" s="92"/>
      <c r="H66" s="22">
        <f>SUM(H58:H65)</f>
        <v>17441880</v>
      </c>
      <c r="I66" s="8"/>
      <c r="J66" s="22">
        <f>SUM(J58:J65)</f>
        <v>18159451</v>
      </c>
      <c r="L66" s="145"/>
    </row>
    <row r="67" spans="1:12" ht="15" customHeight="1">
      <c r="A67" s="7"/>
      <c r="B67" s="2"/>
      <c r="C67" s="44"/>
      <c r="D67" s="92"/>
      <c r="E67" s="92"/>
      <c r="F67" s="92"/>
      <c r="G67" s="92"/>
      <c r="H67" s="92"/>
      <c r="I67" s="8"/>
      <c r="J67" s="92"/>
    </row>
    <row r="68" spans="1:12" ht="18.75" customHeight="1" thickBot="1">
      <c r="A68" s="7" t="s">
        <v>37</v>
      </c>
      <c r="B68" s="2"/>
      <c r="C68" s="44"/>
      <c r="D68" s="68">
        <f>SUM(D50+D66)</f>
        <v>32639867</v>
      </c>
      <c r="E68" s="67"/>
      <c r="F68" s="68">
        <f>SUM(F50+F66)</f>
        <v>33446115</v>
      </c>
      <c r="G68" s="67"/>
      <c r="H68" s="68">
        <f>SUM(H50+H66)</f>
        <v>20333272</v>
      </c>
      <c r="I68" s="8"/>
      <c r="J68" s="68">
        <f>SUM(J50+J66)</f>
        <v>21528402</v>
      </c>
    </row>
    <row r="69" spans="1:12" ht="15" customHeight="1" thickTop="1">
      <c r="A69" s="7"/>
      <c r="B69" s="2"/>
      <c r="C69" s="44"/>
      <c r="D69" s="125"/>
      <c r="E69" s="17"/>
      <c r="F69" s="125"/>
      <c r="G69" s="17"/>
      <c r="H69" s="125"/>
      <c r="I69" s="17"/>
      <c r="J69" s="125"/>
    </row>
    <row r="70" spans="1:12" ht="18.75" customHeight="1">
      <c r="A70" s="35"/>
      <c r="B70" s="2"/>
      <c r="C70" s="57"/>
      <c r="D70" s="85"/>
      <c r="E70" s="85"/>
      <c r="F70" s="85"/>
      <c r="G70" s="85"/>
      <c r="H70" s="85"/>
      <c r="I70" s="85"/>
      <c r="J70" s="85"/>
    </row>
    <row r="71" spans="1:12" ht="18.75" customHeight="1">
      <c r="A71" s="5"/>
      <c r="B71" s="5"/>
      <c r="D71" s="33"/>
      <c r="E71" s="33"/>
      <c r="F71" s="33"/>
      <c r="G71" s="33"/>
      <c r="H71" s="33"/>
      <c r="I71" s="33"/>
      <c r="J71" s="33"/>
    </row>
    <row r="72" spans="1:12" ht="18.75" customHeight="1">
      <c r="A72" s="5"/>
      <c r="B72" s="5"/>
      <c r="D72" s="33"/>
      <c r="E72" s="33"/>
      <c r="F72" s="33"/>
      <c r="G72" s="33"/>
      <c r="H72" s="33"/>
      <c r="I72" s="33"/>
      <c r="J72" s="33"/>
    </row>
    <row r="73" spans="1:12" ht="18.75" customHeight="1">
      <c r="A73" s="5"/>
      <c r="B73" s="5"/>
      <c r="D73" s="33"/>
      <c r="E73" s="33"/>
      <c r="F73" s="33"/>
      <c r="G73" s="33"/>
      <c r="H73" s="33"/>
      <c r="I73" s="33"/>
      <c r="J73" s="33"/>
    </row>
    <row r="74" spans="1:12" ht="18.75" customHeight="1">
      <c r="A74" s="5"/>
      <c r="B74" s="5"/>
      <c r="D74" s="33"/>
      <c r="E74" s="33"/>
      <c r="F74" s="33"/>
      <c r="G74" s="33"/>
      <c r="H74" s="33"/>
      <c r="I74" s="33"/>
      <c r="J74" s="33"/>
    </row>
    <row r="75" spans="1:12" ht="18.75" customHeight="1">
      <c r="A75" s="5"/>
      <c r="B75" s="5"/>
      <c r="D75" s="33"/>
      <c r="E75" s="33"/>
      <c r="F75" s="33"/>
      <c r="G75" s="33"/>
      <c r="H75" s="33"/>
      <c r="I75" s="33"/>
      <c r="J75" s="33"/>
    </row>
    <row r="76" spans="1:12" ht="18.75" customHeight="1">
      <c r="A76" s="5"/>
      <c r="B76" s="5"/>
      <c r="D76" s="33"/>
      <c r="E76" s="33"/>
      <c r="F76" s="33"/>
      <c r="G76" s="33"/>
      <c r="H76" s="33"/>
      <c r="I76" s="33"/>
      <c r="J76" s="33"/>
    </row>
    <row r="77" spans="1:12" ht="18.75" customHeight="1">
      <c r="A77" s="5"/>
      <c r="B77" s="5"/>
      <c r="D77" s="33"/>
      <c r="E77" s="33"/>
      <c r="F77" s="33"/>
      <c r="G77" s="33"/>
      <c r="H77" s="33"/>
      <c r="I77" s="33"/>
      <c r="J77" s="33"/>
    </row>
    <row r="78" spans="1:12" ht="18.75" customHeight="1">
      <c r="A78" s="5"/>
      <c r="B78" s="5"/>
      <c r="D78" s="33"/>
      <c r="E78" s="33"/>
      <c r="F78" s="33"/>
      <c r="G78" s="33"/>
      <c r="H78" s="33"/>
      <c r="I78" s="33"/>
      <c r="J78" s="33"/>
    </row>
    <row r="79" spans="1:12" ht="18.75" customHeight="1">
      <c r="A79" s="5"/>
      <c r="B79" s="5"/>
      <c r="D79" s="33"/>
      <c r="E79" s="33"/>
      <c r="F79" s="33"/>
      <c r="G79" s="33"/>
      <c r="H79" s="33"/>
      <c r="I79" s="33"/>
      <c r="J79" s="33"/>
    </row>
    <row r="80" spans="1:12" ht="18.75" customHeight="1">
      <c r="A80" s="5"/>
      <c r="B80" s="5"/>
      <c r="D80" s="33"/>
      <c r="E80" s="33"/>
      <c r="F80" s="33"/>
      <c r="G80" s="33"/>
      <c r="H80" s="33"/>
      <c r="I80" s="33"/>
      <c r="J80" s="33"/>
    </row>
    <row r="81" spans="1:10" ht="18.75" customHeight="1">
      <c r="A81" s="5"/>
      <c r="B81" s="5"/>
      <c r="D81" s="33"/>
      <c r="E81" s="33"/>
      <c r="F81" s="33"/>
      <c r="G81" s="33"/>
      <c r="H81" s="33"/>
      <c r="I81" s="33"/>
      <c r="J81" s="33"/>
    </row>
    <row r="82" spans="1:10" ht="18.75" customHeight="1">
      <c r="A82" s="5"/>
      <c r="B82" s="5"/>
      <c r="D82" s="33"/>
      <c r="E82" s="33"/>
      <c r="F82" s="33"/>
      <c r="G82" s="33"/>
      <c r="H82" s="33"/>
      <c r="I82" s="33"/>
      <c r="J82" s="33"/>
    </row>
    <row r="83" spans="1:10" ht="18.75" customHeight="1">
      <c r="A83" s="5"/>
      <c r="B83" s="5"/>
      <c r="D83" s="33"/>
      <c r="E83" s="33"/>
      <c r="F83" s="33"/>
      <c r="G83" s="33"/>
      <c r="H83" s="33"/>
      <c r="I83" s="33"/>
      <c r="J83" s="33"/>
    </row>
    <row r="84" spans="1:10" ht="18.75" customHeight="1">
      <c r="A84" s="5"/>
      <c r="B84" s="5"/>
      <c r="D84" s="33"/>
      <c r="E84" s="33"/>
      <c r="F84" s="33"/>
      <c r="G84" s="33"/>
      <c r="H84" s="33"/>
      <c r="I84" s="33"/>
      <c r="J84" s="33"/>
    </row>
    <row r="85" spans="1:10" ht="18.75" customHeight="1">
      <c r="A85" s="5"/>
      <c r="B85" s="5"/>
      <c r="D85" s="33"/>
      <c r="E85" s="33"/>
      <c r="F85" s="33"/>
      <c r="G85" s="33"/>
      <c r="H85" s="33"/>
      <c r="I85" s="33"/>
      <c r="J85" s="33"/>
    </row>
    <row r="86" spans="1:10" ht="18.75" customHeight="1">
      <c r="A86" s="5"/>
      <c r="B86" s="5"/>
      <c r="D86" s="33"/>
      <c r="E86" s="33"/>
      <c r="F86" s="33"/>
      <c r="G86" s="33"/>
      <c r="H86" s="33"/>
      <c r="I86" s="33"/>
      <c r="J86" s="33"/>
    </row>
    <row r="87" spans="1:10" ht="18.75" customHeight="1">
      <c r="A87" s="5"/>
      <c r="B87" s="5"/>
      <c r="D87" s="33"/>
      <c r="E87" s="33"/>
      <c r="F87" s="33"/>
      <c r="G87" s="33"/>
      <c r="H87" s="33"/>
      <c r="I87" s="33"/>
      <c r="J87" s="33"/>
    </row>
    <row r="88" spans="1:10" ht="18.75" customHeight="1">
      <c r="A88" s="5"/>
      <c r="B88" s="5"/>
      <c r="D88" s="33"/>
      <c r="E88" s="33"/>
      <c r="F88" s="33"/>
      <c r="G88" s="33"/>
      <c r="H88" s="33"/>
      <c r="I88" s="33"/>
      <c r="J88" s="33"/>
    </row>
    <row r="89" spans="1:10" ht="18.75" customHeight="1">
      <c r="A89" s="5"/>
      <c r="B89" s="5"/>
      <c r="D89" s="33"/>
      <c r="E89" s="33"/>
      <c r="F89" s="33"/>
      <c r="G89" s="33"/>
      <c r="H89" s="33"/>
      <c r="I89" s="33"/>
      <c r="J89" s="33"/>
    </row>
    <row r="90" spans="1:10" ht="18.75" customHeight="1">
      <c r="A90" s="5"/>
      <c r="B90" s="5"/>
      <c r="D90" s="33"/>
      <c r="E90" s="33"/>
      <c r="F90" s="33"/>
      <c r="G90" s="33"/>
      <c r="H90" s="33"/>
      <c r="I90" s="33"/>
      <c r="J90" s="33"/>
    </row>
    <row r="91" spans="1:10" ht="18.75" customHeight="1">
      <c r="A91" s="5"/>
      <c r="B91" s="5"/>
      <c r="D91" s="33"/>
      <c r="E91" s="33"/>
      <c r="F91" s="33"/>
      <c r="G91" s="33"/>
      <c r="H91" s="33"/>
      <c r="I91" s="33"/>
      <c r="J91" s="33"/>
    </row>
    <row r="92" spans="1:10" ht="18.75" customHeight="1">
      <c r="A92" s="5"/>
      <c r="B92" s="5"/>
      <c r="D92" s="33"/>
      <c r="E92" s="33"/>
      <c r="F92" s="33"/>
      <c r="G92" s="33"/>
      <c r="H92" s="33"/>
      <c r="I92" s="33"/>
      <c r="J92" s="33"/>
    </row>
    <row r="93" spans="1:10" ht="18.75" customHeight="1">
      <c r="A93" s="5"/>
      <c r="B93" s="5"/>
      <c r="D93" s="33"/>
      <c r="E93" s="33"/>
      <c r="F93" s="33"/>
      <c r="G93" s="33"/>
      <c r="H93" s="33"/>
      <c r="I93" s="33"/>
      <c r="J93" s="33"/>
    </row>
    <row r="94" spans="1:10" ht="18.75" customHeight="1">
      <c r="A94" s="5"/>
      <c r="B94" s="5"/>
      <c r="D94" s="33"/>
      <c r="E94" s="33"/>
      <c r="F94" s="33"/>
      <c r="G94" s="33"/>
      <c r="H94" s="33"/>
      <c r="I94" s="33"/>
      <c r="J94" s="33"/>
    </row>
    <row r="95" spans="1:10" ht="18.75" customHeight="1">
      <c r="A95" s="5"/>
      <c r="B95" s="5"/>
      <c r="D95" s="33"/>
      <c r="E95" s="33"/>
      <c r="F95" s="33"/>
      <c r="G95" s="33"/>
      <c r="H95" s="33"/>
      <c r="I95" s="33"/>
      <c r="J95" s="33"/>
    </row>
    <row r="96" spans="1:10" ht="18.75" customHeight="1">
      <c r="A96" s="5"/>
      <c r="B96" s="5"/>
      <c r="D96" s="33"/>
      <c r="E96" s="33"/>
      <c r="F96" s="33"/>
      <c r="G96" s="33"/>
      <c r="H96" s="33"/>
      <c r="I96" s="33"/>
      <c r="J96" s="33"/>
    </row>
    <row r="97" spans="1:10" ht="18.75" customHeight="1">
      <c r="A97" s="5"/>
      <c r="B97" s="5"/>
      <c r="D97" s="33"/>
      <c r="E97" s="33"/>
      <c r="F97" s="33"/>
      <c r="G97" s="33"/>
      <c r="H97" s="33"/>
      <c r="I97" s="33"/>
      <c r="J97" s="33"/>
    </row>
    <row r="98" spans="1:10" ht="18.75" customHeight="1">
      <c r="A98" s="5"/>
      <c r="B98" s="5"/>
      <c r="D98" s="33"/>
      <c r="E98" s="33"/>
      <c r="F98" s="33"/>
      <c r="G98" s="33"/>
      <c r="H98" s="33"/>
      <c r="I98" s="33"/>
      <c r="J98" s="33"/>
    </row>
    <row r="99" spans="1:10" ht="18.75" customHeight="1">
      <c r="A99" s="5"/>
      <c r="B99" s="5"/>
      <c r="D99" s="33"/>
      <c r="E99" s="33"/>
      <c r="F99" s="33"/>
      <c r="G99" s="33"/>
      <c r="H99" s="33"/>
      <c r="I99" s="33"/>
      <c r="J99" s="33"/>
    </row>
    <row r="100" spans="1:10" ht="18.75" customHeight="1">
      <c r="A100" s="5"/>
      <c r="B100" s="5"/>
      <c r="D100" s="33"/>
      <c r="E100" s="33"/>
      <c r="F100" s="33"/>
      <c r="G100" s="33"/>
      <c r="H100" s="33"/>
      <c r="I100" s="33"/>
      <c r="J100" s="33"/>
    </row>
    <row r="101" spans="1:10" ht="18.75" customHeight="1">
      <c r="A101" s="5"/>
      <c r="B101" s="5"/>
      <c r="D101" s="33"/>
      <c r="E101" s="33"/>
      <c r="F101" s="33"/>
      <c r="G101" s="33"/>
      <c r="H101" s="33"/>
      <c r="I101" s="33"/>
      <c r="J101" s="33"/>
    </row>
    <row r="102" spans="1:10" ht="18.75" customHeight="1">
      <c r="A102" s="5"/>
      <c r="B102" s="5"/>
      <c r="D102" s="33"/>
      <c r="E102" s="33"/>
      <c r="F102" s="33"/>
      <c r="G102" s="33"/>
      <c r="H102" s="33"/>
      <c r="I102" s="33"/>
      <c r="J102" s="33"/>
    </row>
    <row r="103" spans="1:10" ht="18.75" customHeight="1">
      <c r="A103" s="5"/>
      <c r="B103" s="5"/>
      <c r="D103" s="33"/>
      <c r="E103" s="33"/>
      <c r="F103" s="33"/>
      <c r="G103" s="33"/>
      <c r="H103" s="33"/>
      <c r="I103" s="33"/>
      <c r="J103" s="33"/>
    </row>
    <row r="104" spans="1:10" ht="18.75" customHeight="1">
      <c r="A104" s="5"/>
      <c r="B104" s="5"/>
      <c r="D104" s="33"/>
      <c r="E104" s="33"/>
      <c r="F104" s="33"/>
      <c r="G104" s="33"/>
      <c r="H104" s="33"/>
      <c r="I104" s="33"/>
      <c r="J104" s="33"/>
    </row>
    <row r="105" spans="1:10" ht="18.75" customHeight="1">
      <c r="A105" s="5"/>
      <c r="B105" s="5"/>
      <c r="D105" s="33"/>
      <c r="E105" s="33"/>
      <c r="F105" s="33"/>
      <c r="G105" s="33"/>
      <c r="H105" s="33"/>
      <c r="I105" s="33"/>
      <c r="J105" s="33"/>
    </row>
    <row r="106" spans="1:10" ht="18.75" customHeight="1">
      <c r="A106" s="5"/>
      <c r="B106" s="5"/>
      <c r="D106" s="33"/>
      <c r="E106" s="33"/>
      <c r="F106" s="33"/>
      <c r="G106" s="33"/>
      <c r="H106" s="33"/>
      <c r="I106" s="33"/>
      <c r="J106" s="33"/>
    </row>
    <row r="107" spans="1:10" ht="18.75" customHeight="1">
      <c r="A107" s="5"/>
      <c r="B107" s="5"/>
      <c r="D107" s="33"/>
      <c r="E107" s="33"/>
      <c r="F107" s="33"/>
      <c r="G107" s="33"/>
      <c r="H107" s="33"/>
      <c r="I107" s="33"/>
      <c r="J107" s="33"/>
    </row>
    <row r="108" spans="1:10" ht="18.75" customHeight="1">
      <c r="A108" s="5"/>
      <c r="B108" s="5"/>
      <c r="D108" s="33"/>
      <c r="E108" s="33"/>
      <c r="F108" s="33"/>
      <c r="G108" s="33"/>
      <c r="H108" s="33"/>
      <c r="I108" s="33"/>
      <c r="J108" s="33"/>
    </row>
    <row r="109" spans="1:10" ht="18.75" customHeight="1">
      <c r="A109" s="5"/>
      <c r="B109" s="5"/>
      <c r="D109" s="33"/>
      <c r="E109" s="33"/>
      <c r="F109" s="33"/>
      <c r="G109" s="33"/>
      <c r="H109" s="33"/>
      <c r="I109" s="33"/>
      <c r="J109" s="33"/>
    </row>
    <row r="110" spans="1:10" ht="18.75" customHeight="1">
      <c r="A110" s="5"/>
      <c r="B110" s="5"/>
      <c r="D110" s="33"/>
      <c r="E110" s="33"/>
      <c r="F110" s="33"/>
      <c r="G110" s="33"/>
      <c r="H110" s="33"/>
      <c r="I110" s="33"/>
      <c r="J110" s="33"/>
    </row>
    <row r="111" spans="1:10" ht="18.75" customHeight="1">
      <c r="A111" s="5"/>
      <c r="B111" s="5"/>
      <c r="D111" s="33"/>
      <c r="E111" s="33"/>
      <c r="F111" s="33"/>
      <c r="G111" s="33"/>
      <c r="H111" s="33"/>
      <c r="I111" s="33"/>
      <c r="J111" s="33"/>
    </row>
    <row r="112" spans="1:10" ht="18.75" customHeight="1">
      <c r="A112" s="5"/>
      <c r="B112" s="5"/>
      <c r="D112" s="33"/>
      <c r="E112" s="33"/>
      <c r="F112" s="33"/>
      <c r="G112" s="33"/>
      <c r="H112" s="33"/>
      <c r="I112" s="33"/>
      <c r="J112" s="33"/>
    </row>
    <row r="113" spans="1:10" ht="18.75" customHeight="1">
      <c r="A113" s="5"/>
      <c r="B113" s="5"/>
      <c r="D113" s="33"/>
      <c r="E113" s="33"/>
      <c r="F113" s="33"/>
      <c r="G113" s="33"/>
      <c r="H113" s="33"/>
      <c r="I113" s="33"/>
      <c r="J113" s="33"/>
    </row>
    <row r="114" spans="1:10" ht="18.75" customHeight="1">
      <c r="A114" s="5"/>
      <c r="B114" s="5"/>
      <c r="D114" s="33"/>
      <c r="E114" s="33"/>
      <c r="F114" s="33"/>
      <c r="G114" s="33"/>
      <c r="H114" s="33"/>
      <c r="I114" s="33"/>
      <c r="J114" s="33"/>
    </row>
    <row r="115" spans="1:10" ht="18.75" customHeight="1">
      <c r="A115" s="5"/>
      <c r="B115" s="5"/>
      <c r="D115" s="33"/>
      <c r="E115" s="33"/>
      <c r="F115" s="33"/>
      <c r="G115" s="33"/>
      <c r="H115" s="33"/>
      <c r="I115" s="33"/>
      <c r="J115" s="33"/>
    </row>
    <row r="116" spans="1:10" ht="18.75" customHeight="1">
      <c r="A116" s="5"/>
      <c r="B116" s="5"/>
      <c r="D116" s="33"/>
      <c r="E116" s="33"/>
      <c r="F116" s="33"/>
      <c r="G116" s="33"/>
      <c r="H116" s="33"/>
      <c r="I116" s="33"/>
      <c r="J116" s="33"/>
    </row>
    <row r="117" spans="1:10" ht="18.75" customHeight="1">
      <c r="A117" s="5"/>
      <c r="B117" s="5"/>
      <c r="D117" s="33"/>
      <c r="E117" s="33"/>
      <c r="F117" s="33"/>
      <c r="G117" s="33"/>
      <c r="H117" s="33"/>
      <c r="I117" s="33"/>
      <c r="J117" s="33"/>
    </row>
    <row r="118" spans="1:10" ht="18.75" customHeight="1">
      <c r="A118" s="5"/>
      <c r="B118" s="5"/>
      <c r="D118" s="33"/>
      <c r="E118" s="33"/>
      <c r="F118" s="33"/>
      <c r="G118" s="33"/>
      <c r="H118" s="33"/>
      <c r="I118" s="33"/>
      <c r="J118" s="33"/>
    </row>
    <row r="119" spans="1:10" ht="18.75" customHeight="1">
      <c r="A119" s="5"/>
      <c r="B119" s="5"/>
      <c r="D119" s="33"/>
      <c r="E119" s="33"/>
      <c r="F119" s="33"/>
      <c r="G119" s="33"/>
      <c r="H119" s="33"/>
      <c r="I119" s="33"/>
      <c r="J119" s="33"/>
    </row>
    <row r="120" spans="1:10" ht="18.75" customHeight="1">
      <c r="A120" s="5"/>
      <c r="B120" s="5"/>
      <c r="D120" s="33"/>
      <c r="E120" s="33"/>
      <c r="F120" s="33"/>
      <c r="G120" s="33"/>
      <c r="H120" s="33"/>
      <c r="I120" s="33"/>
      <c r="J120" s="33"/>
    </row>
    <row r="121" spans="1:10" ht="18.75" customHeight="1">
      <c r="A121" s="5"/>
      <c r="B121" s="5"/>
      <c r="D121" s="33"/>
      <c r="E121" s="33"/>
      <c r="F121" s="33"/>
      <c r="G121" s="33"/>
      <c r="H121" s="33"/>
      <c r="I121" s="33"/>
      <c r="J121" s="33"/>
    </row>
    <row r="122" spans="1:10" ht="18.75" customHeight="1">
      <c r="A122" s="5"/>
      <c r="B122" s="5"/>
      <c r="D122" s="33"/>
      <c r="E122" s="33"/>
      <c r="F122" s="33"/>
      <c r="G122" s="33"/>
      <c r="H122" s="33"/>
      <c r="I122" s="33"/>
      <c r="J122" s="33"/>
    </row>
    <row r="123" spans="1:10" ht="18.75" customHeight="1">
      <c r="A123" s="5"/>
      <c r="B123" s="5"/>
      <c r="D123" s="33"/>
      <c r="E123" s="33"/>
      <c r="F123" s="33"/>
      <c r="G123" s="33"/>
      <c r="H123" s="33"/>
      <c r="I123" s="33"/>
      <c r="J123" s="33"/>
    </row>
    <row r="124" spans="1:10" ht="18.75" customHeight="1">
      <c r="A124" s="5"/>
      <c r="B124" s="5"/>
      <c r="D124" s="33"/>
      <c r="E124" s="33"/>
      <c r="F124" s="33"/>
      <c r="G124" s="33"/>
      <c r="H124" s="33"/>
      <c r="I124" s="33"/>
      <c r="J124" s="33"/>
    </row>
    <row r="125" spans="1:10" ht="18.75" customHeight="1">
      <c r="A125" s="5"/>
      <c r="B125" s="5"/>
      <c r="D125" s="33"/>
      <c r="E125" s="33"/>
      <c r="F125" s="33"/>
      <c r="G125" s="33"/>
      <c r="H125" s="33"/>
      <c r="I125" s="33"/>
      <c r="J125" s="33"/>
    </row>
    <row r="126" spans="1:10" ht="18.75" customHeight="1">
      <c r="A126" s="5"/>
      <c r="B126" s="5"/>
      <c r="D126" s="33"/>
      <c r="E126" s="33"/>
      <c r="F126" s="33"/>
      <c r="G126" s="33"/>
      <c r="H126" s="33"/>
      <c r="I126" s="33"/>
      <c r="J126" s="33"/>
    </row>
    <row r="127" spans="1:10" ht="18.75" customHeight="1">
      <c r="A127" s="5"/>
      <c r="B127" s="5"/>
      <c r="D127" s="33"/>
      <c r="E127" s="33"/>
      <c r="F127" s="33"/>
      <c r="G127" s="33"/>
      <c r="H127" s="33"/>
      <c r="I127" s="33"/>
      <c r="J127" s="33"/>
    </row>
    <row r="128" spans="1:10" ht="18.75" customHeight="1">
      <c r="A128" s="5"/>
      <c r="B128" s="5"/>
      <c r="D128" s="33"/>
      <c r="E128" s="33"/>
      <c r="F128" s="33"/>
      <c r="G128" s="33"/>
      <c r="H128" s="33"/>
      <c r="I128" s="33"/>
      <c r="J128" s="33"/>
    </row>
    <row r="129" spans="1:10" ht="18.75" customHeight="1">
      <c r="A129" s="5"/>
      <c r="B129" s="5"/>
      <c r="D129" s="33"/>
      <c r="E129" s="33"/>
      <c r="F129" s="33"/>
      <c r="G129" s="33"/>
      <c r="H129" s="33"/>
      <c r="I129" s="33"/>
      <c r="J129" s="33"/>
    </row>
    <row r="130" spans="1:10" ht="18.75" customHeight="1">
      <c r="A130" s="5"/>
      <c r="B130" s="5"/>
      <c r="D130" s="33"/>
      <c r="E130" s="33"/>
      <c r="F130" s="33"/>
      <c r="G130" s="33"/>
      <c r="H130" s="33"/>
      <c r="I130" s="33"/>
      <c r="J130" s="33"/>
    </row>
    <row r="131" spans="1:10" ht="18.75" customHeight="1">
      <c r="A131" s="5"/>
      <c r="B131" s="5"/>
      <c r="D131" s="33"/>
      <c r="E131" s="33"/>
      <c r="F131" s="33"/>
      <c r="G131" s="33"/>
      <c r="H131" s="33"/>
      <c r="I131" s="33"/>
      <c r="J131" s="33"/>
    </row>
    <row r="132" spans="1:10" ht="18.75" customHeight="1">
      <c r="A132" s="5"/>
      <c r="B132" s="5"/>
      <c r="D132" s="33"/>
      <c r="E132" s="33"/>
      <c r="F132" s="33"/>
      <c r="G132" s="33"/>
      <c r="H132" s="33"/>
      <c r="I132" s="33"/>
      <c r="J132" s="33"/>
    </row>
    <row r="133" spans="1:10" ht="18.75" customHeight="1">
      <c r="A133" s="5"/>
      <c r="B133" s="5"/>
      <c r="D133" s="33"/>
      <c r="E133" s="33"/>
      <c r="F133" s="33"/>
      <c r="G133" s="33"/>
      <c r="H133" s="33"/>
      <c r="I133" s="33"/>
      <c r="J133" s="33"/>
    </row>
    <row r="134" spans="1:10" ht="18.75" customHeight="1">
      <c r="A134" s="5"/>
      <c r="B134" s="5"/>
      <c r="D134" s="33"/>
      <c r="E134" s="33"/>
      <c r="F134" s="33"/>
      <c r="G134" s="33"/>
      <c r="H134" s="33"/>
      <c r="I134" s="33"/>
      <c r="J134" s="33"/>
    </row>
    <row r="135" spans="1:10" ht="18.75" customHeight="1">
      <c r="A135" s="5"/>
      <c r="B135" s="5"/>
      <c r="D135" s="33"/>
      <c r="E135" s="33"/>
      <c r="F135" s="33"/>
      <c r="G135" s="33"/>
      <c r="H135" s="33"/>
      <c r="I135" s="33"/>
      <c r="J135" s="33"/>
    </row>
    <row r="136" spans="1:10" ht="18.75" customHeight="1">
      <c r="A136" s="5"/>
      <c r="B136" s="5"/>
      <c r="D136" s="33"/>
      <c r="E136" s="33"/>
      <c r="F136" s="33"/>
      <c r="G136" s="33"/>
      <c r="H136" s="33"/>
      <c r="I136" s="33"/>
      <c r="J136" s="33"/>
    </row>
    <row r="137" spans="1:10" ht="18.75" customHeight="1">
      <c r="A137" s="5"/>
      <c r="B137" s="5"/>
      <c r="D137" s="33"/>
      <c r="E137" s="33"/>
      <c r="F137" s="33"/>
      <c r="G137" s="33"/>
      <c r="H137" s="33"/>
      <c r="I137" s="33"/>
      <c r="J137" s="33"/>
    </row>
    <row r="138" spans="1:10" ht="18.75" customHeight="1">
      <c r="A138" s="5"/>
      <c r="B138" s="5"/>
      <c r="D138" s="33"/>
      <c r="E138" s="33"/>
      <c r="F138" s="33"/>
      <c r="G138" s="33"/>
      <c r="H138" s="33"/>
      <c r="I138" s="33"/>
      <c r="J138" s="33"/>
    </row>
    <row r="139" spans="1:10" ht="18.75" customHeight="1">
      <c r="A139" s="5"/>
      <c r="B139" s="5"/>
      <c r="D139" s="33"/>
      <c r="E139" s="33"/>
      <c r="F139" s="33"/>
      <c r="G139" s="33"/>
      <c r="H139" s="33"/>
      <c r="I139" s="33"/>
      <c r="J139" s="33"/>
    </row>
    <row r="140" spans="1:10" ht="18.75" customHeight="1">
      <c r="A140" s="5"/>
      <c r="B140" s="5"/>
      <c r="D140" s="33"/>
      <c r="E140" s="33"/>
      <c r="F140" s="33"/>
      <c r="G140" s="33"/>
      <c r="H140" s="33"/>
      <c r="I140" s="33"/>
      <c r="J140" s="33"/>
    </row>
    <row r="141" spans="1:10" ht="18.75" customHeight="1">
      <c r="A141" s="5"/>
      <c r="B141" s="5"/>
      <c r="D141" s="33"/>
      <c r="E141" s="33"/>
      <c r="F141" s="33"/>
      <c r="G141" s="33"/>
      <c r="H141" s="33"/>
      <c r="I141" s="33"/>
      <c r="J141" s="33"/>
    </row>
    <row r="142" spans="1:10" ht="18.75" customHeight="1">
      <c r="A142" s="5"/>
      <c r="B142" s="5"/>
      <c r="D142" s="33"/>
      <c r="E142" s="33"/>
      <c r="F142" s="33"/>
      <c r="G142" s="33"/>
      <c r="H142" s="33"/>
      <c r="I142" s="33"/>
      <c r="J142" s="33"/>
    </row>
    <row r="143" spans="1:10" ht="18.75" customHeight="1">
      <c r="A143" s="5"/>
      <c r="B143" s="5"/>
      <c r="D143" s="33"/>
      <c r="E143" s="33"/>
      <c r="F143" s="33"/>
      <c r="G143" s="33"/>
      <c r="H143" s="33"/>
      <c r="I143" s="33"/>
      <c r="J143" s="33"/>
    </row>
    <row r="144" spans="1:10" ht="18.75" customHeight="1">
      <c r="A144" s="5"/>
      <c r="B144" s="5"/>
      <c r="D144" s="33"/>
      <c r="E144" s="33"/>
      <c r="F144" s="33"/>
      <c r="G144" s="33"/>
      <c r="H144" s="33"/>
      <c r="I144" s="33"/>
      <c r="J144" s="33"/>
    </row>
    <row r="145" spans="1:10" ht="18.75" customHeight="1">
      <c r="A145" s="5"/>
      <c r="B145" s="5"/>
      <c r="D145" s="33"/>
      <c r="E145" s="33"/>
      <c r="F145" s="33"/>
      <c r="G145" s="33"/>
      <c r="H145" s="33"/>
      <c r="I145" s="33"/>
      <c r="J145" s="33"/>
    </row>
    <row r="146" spans="1:10" ht="18.75" customHeight="1">
      <c r="A146" s="5"/>
      <c r="B146" s="5"/>
      <c r="D146" s="33"/>
      <c r="E146" s="33"/>
      <c r="F146" s="33"/>
      <c r="G146" s="33"/>
      <c r="H146" s="33"/>
      <c r="I146" s="33"/>
      <c r="J146" s="33"/>
    </row>
    <row r="147" spans="1:10" ht="18.75" customHeight="1">
      <c r="A147" s="5"/>
      <c r="B147" s="5"/>
      <c r="D147" s="33"/>
      <c r="E147" s="33"/>
      <c r="F147" s="33"/>
      <c r="G147" s="33"/>
      <c r="H147" s="33"/>
      <c r="I147" s="33"/>
      <c r="J147" s="33"/>
    </row>
    <row r="148" spans="1:10" ht="18.75" customHeight="1">
      <c r="A148" s="5"/>
      <c r="B148" s="5"/>
      <c r="D148" s="33"/>
      <c r="E148" s="33"/>
      <c r="F148" s="33"/>
      <c r="G148" s="33"/>
      <c r="H148" s="33"/>
      <c r="I148" s="33"/>
      <c r="J148" s="33"/>
    </row>
    <row r="149" spans="1:10" ht="18.75" customHeight="1">
      <c r="A149" s="5"/>
      <c r="B149" s="5"/>
      <c r="D149" s="33"/>
      <c r="E149" s="33"/>
      <c r="F149" s="33"/>
      <c r="G149" s="33"/>
      <c r="H149" s="33"/>
      <c r="I149" s="33"/>
      <c r="J149" s="33"/>
    </row>
    <row r="150" spans="1:10" ht="18.75" customHeight="1">
      <c r="A150" s="5"/>
      <c r="B150" s="5"/>
      <c r="D150" s="33"/>
      <c r="E150" s="33"/>
      <c r="F150" s="33"/>
      <c r="G150" s="33"/>
      <c r="H150" s="33"/>
      <c r="I150" s="33"/>
      <c r="J150" s="33"/>
    </row>
    <row r="151" spans="1:10" ht="18.75" customHeight="1">
      <c r="A151" s="5"/>
      <c r="B151" s="5"/>
      <c r="D151" s="33"/>
      <c r="E151" s="33"/>
      <c r="F151" s="33"/>
      <c r="G151" s="33"/>
      <c r="H151" s="33"/>
      <c r="I151" s="33"/>
      <c r="J151" s="33"/>
    </row>
    <row r="152" spans="1:10" ht="18.75" customHeight="1">
      <c r="A152" s="5"/>
      <c r="B152" s="5"/>
      <c r="D152" s="33"/>
      <c r="E152" s="33"/>
      <c r="F152" s="33"/>
      <c r="G152" s="33"/>
      <c r="H152" s="33"/>
      <c r="I152" s="33"/>
      <c r="J152" s="33"/>
    </row>
  </sheetData>
  <mergeCells count="14">
    <mergeCell ref="D35:J35"/>
    <mergeCell ref="D4:F4"/>
    <mergeCell ref="H4:J4"/>
    <mergeCell ref="D31:F31"/>
    <mergeCell ref="H31:J31"/>
    <mergeCell ref="D5:F5"/>
    <mergeCell ref="H5:J5"/>
    <mergeCell ref="D8:J8"/>
    <mergeCell ref="D6:F6"/>
    <mergeCell ref="H6:J6"/>
    <mergeCell ref="D33:F33"/>
    <mergeCell ref="H33:J33"/>
    <mergeCell ref="D32:F32"/>
    <mergeCell ref="H32:J32"/>
  </mergeCells>
  <phoneticPr fontId="6" type="noConversion"/>
  <pageMargins left="0.7" right="0.4" top="0.48" bottom="0.48" header="0.5" footer="0.5"/>
  <pageSetup paperSize="9" scale="81" firstPageNumber="5" fitToWidth="0" fitToHeight="0" orientation="portrait" useFirstPageNumber="1" r:id="rId1"/>
  <headerFooter alignWithMargins="0">
    <oddFooter xml:space="preserve">&amp;LThe accompanying notes form an integral part of the financial statements.
&amp;C
&amp;P&amp;R
</oddFooter>
  </headerFooter>
  <rowBreaks count="1" manualBreakCount="1">
    <brk id="27" max="9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-0.249977111117893"/>
  </sheetPr>
  <dimension ref="A1:R112"/>
  <sheetViews>
    <sheetView view="pageBreakPreview" topLeftCell="A57" zoomScaleNormal="85" zoomScaleSheetLayoutView="100" workbookViewId="0">
      <selection activeCell="L29" sqref="L29:L30"/>
    </sheetView>
  </sheetViews>
  <sheetFormatPr defaultColWidth="9.33203125" defaultRowHeight="13.8"/>
  <cols>
    <col min="1" max="1" width="47.5546875" style="21" customWidth="1"/>
    <col min="2" max="2" width="8.88671875" style="32" customWidth="1"/>
    <col min="3" max="3" width="1.5546875" style="5" customWidth="1"/>
    <col min="4" max="4" width="14.6640625" style="5" customWidth="1"/>
    <col min="5" max="5" width="1.5546875" style="5" customWidth="1"/>
    <col min="6" max="6" width="14.6640625" style="5" customWidth="1"/>
    <col min="7" max="7" width="1.44140625" style="5" customWidth="1"/>
    <col min="8" max="8" width="14.6640625" style="5" customWidth="1"/>
    <col min="9" max="9" width="1.109375" style="5" customWidth="1"/>
    <col min="10" max="10" width="14.6640625" style="5" customWidth="1"/>
    <col min="11" max="11" width="9.33203125" style="112"/>
    <col min="12" max="12" width="29.44140625" style="112" customWidth="1"/>
    <col min="13" max="13" width="17.5546875" style="113" bestFit="1" customWidth="1"/>
    <col min="14" max="16" width="0.6640625" style="113" customWidth="1"/>
    <col min="17" max="17" width="16.6640625" style="113" bestFit="1" customWidth="1"/>
    <col min="18" max="16384" width="9.33203125" style="112"/>
  </cols>
  <sheetData>
    <row r="1" spans="1:18" ht="18.75" customHeight="1">
      <c r="A1" s="27" t="s">
        <v>53</v>
      </c>
      <c r="B1" s="2"/>
      <c r="C1" s="74"/>
      <c r="D1" s="74"/>
      <c r="E1" s="74"/>
      <c r="F1" s="74"/>
      <c r="G1" s="74"/>
      <c r="H1" s="74"/>
      <c r="I1" s="74"/>
      <c r="J1" s="74"/>
    </row>
    <row r="2" spans="1:18" ht="18.75" customHeight="1">
      <c r="A2" s="15" t="s">
        <v>111</v>
      </c>
      <c r="B2" s="2"/>
      <c r="C2" s="74"/>
      <c r="D2" s="61"/>
      <c r="E2" s="74"/>
      <c r="F2" s="61"/>
      <c r="G2" s="74"/>
      <c r="H2" s="74"/>
      <c r="I2" s="74"/>
      <c r="J2" s="74"/>
    </row>
    <row r="3" spans="1:18" ht="18.75" customHeight="1">
      <c r="A3" s="15"/>
      <c r="B3" s="2"/>
      <c r="C3" s="57"/>
      <c r="D3" s="123"/>
      <c r="E3" s="122"/>
      <c r="F3" s="124"/>
      <c r="G3" s="43"/>
      <c r="H3" s="123"/>
      <c r="I3" s="122"/>
      <c r="J3" s="129"/>
    </row>
    <row r="4" spans="1:18" s="54" customFormat="1" ht="18.75" customHeight="1">
      <c r="A4" s="15"/>
      <c r="B4" s="2"/>
      <c r="C4" s="57"/>
      <c r="D4" s="248" t="s">
        <v>55</v>
      </c>
      <c r="E4" s="248"/>
      <c r="F4" s="248"/>
      <c r="G4" s="57"/>
      <c r="H4" s="248" t="s">
        <v>129</v>
      </c>
      <c r="I4" s="248"/>
      <c r="J4" s="248"/>
      <c r="M4" s="96"/>
      <c r="N4" s="111"/>
      <c r="O4" s="111"/>
      <c r="P4" s="111"/>
      <c r="Q4" s="111"/>
    </row>
    <row r="5" spans="1:18" s="54" customFormat="1" ht="18.75" customHeight="1">
      <c r="A5" s="15"/>
      <c r="B5" s="2"/>
      <c r="C5" s="248" t="s">
        <v>56</v>
      </c>
      <c r="D5" s="248"/>
      <c r="E5" s="248"/>
      <c r="F5" s="248"/>
      <c r="G5" s="248"/>
      <c r="H5" s="248" t="s">
        <v>130</v>
      </c>
      <c r="I5" s="248"/>
      <c r="J5" s="248"/>
      <c r="M5" s="96"/>
      <c r="N5" s="111"/>
      <c r="O5" s="111"/>
      <c r="P5" s="111"/>
      <c r="Q5" s="111"/>
    </row>
    <row r="6" spans="1:18" ht="18.75" customHeight="1">
      <c r="A6" s="15"/>
      <c r="C6" s="57"/>
      <c r="D6" s="249" t="s">
        <v>108</v>
      </c>
      <c r="E6" s="250"/>
      <c r="F6" s="250"/>
      <c r="G6" s="43"/>
      <c r="H6" s="249" t="s">
        <v>108</v>
      </c>
      <c r="I6" s="250"/>
      <c r="J6" s="250"/>
    </row>
    <row r="7" spans="1:18" ht="18.75" customHeight="1">
      <c r="A7" s="15"/>
      <c r="B7" s="2" t="s">
        <v>7</v>
      </c>
      <c r="C7" s="57"/>
      <c r="D7" s="123" t="s">
        <v>161</v>
      </c>
      <c r="E7" s="122"/>
      <c r="F7" s="123">
        <v>2022</v>
      </c>
      <c r="G7" s="43"/>
      <c r="H7" s="123">
        <v>2023</v>
      </c>
      <c r="I7" s="122"/>
      <c r="J7" s="124">
        <v>2022</v>
      </c>
    </row>
    <row r="8" spans="1:18" ht="15.6" customHeight="1">
      <c r="A8" s="15"/>
      <c r="B8" s="2"/>
      <c r="C8" s="57"/>
      <c r="D8" s="247" t="s">
        <v>44</v>
      </c>
      <c r="E8" s="247"/>
      <c r="F8" s="247"/>
      <c r="G8" s="247"/>
      <c r="H8" s="247"/>
      <c r="I8" s="247"/>
      <c r="J8" s="247"/>
    </row>
    <row r="9" spans="1:18" ht="18.75" customHeight="1">
      <c r="A9" s="35" t="s">
        <v>41</v>
      </c>
      <c r="B9" s="2"/>
      <c r="C9" s="57"/>
      <c r="D9" s="85"/>
      <c r="E9" s="85"/>
      <c r="F9" s="85"/>
      <c r="G9" s="85"/>
      <c r="H9" s="85"/>
      <c r="I9" s="85"/>
      <c r="J9" s="85"/>
    </row>
    <row r="10" spans="1:18" ht="18.75" customHeight="1">
      <c r="A10" s="69" t="s">
        <v>99</v>
      </c>
      <c r="B10" s="82" t="s">
        <v>149</v>
      </c>
      <c r="C10" s="44"/>
      <c r="D10" s="11">
        <f>H10</f>
        <v>8318265</v>
      </c>
      <c r="E10" s="11"/>
      <c r="F10" s="11">
        <v>10554026</v>
      </c>
      <c r="G10" s="11"/>
      <c r="H10" s="11">
        <v>8318265</v>
      </c>
      <c r="I10" s="11"/>
      <c r="J10" s="11">
        <v>10554026</v>
      </c>
      <c r="L10" s="177"/>
      <c r="M10" s="174"/>
      <c r="N10" s="174"/>
      <c r="O10" s="174"/>
      <c r="P10" s="175"/>
      <c r="Q10" s="176"/>
      <c r="R10" s="176"/>
    </row>
    <row r="11" spans="1:18" ht="18.75" customHeight="1">
      <c r="A11" s="69" t="s">
        <v>16</v>
      </c>
      <c r="B11" s="82"/>
      <c r="C11" s="44"/>
      <c r="D11" s="11">
        <f t="shared" ref="D11:D14" si="0">H11</f>
        <v>1210</v>
      </c>
      <c r="E11" s="11"/>
      <c r="F11" s="11">
        <v>2588</v>
      </c>
      <c r="G11" s="11"/>
      <c r="H11" s="11">
        <v>1210</v>
      </c>
      <c r="I11" s="11"/>
      <c r="J11" s="11">
        <v>2588</v>
      </c>
      <c r="L11" s="200"/>
      <c r="M11" s="201"/>
      <c r="N11" s="201"/>
      <c r="O11" s="201"/>
      <c r="P11" s="201"/>
      <c r="Q11" s="203"/>
      <c r="R11" s="203"/>
    </row>
    <row r="12" spans="1:18" ht="18.75" customHeight="1">
      <c r="A12" s="69" t="s">
        <v>81</v>
      </c>
      <c r="B12" s="82"/>
      <c r="C12" s="44"/>
      <c r="D12" s="11">
        <f t="shared" si="0"/>
        <v>11846</v>
      </c>
      <c r="E12" s="11"/>
      <c r="F12" s="11">
        <v>137889</v>
      </c>
      <c r="G12" s="11"/>
      <c r="H12" s="11">
        <v>11846</v>
      </c>
      <c r="I12" s="11"/>
      <c r="J12" s="11">
        <v>137889</v>
      </c>
      <c r="L12" s="200"/>
      <c r="M12" s="201"/>
      <c r="N12" s="201"/>
      <c r="O12" s="201"/>
      <c r="P12" s="202"/>
      <c r="Q12" s="203"/>
      <c r="R12" s="203"/>
    </row>
    <row r="13" spans="1:18" ht="18.75" customHeight="1">
      <c r="A13" s="69" t="s">
        <v>58</v>
      </c>
      <c r="B13" s="82" t="s">
        <v>150</v>
      </c>
      <c r="C13" s="44"/>
      <c r="D13" s="11">
        <v>24214</v>
      </c>
      <c r="E13" s="11"/>
      <c r="F13" s="11">
        <v>21027</v>
      </c>
      <c r="G13" s="11"/>
      <c r="H13" s="11">
        <v>173341</v>
      </c>
      <c r="I13" s="11"/>
      <c r="J13" s="11">
        <v>106457</v>
      </c>
      <c r="L13" s="200"/>
      <c r="M13" s="201"/>
      <c r="N13" s="201"/>
      <c r="O13" s="201"/>
      <c r="P13" s="202"/>
      <c r="Q13" s="203"/>
      <c r="R13" s="203"/>
    </row>
    <row r="14" spans="1:18" ht="18.75" customHeight="1">
      <c r="A14" s="69" t="s">
        <v>181</v>
      </c>
      <c r="B14" s="82"/>
      <c r="C14" s="44"/>
      <c r="D14" s="11">
        <f t="shared" si="0"/>
        <v>5760</v>
      </c>
      <c r="E14" s="11"/>
      <c r="F14" s="11">
        <v>4792</v>
      </c>
      <c r="G14" s="11"/>
      <c r="H14" s="11">
        <v>5760</v>
      </c>
      <c r="I14" s="11"/>
      <c r="J14" s="11">
        <v>4792</v>
      </c>
      <c r="L14" s="200"/>
      <c r="M14" s="201"/>
      <c r="N14" s="201"/>
      <c r="O14" s="201"/>
      <c r="P14" s="204"/>
      <c r="Q14" s="203"/>
      <c r="R14" s="203"/>
    </row>
    <row r="15" spans="1:18" ht="18.75" customHeight="1">
      <c r="A15" s="15" t="s">
        <v>42</v>
      </c>
      <c r="B15" s="239"/>
      <c r="C15" s="57"/>
      <c r="D15" s="22">
        <f>SUM(D10:D14)</f>
        <v>8361295</v>
      </c>
      <c r="E15" s="17"/>
      <c r="F15" s="22">
        <f>SUM(F10:F14)</f>
        <v>10720322</v>
      </c>
      <c r="G15" s="17"/>
      <c r="H15" s="22">
        <f>SUM(H10:H14)</f>
        <v>8510422</v>
      </c>
      <c r="I15" s="17"/>
      <c r="J15" s="22">
        <f>SUM(J10:J14)</f>
        <v>10805752</v>
      </c>
      <c r="L15" s="113"/>
      <c r="M15" s="116"/>
      <c r="Q15" s="116"/>
    </row>
    <row r="16" spans="1:18" ht="13.2" customHeight="1">
      <c r="A16" s="15"/>
      <c r="B16" s="2"/>
      <c r="C16" s="57"/>
      <c r="D16" s="70"/>
      <c r="E16" s="50"/>
      <c r="F16" s="70"/>
      <c r="G16" s="50"/>
      <c r="H16" s="70"/>
      <c r="I16" s="50"/>
      <c r="J16" s="70"/>
    </row>
    <row r="17" spans="1:17" ht="18.75" customHeight="1">
      <c r="A17" s="35" t="s">
        <v>8</v>
      </c>
      <c r="B17" s="2"/>
      <c r="C17" s="57"/>
      <c r="D17" s="70"/>
      <c r="E17" s="50"/>
      <c r="F17" s="70"/>
      <c r="G17" s="50"/>
      <c r="H17" s="70"/>
      <c r="I17" s="50"/>
      <c r="J17" s="70"/>
      <c r="Q17" s="116"/>
    </row>
    <row r="18" spans="1:17" ht="18.75" customHeight="1">
      <c r="A18" s="69" t="s">
        <v>87</v>
      </c>
      <c r="B18" s="82" t="s">
        <v>151</v>
      </c>
      <c r="C18" s="11"/>
      <c r="D18" s="189">
        <f>H18</f>
        <v>8097777</v>
      </c>
      <c r="E18" s="11"/>
      <c r="F18" s="189">
        <v>8389424</v>
      </c>
      <c r="G18" s="11"/>
      <c r="H18" s="189">
        <v>8097777</v>
      </c>
      <c r="I18" s="11"/>
      <c r="J18" s="189">
        <v>8389424</v>
      </c>
      <c r="L18" s="113"/>
      <c r="Q18" s="116"/>
    </row>
    <row r="19" spans="1:17" ht="18.75" customHeight="1">
      <c r="A19" s="69" t="s">
        <v>71</v>
      </c>
      <c r="B19" s="82" t="s">
        <v>152</v>
      </c>
      <c r="C19" s="44"/>
      <c r="D19" s="189">
        <f t="shared" ref="D19:D20" si="1">H19</f>
        <v>789118</v>
      </c>
      <c r="E19" s="11"/>
      <c r="F19" s="189">
        <v>1564094</v>
      </c>
      <c r="G19" s="11"/>
      <c r="H19" s="189">
        <v>789118</v>
      </c>
      <c r="I19" s="11"/>
      <c r="J19" s="189">
        <v>1564094</v>
      </c>
      <c r="L19" s="113"/>
      <c r="Q19" s="116"/>
    </row>
    <row r="20" spans="1:17" ht="18.75" customHeight="1">
      <c r="A20" s="69" t="s">
        <v>59</v>
      </c>
      <c r="B20" s="82" t="s">
        <v>152</v>
      </c>
      <c r="C20" s="44"/>
      <c r="D20" s="189">
        <f t="shared" si="1"/>
        <v>182059</v>
      </c>
      <c r="E20" s="11"/>
      <c r="F20" s="189">
        <v>169887</v>
      </c>
      <c r="G20" s="11"/>
      <c r="H20" s="189">
        <v>182059</v>
      </c>
      <c r="I20" s="11"/>
      <c r="J20" s="189">
        <v>169887</v>
      </c>
      <c r="L20" s="105"/>
      <c r="Q20" s="116"/>
    </row>
    <row r="21" spans="1:17" ht="18.75" customHeight="1">
      <c r="A21" s="15" t="s">
        <v>9</v>
      </c>
      <c r="B21" s="2"/>
      <c r="C21" s="57"/>
      <c r="D21" s="22">
        <f>SUM(D18:D20)</f>
        <v>9068954</v>
      </c>
      <c r="E21" s="17"/>
      <c r="F21" s="22">
        <f>SUM(F18:F20)</f>
        <v>10123405</v>
      </c>
      <c r="G21" s="17"/>
      <c r="H21" s="22">
        <f>SUM(H18:H20)</f>
        <v>9068954</v>
      </c>
      <c r="I21" s="17"/>
      <c r="J21" s="22">
        <f>SUM(J18:J20)</f>
        <v>10123405</v>
      </c>
      <c r="Q21" s="116"/>
    </row>
    <row r="22" spans="1:17" ht="13.2" customHeight="1">
      <c r="A22" s="15"/>
      <c r="B22" s="2"/>
      <c r="C22" s="57"/>
      <c r="D22" s="24"/>
      <c r="E22" s="17"/>
      <c r="F22" s="24"/>
      <c r="G22" s="17"/>
      <c r="H22" s="17"/>
      <c r="I22" s="17"/>
      <c r="J22" s="17"/>
      <c r="Q22" s="116"/>
    </row>
    <row r="23" spans="1:17" ht="20.7" customHeight="1">
      <c r="A23" s="15" t="s">
        <v>160</v>
      </c>
      <c r="B23" s="2"/>
      <c r="C23" s="57"/>
      <c r="D23" s="24">
        <f>D15-D21</f>
        <v>-707659</v>
      </c>
      <c r="E23" s="17"/>
      <c r="F23" s="24">
        <f>F15-F21</f>
        <v>596917</v>
      </c>
      <c r="G23" s="17"/>
      <c r="H23" s="24">
        <f>H15-H21</f>
        <v>-558532</v>
      </c>
      <c r="I23" s="17"/>
      <c r="J23" s="24">
        <f>J15-J21</f>
        <v>682347</v>
      </c>
      <c r="Q23" s="116"/>
    </row>
    <row r="24" spans="1:17" ht="20.7" customHeight="1">
      <c r="A24" s="69" t="s">
        <v>76</v>
      </c>
      <c r="B24" s="2"/>
      <c r="C24" s="57"/>
      <c r="D24" s="56">
        <f>H24</f>
        <v>-1041</v>
      </c>
      <c r="E24" s="17"/>
      <c r="F24" s="56">
        <v>-1092</v>
      </c>
      <c r="G24" s="50"/>
      <c r="H24" s="56">
        <v>-1041</v>
      </c>
      <c r="I24" s="50"/>
      <c r="J24" s="56">
        <v>-1092</v>
      </c>
      <c r="Q24" s="116"/>
    </row>
    <row r="25" spans="1:17" ht="20.7" customHeight="1">
      <c r="A25" s="69" t="s">
        <v>131</v>
      </c>
      <c r="B25" s="2"/>
      <c r="C25" s="57"/>
      <c r="D25" s="24"/>
      <c r="E25" s="17"/>
      <c r="F25" s="24"/>
      <c r="G25" s="17"/>
      <c r="H25" s="24"/>
      <c r="I25" s="17"/>
      <c r="J25" s="24"/>
      <c r="Q25" s="116"/>
    </row>
    <row r="26" spans="1:17" ht="20.7" customHeight="1">
      <c r="A26" s="69" t="s">
        <v>97</v>
      </c>
      <c r="B26" s="82">
        <v>10</v>
      </c>
      <c r="C26" s="2"/>
      <c r="D26" s="37">
        <v>1313226</v>
      </c>
      <c r="E26" s="38"/>
      <c r="F26" s="37">
        <v>3034534</v>
      </c>
      <c r="G26" s="36"/>
      <c r="H26" s="37">
        <v>0</v>
      </c>
      <c r="I26" s="38"/>
      <c r="J26" s="37">
        <v>0</v>
      </c>
      <c r="L26" s="54"/>
    </row>
    <row r="27" spans="1:17" s="54" customFormat="1" ht="18.75" customHeight="1">
      <c r="A27" s="15" t="s">
        <v>113</v>
      </c>
      <c r="B27" s="2"/>
      <c r="C27" s="57"/>
      <c r="D27" s="24">
        <f>SUM(D23:D26)</f>
        <v>604526</v>
      </c>
      <c r="E27" s="23"/>
      <c r="F27" s="24">
        <f>SUM(F23:F26)</f>
        <v>3630359</v>
      </c>
      <c r="G27" s="23"/>
      <c r="H27" s="24">
        <f>SUM(H23:H26)</f>
        <v>-559573</v>
      </c>
      <c r="I27" s="23"/>
      <c r="J27" s="24">
        <f>SUM(J23:J26)</f>
        <v>681255</v>
      </c>
      <c r="L27" s="157"/>
      <c r="M27" s="111"/>
      <c r="N27" s="111"/>
      <c r="O27" s="111"/>
      <c r="P27" s="111"/>
      <c r="Q27" s="116"/>
    </row>
    <row r="28" spans="1:17" ht="18.75" customHeight="1">
      <c r="A28" s="69" t="s">
        <v>144</v>
      </c>
      <c r="B28" s="2">
        <v>19</v>
      </c>
      <c r="C28" s="57"/>
      <c r="D28" s="25">
        <f>H28</f>
        <v>78146</v>
      </c>
      <c r="E28" s="38"/>
      <c r="F28" s="25">
        <v>-126640</v>
      </c>
      <c r="G28" s="38"/>
      <c r="H28" s="224">
        <v>78146</v>
      </c>
      <c r="I28" s="38"/>
      <c r="J28" s="25">
        <v>-126640</v>
      </c>
      <c r="L28" s="157"/>
    </row>
    <row r="29" spans="1:17" ht="18.75" customHeight="1" thickBot="1">
      <c r="A29" s="15" t="s">
        <v>170</v>
      </c>
      <c r="B29" s="2"/>
      <c r="C29" s="57"/>
      <c r="D29" s="26">
        <f>SUM(D27:D28)</f>
        <v>682672</v>
      </c>
      <c r="E29" s="23"/>
      <c r="F29" s="26">
        <f>SUM(F27:F28)</f>
        <v>3503719</v>
      </c>
      <c r="G29" s="23"/>
      <c r="H29" s="26">
        <f>SUM(H27:H28)</f>
        <v>-481427</v>
      </c>
      <c r="I29" s="23"/>
      <c r="J29" s="26">
        <f>SUM(J27:J28)</f>
        <v>554615</v>
      </c>
      <c r="Q29" s="116"/>
    </row>
    <row r="30" spans="1:17" ht="13.2" customHeight="1" thickTop="1">
      <c r="A30" s="15"/>
      <c r="B30" s="2"/>
      <c r="C30" s="57"/>
      <c r="D30" s="24"/>
      <c r="E30" s="17"/>
      <c r="F30" s="24"/>
      <c r="G30" s="17"/>
      <c r="H30" s="17"/>
      <c r="I30" s="17"/>
      <c r="J30" s="17"/>
      <c r="L30" s="155"/>
      <c r="Q30" s="116"/>
    </row>
    <row r="31" spans="1:17" ht="18.75" customHeight="1">
      <c r="A31" s="27" t="s">
        <v>153</v>
      </c>
      <c r="B31" s="2"/>
      <c r="C31" s="12"/>
      <c r="D31" s="144"/>
      <c r="E31" s="83"/>
      <c r="F31" s="83"/>
      <c r="G31" s="83"/>
      <c r="H31" s="144"/>
      <c r="I31" s="83"/>
      <c r="J31" s="83"/>
    </row>
    <row r="32" spans="1:17" ht="18.75" customHeight="1" thickBot="1">
      <c r="A32" s="84" t="s">
        <v>178</v>
      </c>
      <c r="B32" s="2">
        <v>22</v>
      </c>
      <c r="C32" s="12"/>
      <c r="D32" s="148">
        <f>D29/'BS 5-6'!D56</f>
        <v>3.3862698412698413</v>
      </c>
      <c r="E32" s="83"/>
      <c r="F32" s="148">
        <f>F29/'BS 5-6'!F56</f>
        <v>17.379558531746031</v>
      </c>
      <c r="G32" s="83"/>
      <c r="H32" s="148">
        <f>H29/'BS 5-6'!H56</f>
        <v>-2.3880307539682541</v>
      </c>
      <c r="I32" s="83"/>
      <c r="J32" s="148">
        <f>J29/'BS 5-6'!J56</f>
        <v>2.7510664682539683</v>
      </c>
    </row>
    <row r="33" spans="1:17" ht="13.2" customHeight="1" thickTop="1">
      <c r="A33" s="15"/>
      <c r="B33" s="2"/>
      <c r="C33" s="57"/>
      <c r="D33" s="24"/>
      <c r="E33" s="17"/>
      <c r="F33" s="24"/>
      <c r="G33" s="17"/>
      <c r="H33" s="17"/>
      <c r="I33" s="17"/>
      <c r="J33" s="17"/>
      <c r="Q33" s="116"/>
    </row>
    <row r="34" spans="1:17" ht="18.75" customHeight="1">
      <c r="A34" s="27" t="s">
        <v>53</v>
      </c>
      <c r="B34" s="2"/>
      <c r="C34" s="74"/>
      <c r="D34" s="168"/>
      <c r="E34" s="168"/>
      <c r="F34" s="168"/>
      <c r="G34" s="168"/>
      <c r="H34" s="168"/>
      <c r="I34" s="168"/>
      <c r="J34" s="168"/>
    </row>
    <row r="35" spans="1:17" ht="18.75" customHeight="1">
      <c r="A35" s="15" t="s">
        <v>112</v>
      </c>
      <c r="B35" s="2"/>
      <c r="C35" s="74"/>
      <c r="D35" s="61"/>
      <c r="E35" s="74"/>
      <c r="F35" s="61"/>
      <c r="G35" s="74"/>
      <c r="H35" s="74"/>
      <c r="I35" s="74"/>
      <c r="J35" s="74"/>
    </row>
    <row r="36" spans="1:17" ht="18.75" customHeight="1">
      <c r="A36" s="15"/>
      <c r="B36" s="2"/>
      <c r="C36" s="57"/>
      <c r="D36" s="123"/>
      <c r="E36" s="122"/>
      <c r="F36" s="124"/>
      <c r="G36" s="43"/>
      <c r="H36" s="123"/>
      <c r="I36" s="122"/>
      <c r="J36" s="129"/>
    </row>
    <row r="37" spans="1:17" ht="18.75" customHeight="1">
      <c r="A37" s="15"/>
      <c r="B37" s="2"/>
      <c r="C37" s="57"/>
      <c r="D37" s="248" t="s">
        <v>55</v>
      </c>
      <c r="E37" s="248"/>
      <c r="F37" s="248"/>
      <c r="G37" s="57"/>
      <c r="H37" s="248" t="s">
        <v>129</v>
      </c>
      <c r="I37" s="248"/>
      <c r="J37" s="248"/>
      <c r="Q37" s="116"/>
    </row>
    <row r="38" spans="1:17" ht="18.75" customHeight="1">
      <c r="A38" s="15"/>
      <c r="B38" s="2"/>
      <c r="C38" s="248" t="s">
        <v>56</v>
      </c>
      <c r="D38" s="248"/>
      <c r="E38" s="248"/>
      <c r="F38" s="248"/>
      <c r="G38" s="248"/>
      <c r="H38" s="248" t="s">
        <v>130</v>
      </c>
      <c r="I38" s="248"/>
      <c r="J38" s="248"/>
    </row>
    <row r="39" spans="1:17" ht="18.75" customHeight="1">
      <c r="A39" s="15"/>
      <c r="B39" s="2"/>
      <c r="C39" s="57"/>
      <c r="D39" s="249" t="s">
        <v>108</v>
      </c>
      <c r="E39" s="250"/>
      <c r="F39" s="250"/>
      <c r="G39" s="43"/>
      <c r="H39" s="249" t="s">
        <v>108</v>
      </c>
      <c r="I39" s="250"/>
      <c r="J39" s="250"/>
    </row>
    <row r="40" spans="1:17" ht="18.75" customHeight="1">
      <c r="A40" s="15"/>
      <c r="B40" s="2" t="s">
        <v>7</v>
      </c>
      <c r="C40" s="57"/>
      <c r="D40" s="123">
        <v>2023</v>
      </c>
      <c r="E40" s="122"/>
      <c r="F40" s="123">
        <v>2022</v>
      </c>
      <c r="G40" s="43"/>
      <c r="H40" s="123">
        <v>2023</v>
      </c>
      <c r="I40" s="122"/>
      <c r="J40" s="123">
        <v>2022</v>
      </c>
    </row>
    <row r="41" spans="1:17" ht="18.75" customHeight="1">
      <c r="A41" s="15"/>
      <c r="B41" s="2"/>
      <c r="C41" s="57"/>
      <c r="D41" s="247" t="s">
        <v>44</v>
      </c>
      <c r="E41" s="247"/>
      <c r="F41" s="247"/>
      <c r="G41" s="247"/>
      <c r="H41" s="247"/>
      <c r="I41" s="247"/>
      <c r="J41" s="247"/>
    </row>
    <row r="42" spans="1:17" ht="18.75" customHeight="1">
      <c r="A42" s="35" t="s">
        <v>170</v>
      </c>
      <c r="B42" s="2"/>
      <c r="C42" s="57"/>
      <c r="D42" s="24">
        <f>D29</f>
        <v>682672</v>
      </c>
      <c r="E42" s="24"/>
      <c r="F42" s="24">
        <f>F29</f>
        <v>3503719</v>
      </c>
      <c r="G42" s="24"/>
      <c r="H42" s="24">
        <f>H29</f>
        <v>-481427</v>
      </c>
      <c r="I42" s="24"/>
      <c r="J42" s="24">
        <f>J29</f>
        <v>554615</v>
      </c>
    </row>
    <row r="43" spans="1:17" ht="18.75" customHeight="1">
      <c r="A43" s="15"/>
      <c r="B43" s="2"/>
      <c r="C43" s="57"/>
      <c r="D43" s="24"/>
      <c r="E43" s="17"/>
      <c r="F43" s="24"/>
      <c r="G43" s="17"/>
      <c r="H43" s="17"/>
      <c r="I43" s="17"/>
      <c r="J43" s="17"/>
      <c r="M43" s="117"/>
      <c r="Q43" s="117"/>
    </row>
    <row r="44" spans="1:17" ht="18.75" customHeight="1">
      <c r="A44" s="27" t="s">
        <v>20</v>
      </c>
      <c r="B44" s="2"/>
      <c r="C44" s="12"/>
      <c r="D44" s="144"/>
      <c r="E44" s="83"/>
      <c r="F44" s="83"/>
      <c r="G44" s="83"/>
      <c r="H44" s="144"/>
      <c r="I44" s="83"/>
      <c r="J44" s="83"/>
    </row>
    <row r="45" spans="1:17" ht="18.75" customHeight="1">
      <c r="A45" s="30" t="s">
        <v>60</v>
      </c>
      <c r="C45" s="12"/>
      <c r="D45" s="83"/>
      <c r="E45" s="83"/>
      <c r="F45" s="83"/>
      <c r="G45" s="83"/>
      <c r="H45" s="83"/>
      <c r="I45" s="83"/>
      <c r="J45" s="83"/>
    </row>
    <row r="46" spans="1:17" ht="18.75" customHeight="1">
      <c r="A46" s="9" t="s">
        <v>38</v>
      </c>
      <c r="C46" s="12"/>
      <c r="D46" s="83"/>
      <c r="E46" s="83"/>
      <c r="F46" s="83"/>
      <c r="G46" s="83"/>
      <c r="H46" s="83"/>
      <c r="I46" s="83"/>
      <c r="J46" s="83"/>
    </row>
    <row r="47" spans="1:17" ht="18.75" customHeight="1">
      <c r="A47" s="69" t="s">
        <v>72</v>
      </c>
      <c r="B47" s="2">
        <v>10</v>
      </c>
      <c r="C47" s="57"/>
      <c r="D47" s="37">
        <v>-291701</v>
      </c>
      <c r="E47" s="38"/>
      <c r="F47" s="37">
        <v>98224</v>
      </c>
      <c r="G47" s="113"/>
      <c r="H47" s="231">
        <v>0</v>
      </c>
      <c r="I47" s="113"/>
      <c r="J47" s="231">
        <v>0</v>
      </c>
    </row>
    <row r="48" spans="1:17" ht="18.75" customHeight="1">
      <c r="A48" s="140" t="s">
        <v>155</v>
      </c>
      <c r="B48" s="2"/>
      <c r="C48" s="57"/>
      <c r="D48" s="55"/>
      <c r="E48" s="38"/>
      <c r="F48" s="55"/>
      <c r="G48" s="38"/>
      <c r="H48" s="25"/>
      <c r="I48" s="38"/>
      <c r="J48" s="25"/>
    </row>
    <row r="49" spans="1:12" ht="18.75" customHeight="1">
      <c r="A49" s="141" t="s">
        <v>156</v>
      </c>
      <c r="B49" s="2"/>
      <c r="C49" s="12"/>
      <c r="D49" s="87">
        <f>SUM(D47:D48)</f>
        <v>-291701</v>
      </c>
      <c r="E49" s="31"/>
      <c r="F49" s="87">
        <f>SUM(F47:F48)</f>
        <v>98224</v>
      </c>
      <c r="G49" s="29"/>
      <c r="H49" s="87">
        <f>SUM(H48:H48)</f>
        <v>0</v>
      </c>
      <c r="I49" s="31"/>
      <c r="J49" s="87">
        <f>SUM(J47:J48)</f>
        <v>0</v>
      </c>
      <c r="L49" s="113"/>
    </row>
    <row r="50" spans="1:12" ht="18.75" customHeight="1">
      <c r="A50" s="27"/>
      <c r="B50" s="2"/>
      <c r="C50" s="12"/>
      <c r="D50" s="39"/>
      <c r="E50" s="31"/>
      <c r="F50" s="39"/>
      <c r="G50" s="29"/>
      <c r="H50" s="39"/>
      <c r="I50" s="31"/>
      <c r="J50" s="39"/>
      <c r="L50" s="113"/>
    </row>
    <row r="51" spans="1:12" ht="18.75" customHeight="1">
      <c r="A51" s="30" t="s">
        <v>40</v>
      </c>
      <c r="B51" s="2"/>
      <c r="C51" s="12"/>
      <c r="D51" s="39"/>
      <c r="E51" s="31"/>
      <c r="F51" s="39"/>
      <c r="G51" s="29"/>
      <c r="H51" s="39"/>
      <c r="I51" s="31"/>
      <c r="J51" s="39"/>
      <c r="L51" s="157"/>
    </row>
    <row r="52" spans="1:12" ht="18.75" customHeight="1">
      <c r="A52" s="9" t="s">
        <v>38</v>
      </c>
      <c r="B52" s="2"/>
      <c r="C52" s="12"/>
      <c r="D52" s="39"/>
      <c r="E52" s="31"/>
      <c r="F52" s="39"/>
      <c r="G52" s="29"/>
      <c r="H52" s="39"/>
      <c r="I52" s="31"/>
      <c r="J52" s="39"/>
    </row>
    <row r="53" spans="1:12" ht="18.75" customHeight="1">
      <c r="A53" s="69" t="s">
        <v>169</v>
      </c>
      <c r="B53" s="2"/>
      <c r="C53" s="57"/>
      <c r="D53" s="112"/>
      <c r="E53" s="112"/>
      <c r="F53" s="112"/>
      <c r="G53" s="112"/>
      <c r="H53" s="112"/>
      <c r="I53" s="112"/>
      <c r="J53" s="112"/>
    </row>
    <row r="54" spans="1:12" ht="18.75" customHeight="1">
      <c r="A54" s="69" t="s">
        <v>88</v>
      </c>
      <c r="B54" s="2">
        <v>9</v>
      </c>
      <c r="C54" s="57"/>
      <c r="D54" s="90">
        <f>H54</f>
        <v>-155838</v>
      </c>
      <c r="E54" s="38"/>
      <c r="F54" s="90">
        <v>515099</v>
      </c>
      <c r="G54" s="38"/>
      <c r="H54" s="90">
        <v>-155838</v>
      </c>
      <c r="I54" s="38"/>
      <c r="J54" s="90">
        <v>515099</v>
      </c>
      <c r="K54" s="155"/>
      <c r="L54" s="157"/>
    </row>
    <row r="55" spans="1:12" ht="18.75" customHeight="1">
      <c r="A55" s="69" t="s">
        <v>136</v>
      </c>
      <c r="B55" s="2">
        <v>14</v>
      </c>
      <c r="C55" s="12"/>
      <c r="D55" s="56">
        <f>H55</f>
        <v>1778</v>
      </c>
      <c r="E55" s="55"/>
      <c r="F55" s="56">
        <v>0</v>
      </c>
      <c r="G55" s="55"/>
      <c r="H55" s="56">
        <v>1778</v>
      </c>
      <c r="I55" s="55"/>
      <c r="J55" s="56">
        <v>0</v>
      </c>
      <c r="K55" s="157"/>
      <c r="L55" s="157"/>
    </row>
    <row r="56" spans="1:12" ht="18.75" customHeight="1">
      <c r="A56" s="69" t="s">
        <v>118</v>
      </c>
      <c r="B56" s="2"/>
      <c r="C56" s="57"/>
      <c r="D56" s="56"/>
      <c r="E56" s="38"/>
      <c r="F56" s="56"/>
      <c r="G56" s="113"/>
      <c r="H56" s="113"/>
      <c r="I56" s="113"/>
      <c r="J56" s="113"/>
      <c r="L56" s="157"/>
    </row>
    <row r="57" spans="1:12" ht="18.75" customHeight="1">
      <c r="A57" s="69" t="s">
        <v>119</v>
      </c>
      <c r="B57" s="2">
        <v>10</v>
      </c>
      <c r="C57" s="57"/>
      <c r="D57" s="56">
        <v>-483516</v>
      </c>
      <c r="E57" s="38"/>
      <c r="F57" s="56">
        <v>32561</v>
      </c>
      <c r="G57" s="113"/>
      <c r="H57" s="113">
        <v>0</v>
      </c>
      <c r="I57" s="113"/>
      <c r="J57" s="113">
        <v>0</v>
      </c>
    </row>
    <row r="58" spans="1:12" ht="18.75" customHeight="1">
      <c r="A58" s="69" t="s">
        <v>101</v>
      </c>
      <c r="B58" s="2"/>
      <c r="C58" s="12"/>
      <c r="D58" s="112"/>
      <c r="E58" s="112"/>
      <c r="F58" s="112"/>
      <c r="G58" s="112"/>
      <c r="H58" s="112"/>
      <c r="I58" s="112"/>
      <c r="J58" s="112"/>
    </row>
    <row r="59" spans="1:12" ht="18.75" customHeight="1">
      <c r="A59" s="12" t="s">
        <v>100</v>
      </c>
      <c r="B59" s="2">
        <v>19</v>
      </c>
      <c r="C59" s="12"/>
      <c r="D59" s="143">
        <f>H59</f>
        <v>30812</v>
      </c>
      <c r="E59" s="38"/>
      <c r="F59" s="143">
        <v>-103020</v>
      </c>
      <c r="G59" s="38"/>
      <c r="H59" s="143">
        <f>-(H54+H55)*20%</f>
        <v>30812</v>
      </c>
      <c r="I59" s="38"/>
      <c r="J59" s="143">
        <v>-103020</v>
      </c>
    </row>
    <row r="60" spans="1:12" ht="18.75" customHeight="1">
      <c r="A60" s="27" t="s">
        <v>138</v>
      </c>
      <c r="B60" s="2"/>
      <c r="C60" s="12"/>
      <c r="D60" s="25"/>
      <c r="E60" s="38"/>
      <c r="F60" s="55"/>
      <c r="G60" s="38"/>
      <c r="H60" s="25"/>
      <c r="I60" s="38"/>
      <c r="J60" s="25"/>
    </row>
    <row r="61" spans="1:12" ht="18.75" customHeight="1">
      <c r="A61" s="27" t="s">
        <v>139</v>
      </c>
      <c r="B61" s="2"/>
      <c r="C61" s="12"/>
      <c r="D61" s="97">
        <f>SUM(D54:D59)</f>
        <v>-606764</v>
      </c>
      <c r="E61" s="23"/>
      <c r="F61" s="97">
        <f>SUM(F54:F59)</f>
        <v>444640</v>
      </c>
      <c r="G61" s="23"/>
      <c r="H61" s="97">
        <f>SUM(H54:H59)</f>
        <v>-123248</v>
      </c>
      <c r="I61" s="23"/>
      <c r="J61" s="97">
        <f>SUM(J54:J59)</f>
        <v>412079</v>
      </c>
      <c r="L61" s="155"/>
    </row>
    <row r="62" spans="1:12" ht="18.75" customHeight="1">
      <c r="A62" s="15" t="s">
        <v>171</v>
      </c>
      <c r="B62" s="2"/>
      <c r="C62" s="12"/>
      <c r="D62" s="112"/>
      <c r="E62" s="112"/>
      <c r="F62" s="112"/>
      <c r="G62" s="112"/>
      <c r="H62" s="112"/>
      <c r="I62" s="112"/>
      <c r="J62" s="112"/>
    </row>
    <row r="63" spans="1:12" ht="18.75" customHeight="1">
      <c r="A63" s="15" t="s">
        <v>140</v>
      </c>
      <c r="B63" s="2"/>
      <c r="C63" s="12"/>
      <c r="D63" s="97">
        <f>SUM(D49,D61)</f>
        <v>-898465</v>
      </c>
      <c r="E63" s="23"/>
      <c r="F63" s="97">
        <f>SUM(F49,F61)</f>
        <v>542864</v>
      </c>
      <c r="G63" s="23"/>
      <c r="H63" s="97">
        <f>SUM(H49,H61)</f>
        <v>-123248</v>
      </c>
      <c r="I63" s="23"/>
      <c r="J63" s="97">
        <f>SUM(J49,J61)</f>
        <v>412079</v>
      </c>
    </row>
    <row r="64" spans="1:12" ht="18.75" customHeight="1" thickBot="1">
      <c r="A64" s="27" t="s">
        <v>172</v>
      </c>
      <c r="C64" s="12"/>
      <c r="D64" s="126">
        <f>SUM(D42,D63)</f>
        <v>-215793</v>
      </c>
      <c r="E64" s="31"/>
      <c r="F64" s="126">
        <f>SUM(F42,F63)</f>
        <v>4046583</v>
      </c>
      <c r="G64" s="29"/>
      <c r="H64" s="126">
        <f>SUM(H42,H63)</f>
        <v>-604675</v>
      </c>
      <c r="I64" s="31"/>
      <c r="J64" s="126">
        <f>SUM(J42,J63)</f>
        <v>966694</v>
      </c>
    </row>
    <row r="65" spans="1:10" ht="18.75" customHeight="1" thickTop="1">
      <c r="A65" s="27"/>
      <c r="C65" s="12"/>
      <c r="D65" s="39"/>
      <c r="E65" s="31"/>
      <c r="F65" s="39"/>
      <c r="G65" s="29"/>
      <c r="H65" s="39"/>
      <c r="I65" s="31"/>
      <c r="J65" s="39"/>
    </row>
    <row r="66" spans="1:10" ht="18.75" customHeight="1">
      <c r="A66" s="69"/>
      <c r="B66" s="2"/>
      <c r="C66" s="57"/>
      <c r="D66" s="55"/>
      <c r="E66" s="38"/>
      <c r="F66" s="55"/>
      <c r="G66" s="38"/>
      <c r="H66" s="25"/>
      <c r="I66" s="38"/>
      <c r="J66" s="25"/>
    </row>
    <row r="67" spans="1:10" ht="18.75" customHeight="1">
      <c r="A67" s="5"/>
      <c r="B67" s="5"/>
      <c r="D67" s="33"/>
      <c r="E67" s="33"/>
      <c r="F67" s="33"/>
      <c r="G67" s="33"/>
      <c r="H67" s="33"/>
      <c r="I67" s="33"/>
      <c r="J67" s="33"/>
    </row>
    <row r="68" spans="1:10" ht="18.75" customHeight="1">
      <c r="A68" s="5"/>
      <c r="B68" s="5"/>
      <c r="D68" s="33"/>
      <c r="E68" s="33"/>
      <c r="F68" s="33"/>
      <c r="G68" s="33"/>
      <c r="H68" s="33"/>
      <c r="I68" s="33"/>
      <c r="J68" s="33"/>
    </row>
    <row r="69" spans="1:10" ht="18.75" customHeight="1">
      <c r="A69" s="5"/>
      <c r="B69" s="5"/>
      <c r="D69" s="33"/>
      <c r="E69" s="33"/>
      <c r="F69" s="33"/>
      <c r="G69" s="33"/>
      <c r="H69" s="33"/>
      <c r="I69" s="33"/>
      <c r="J69" s="33"/>
    </row>
    <row r="70" spans="1:10" ht="18.75" customHeight="1">
      <c r="A70" s="5"/>
      <c r="B70" s="5"/>
      <c r="D70" s="33"/>
      <c r="E70" s="33"/>
      <c r="F70" s="33"/>
      <c r="G70" s="33"/>
      <c r="H70" s="33"/>
      <c r="I70" s="33"/>
      <c r="J70" s="33"/>
    </row>
    <row r="71" spans="1:10" ht="18.75" customHeight="1">
      <c r="A71" s="5"/>
      <c r="B71" s="5"/>
      <c r="D71" s="33"/>
      <c r="E71" s="33"/>
      <c r="F71" s="33"/>
      <c r="G71" s="33"/>
      <c r="H71" s="33"/>
      <c r="I71" s="33"/>
      <c r="J71" s="33"/>
    </row>
    <row r="72" spans="1:10" ht="18.75" customHeight="1">
      <c r="A72" s="5"/>
      <c r="B72" s="5"/>
      <c r="D72" s="33"/>
      <c r="E72" s="33"/>
      <c r="F72" s="33"/>
      <c r="G72" s="33"/>
      <c r="H72" s="33"/>
      <c r="I72" s="33"/>
      <c r="J72" s="33"/>
    </row>
    <row r="73" spans="1:10" ht="18.75" customHeight="1">
      <c r="A73" s="5"/>
      <c r="B73" s="5"/>
      <c r="D73" s="33"/>
      <c r="E73" s="33"/>
      <c r="F73" s="33"/>
      <c r="G73" s="33"/>
      <c r="H73" s="33"/>
      <c r="I73" s="33"/>
      <c r="J73" s="33"/>
    </row>
    <row r="74" spans="1:10" ht="18.75" customHeight="1">
      <c r="A74" s="5"/>
      <c r="B74" s="5"/>
      <c r="D74" s="33"/>
      <c r="E74" s="33"/>
      <c r="F74" s="33"/>
      <c r="G74" s="33"/>
      <c r="H74" s="33"/>
      <c r="I74" s="33"/>
      <c r="J74" s="33"/>
    </row>
    <row r="75" spans="1:10" ht="18.75" customHeight="1">
      <c r="A75" s="5"/>
      <c r="B75" s="5"/>
      <c r="D75" s="33"/>
      <c r="E75" s="33"/>
      <c r="F75" s="33"/>
      <c r="G75" s="33"/>
      <c r="H75" s="33"/>
      <c r="I75" s="33"/>
      <c r="J75" s="33"/>
    </row>
    <row r="76" spans="1:10" ht="18.75" customHeight="1">
      <c r="A76" s="5"/>
      <c r="B76" s="5"/>
      <c r="D76" s="33"/>
      <c r="E76" s="33"/>
      <c r="F76" s="33"/>
      <c r="G76" s="33"/>
      <c r="H76" s="33"/>
      <c r="I76" s="33"/>
      <c r="J76" s="33"/>
    </row>
    <row r="77" spans="1:10" ht="18.75" customHeight="1">
      <c r="A77" s="5"/>
      <c r="B77" s="5"/>
      <c r="D77" s="33"/>
      <c r="E77" s="33"/>
      <c r="F77" s="33"/>
      <c r="G77" s="33"/>
      <c r="H77" s="33"/>
      <c r="I77" s="33"/>
      <c r="J77" s="33"/>
    </row>
    <row r="78" spans="1:10" ht="18.75" customHeight="1">
      <c r="A78" s="5"/>
      <c r="B78" s="5"/>
      <c r="D78" s="33"/>
      <c r="E78" s="33"/>
      <c r="F78" s="33"/>
      <c r="G78" s="33"/>
      <c r="H78" s="33"/>
      <c r="I78" s="33"/>
      <c r="J78" s="33"/>
    </row>
    <row r="79" spans="1:10" ht="18.75" customHeight="1">
      <c r="A79" s="5"/>
      <c r="B79" s="5"/>
      <c r="D79" s="33"/>
      <c r="E79" s="33"/>
      <c r="F79" s="33"/>
      <c r="G79" s="33"/>
      <c r="H79" s="33"/>
      <c r="I79" s="33"/>
      <c r="J79" s="33"/>
    </row>
    <row r="80" spans="1:10" ht="18.75" customHeight="1">
      <c r="A80" s="5"/>
      <c r="B80" s="5"/>
      <c r="D80" s="33"/>
      <c r="E80" s="33"/>
      <c r="F80" s="33"/>
      <c r="G80" s="33"/>
      <c r="H80" s="33"/>
      <c r="I80" s="33"/>
      <c r="J80" s="33"/>
    </row>
    <row r="81" spans="1:10" ht="18.75" customHeight="1">
      <c r="A81" s="5"/>
      <c r="B81" s="5"/>
      <c r="D81" s="33"/>
      <c r="E81" s="33"/>
      <c r="F81" s="33"/>
      <c r="G81" s="33"/>
      <c r="H81" s="33"/>
      <c r="I81" s="33"/>
      <c r="J81" s="33"/>
    </row>
    <row r="82" spans="1:10" ht="18.75" customHeight="1">
      <c r="A82" s="5"/>
      <c r="B82" s="5"/>
      <c r="D82" s="33"/>
      <c r="E82" s="33"/>
      <c r="F82" s="33"/>
      <c r="G82" s="33"/>
      <c r="H82" s="33"/>
      <c r="I82" s="33"/>
      <c r="J82" s="33"/>
    </row>
    <row r="83" spans="1:10" ht="18.75" customHeight="1">
      <c r="A83" s="5"/>
      <c r="B83" s="5"/>
      <c r="D83" s="33"/>
      <c r="E83" s="33"/>
      <c r="F83" s="33"/>
      <c r="G83" s="33"/>
      <c r="H83" s="33"/>
      <c r="I83" s="33"/>
      <c r="J83" s="33"/>
    </row>
    <row r="84" spans="1:10" ht="18.75" customHeight="1">
      <c r="A84" s="5"/>
      <c r="B84" s="5"/>
      <c r="D84" s="33"/>
      <c r="E84" s="33"/>
      <c r="F84" s="33"/>
      <c r="G84" s="33"/>
      <c r="H84" s="33"/>
      <c r="I84" s="33"/>
      <c r="J84" s="33"/>
    </row>
    <row r="85" spans="1:10" ht="18.75" customHeight="1">
      <c r="A85" s="5"/>
      <c r="B85" s="5"/>
      <c r="D85" s="33"/>
      <c r="E85" s="33"/>
      <c r="F85" s="33"/>
      <c r="G85" s="33"/>
      <c r="H85" s="33"/>
      <c r="I85" s="33"/>
      <c r="J85" s="33"/>
    </row>
    <row r="86" spans="1:10" ht="18.75" customHeight="1">
      <c r="A86" s="5"/>
      <c r="B86" s="5"/>
      <c r="D86" s="33"/>
      <c r="E86" s="33"/>
      <c r="F86" s="33"/>
      <c r="G86" s="33"/>
      <c r="H86" s="33"/>
      <c r="I86" s="33"/>
      <c r="J86" s="33"/>
    </row>
    <row r="87" spans="1:10" ht="18.75" customHeight="1">
      <c r="A87" s="5"/>
      <c r="B87" s="5"/>
      <c r="D87" s="33"/>
      <c r="E87" s="33"/>
      <c r="F87" s="33"/>
      <c r="G87" s="33"/>
      <c r="H87" s="33"/>
      <c r="I87" s="33"/>
      <c r="J87" s="33"/>
    </row>
    <row r="88" spans="1:10" ht="18.75" customHeight="1">
      <c r="A88" s="5"/>
      <c r="B88" s="5"/>
      <c r="D88" s="33"/>
      <c r="E88" s="33"/>
      <c r="F88" s="33"/>
      <c r="G88" s="33"/>
      <c r="H88" s="33"/>
      <c r="I88" s="33"/>
      <c r="J88" s="33"/>
    </row>
    <row r="89" spans="1:10" ht="18.75" customHeight="1">
      <c r="A89" s="5"/>
      <c r="B89" s="5"/>
      <c r="D89" s="33"/>
      <c r="E89" s="33"/>
      <c r="F89" s="33"/>
      <c r="G89" s="33"/>
      <c r="H89" s="33"/>
      <c r="I89" s="33"/>
      <c r="J89" s="33"/>
    </row>
    <row r="90" spans="1:10" ht="18.75" customHeight="1">
      <c r="A90" s="5"/>
      <c r="B90" s="5"/>
      <c r="D90" s="33"/>
      <c r="E90" s="33"/>
      <c r="F90" s="33"/>
      <c r="G90" s="33"/>
      <c r="H90" s="33"/>
      <c r="I90" s="33"/>
      <c r="J90" s="33"/>
    </row>
    <row r="91" spans="1:10" ht="18.75" customHeight="1">
      <c r="A91" s="5"/>
      <c r="B91" s="5"/>
      <c r="D91" s="33"/>
      <c r="E91" s="33"/>
      <c r="F91" s="33"/>
      <c r="G91" s="33"/>
      <c r="H91" s="33"/>
      <c r="I91" s="33"/>
      <c r="J91" s="33"/>
    </row>
    <row r="92" spans="1:10" ht="18.75" customHeight="1">
      <c r="A92" s="5"/>
      <c r="B92" s="5"/>
      <c r="D92" s="33"/>
      <c r="E92" s="33"/>
      <c r="F92" s="33"/>
      <c r="G92" s="33"/>
      <c r="H92" s="33"/>
      <c r="I92" s="33"/>
      <c r="J92" s="33"/>
    </row>
    <row r="93" spans="1:10" ht="18.75" customHeight="1">
      <c r="A93" s="5"/>
      <c r="B93" s="5"/>
      <c r="D93" s="33"/>
      <c r="E93" s="33"/>
      <c r="F93" s="33"/>
      <c r="G93" s="33"/>
      <c r="H93" s="33"/>
      <c r="I93" s="33"/>
      <c r="J93" s="33"/>
    </row>
    <row r="94" spans="1:10" ht="18.75" customHeight="1">
      <c r="A94" s="5"/>
      <c r="B94" s="5"/>
      <c r="D94" s="33"/>
      <c r="E94" s="33"/>
      <c r="F94" s="33"/>
      <c r="G94" s="33"/>
      <c r="H94" s="33"/>
      <c r="I94" s="33"/>
      <c r="J94" s="33"/>
    </row>
    <row r="95" spans="1:10" ht="18.75" customHeight="1">
      <c r="A95" s="5"/>
      <c r="B95" s="5"/>
      <c r="D95" s="33"/>
      <c r="E95" s="33"/>
      <c r="F95" s="33"/>
      <c r="G95" s="33"/>
      <c r="H95" s="33"/>
      <c r="I95" s="33"/>
      <c r="J95" s="33"/>
    </row>
    <row r="96" spans="1:10" ht="18.75" customHeight="1">
      <c r="A96" s="5"/>
      <c r="B96" s="5"/>
      <c r="D96" s="33"/>
      <c r="E96" s="33"/>
      <c r="F96" s="33"/>
      <c r="G96" s="33"/>
      <c r="H96" s="33"/>
      <c r="I96" s="33"/>
      <c r="J96" s="33"/>
    </row>
    <row r="97" spans="1:10" ht="18.75" customHeight="1">
      <c r="A97" s="5"/>
      <c r="B97" s="5"/>
      <c r="D97" s="33"/>
      <c r="E97" s="33"/>
      <c r="F97" s="33"/>
      <c r="G97" s="33"/>
      <c r="H97" s="33"/>
      <c r="I97" s="33"/>
      <c r="J97" s="33"/>
    </row>
    <row r="98" spans="1:10" ht="18.75" customHeight="1">
      <c r="A98" s="5"/>
      <c r="B98" s="5"/>
      <c r="D98" s="33"/>
      <c r="E98" s="33"/>
      <c r="F98" s="33"/>
      <c r="G98" s="33"/>
      <c r="H98" s="33"/>
      <c r="I98" s="33"/>
      <c r="J98" s="33"/>
    </row>
    <row r="99" spans="1:10" ht="18.75" customHeight="1">
      <c r="A99" s="5"/>
      <c r="B99" s="5"/>
      <c r="D99" s="33"/>
      <c r="E99" s="33"/>
      <c r="F99" s="33"/>
      <c r="G99" s="33"/>
      <c r="H99" s="33"/>
      <c r="I99" s="33"/>
      <c r="J99" s="33"/>
    </row>
    <row r="100" spans="1:10" ht="18.75" customHeight="1">
      <c r="A100" s="5"/>
      <c r="B100" s="5"/>
      <c r="D100" s="33"/>
      <c r="E100" s="33"/>
      <c r="F100" s="33"/>
      <c r="G100" s="33"/>
      <c r="H100" s="33"/>
      <c r="I100" s="33"/>
      <c r="J100" s="33"/>
    </row>
    <row r="101" spans="1:10" ht="18.75" customHeight="1">
      <c r="A101" s="5"/>
      <c r="B101" s="5"/>
      <c r="D101" s="33"/>
      <c r="E101" s="33"/>
      <c r="F101" s="33"/>
      <c r="G101" s="33"/>
      <c r="H101" s="33"/>
      <c r="I101" s="33"/>
      <c r="J101" s="33"/>
    </row>
    <row r="102" spans="1:10" ht="18.75" customHeight="1">
      <c r="A102" s="5"/>
      <c r="B102" s="5"/>
      <c r="D102" s="33"/>
      <c r="E102" s="33"/>
      <c r="F102" s="33"/>
      <c r="G102" s="33"/>
      <c r="H102" s="33"/>
      <c r="I102" s="33"/>
      <c r="J102" s="33"/>
    </row>
    <row r="103" spans="1:10" ht="18.75" customHeight="1">
      <c r="A103" s="5"/>
      <c r="B103" s="5"/>
      <c r="D103" s="33"/>
      <c r="E103" s="33"/>
      <c r="F103" s="33"/>
      <c r="G103" s="33"/>
      <c r="H103" s="33"/>
      <c r="I103" s="33"/>
      <c r="J103" s="33"/>
    </row>
    <row r="104" spans="1:10" ht="18.75" customHeight="1">
      <c r="A104" s="5"/>
      <c r="B104" s="5"/>
      <c r="D104" s="33"/>
      <c r="E104" s="33"/>
      <c r="F104" s="33"/>
      <c r="G104" s="33"/>
      <c r="H104" s="33"/>
      <c r="I104" s="33"/>
      <c r="J104" s="33"/>
    </row>
    <row r="105" spans="1:10" ht="18.75" customHeight="1">
      <c r="A105" s="5"/>
      <c r="B105" s="5"/>
      <c r="D105" s="33"/>
      <c r="E105" s="33"/>
      <c r="F105" s="33"/>
      <c r="G105" s="33"/>
      <c r="H105" s="33"/>
      <c r="I105" s="33"/>
      <c r="J105" s="33"/>
    </row>
    <row r="106" spans="1:10" ht="18.75" customHeight="1">
      <c r="A106" s="5"/>
      <c r="B106" s="5"/>
      <c r="D106" s="33"/>
      <c r="E106" s="33"/>
      <c r="F106" s="33"/>
      <c r="G106" s="33"/>
      <c r="H106" s="33"/>
      <c r="I106" s="33"/>
      <c r="J106" s="33"/>
    </row>
    <row r="107" spans="1:10" ht="18.75" customHeight="1">
      <c r="A107" s="5"/>
      <c r="B107" s="5"/>
      <c r="D107" s="33"/>
      <c r="E107" s="33"/>
      <c r="F107" s="33"/>
      <c r="G107" s="33"/>
      <c r="H107" s="33"/>
      <c r="I107" s="33"/>
      <c r="J107" s="33"/>
    </row>
    <row r="108" spans="1:10" ht="18.75" customHeight="1">
      <c r="A108" s="5"/>
      <c r="B108" s="5"/>
      <c r="D108" s="33"/>
      <c r="E108" s="33"/>
      <c r="F108" s="33"/>
      <c r="G108" s="33"/>
      <c r="H108" s="33"/>
      <c r="I108" s="33"/>
      <c r="J108" s="33"/>
    </row>
    <row r="109" spans="1:10" ht="18.75" customHeight="1">
      <c r="A109" s="5"/>
      <c r="B109" s="5"/>
      <c r="D109" s="33"/>
      <c r="E109" s="33"/>
      <c r="F109" s="33"/>
      <c r="G109" s="33"/>
      <c r="H109" s="33"/>
      <c r="I109" s="33"/>
      <c r="J109" s="33"/>
    </row>
    <row r="110" spans="1:10" ht="18.75" customHeight="1">
      <c r="A110" s="5"/>
      <c r="B110" s="5"/>
      <c r="D110" s="33"/>
      <c r="E110" s="33"/>
      <c r="F110" s="33"/>
      <c r="G110" s="33"/>
      <c r="H110" s="33"/>
      <c r="I110" s="33"/>
      <c r="J110" s="33"/>
    </row>
    <row r="111" spans="1:10" ht="18.75" customHeight="1">
      <c r="A111" s="5"/>
      <c r="B111" s="5"/>
      <c r="D111" s="33"/>
      <c r="E111" s="33"/>
      <c r="F111" s="33"/>
      <c r="G111" s="33"/>
      <c r="H111" s="33"/>
      <c r="I111" s="33"/>
      <c r="J111" s="33"/>
    </row>
    <row r="112" spans="1:10" ht="18.75" customHeight="1">
      <c r="A112" s="5"/>
      <c r="B112" s="5"/>
      <c r="D112" s="33"/>
      <c r="E112" s="33"/>
      <c r="F112" s="33"/>
      <c r="G112" s="33"/>
      <c r="H112" s="33"/>
      <c r="I112" s="33"/>
      <c r="J112" s="33"/>
    </row>
  </sheetData>
  <mergeCells count="14">
    <mergeCell ref="D39:F39"/>
    <mergeCell ref="H39:J39"/>
    <mergeCell ref="D41:J41"/>
    <mergeCell ref="D4:F4"/>
    <mergeCell ref="H4:J4"/>
    <mergeCell ref="D8:J8"/>
    <mergeCell ref="D37:F37"/>
    <mergeCell ref="H37:J37"/>
    <mergeCell ref="H38:J38"/>
    <mergeCell ref="H5:J5"/>
    <mergeCell ref="D6:F6"/>
    <mergeCell ref="H6:J6"/>
    <mergeCell ref="C38:G38"/>
    <mergeCell ref="C5:G5"/>
  </mergeCells>
  <pageMargins left="0.7" right="0.2" top="0.5" bottom="0.5" header="0.3" footer="0.3"/>
  <pageSetup paperSize="9" scale="79" firstPageNumber="7" fitToWidth="0" fitToHeight="0" orientation="portrait" useFirstPageNumber="1" r:id="rId1"/>
  <headerFooter>
    <oddFooter>&amp;L   The accompanying notes form an integral part of the financial statements.
 &amp;C&amp;P</oddFooter>
  </headerFooter>
  <rowBreaks count="1" manualBreakCount="1">
    <brk id="33" max="9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-0.249977111117893"/>
  </sheetPr>
  <dimension ref="A1:AN51"/>
  <sheetViews>
    <sheetView view="pageBreakPreview" topLeftCell="A21" zoomScale="90" zoomScaleNormal="55" zoomScaleSheetLayoutView="90" workbookViewId="0">
      <selection activeCell="A42" sqref="A42"/>
    </sheetView>
  </sheetViews>
  <sheetFormatPr defaultColWidth="9.33203125" defaultRowHeight="20.25" customHeight="1"/>
  <cols>
    <col min="1" max="1" width="50.33203125" style="6" customWidth="1"/>
    <col min="2" max="2" width="0.6640625" style="6" customWidth="1"/>
    <col min="3" max="3" width="5.6640625" style="6" customWidth="1"/>
    <col min="4" max="4" width="0.6640625" style="6" customWidth="1"/>
    <col min="5" max="5" width="13.21875" style="6" bestFit="1" customWidth="1"/>
    <col min="6" max="6" width="0.6640625" style="6" customWidth="1"/>
    <col min="7" max="7" width="12.33203125" style="40" customWidth="1"/>
    <col min="8" max="8" width="0.6640625" style="6" customWidth="1"/>
    <col min="9" max="9" width="13.109375" style="6" customWidth="1"/>
    <col min="10" max="10" width="0.6640625" style="6" customWidth="1"/>
    <col min="11" max="11" width="14.5546875" style="6" customWidth="1"/>
    <col min="12" max="12" width="0.6640625" style="6" customWidth="1"/>
    <col min="13" max="13" width="23.88671875" style="6" bestFit="1" customWidth="1"/>
    <col min="14" max="14" width="0.6640625" style="6" customWidth="1"/>
    <col min="15" max="15" width="14.6640625" style="6" customWidth="1"/>
    <col min="16" max="16" width="1.33203125" style="6" customWidth="1"/>
    <col min="17" max="17" width="14.6640625" style="6" customWidth="1"/>
    <col min="18" max="18" width="1.33203125" style="6" customWidth="1"/>
    <col min="19" max="19" width="14.6640625" style="6" customWidth="1"/>
    <col min="20" max="20" width="1.33203125" style="6" customWidth="1"/>
    <col min="21" max="21" width="12.21875" style="6" bestFit="1" customWidth="1"/>
    <col min="22" max="22" width="1" style="6" customWidth="1"/>
    <col min="23" max="23" width="14.33203125" style="6" customWidth="1"/>
    <col min="24" max="24" width="1.44140625" style="6" customWidth="1"/>
    <col min="25" max="25" width="0.6640625" style="103" customWidth="1"/>
    <col min="26" max="26" width="12.33203125" style="100" bestFit="1" customWidth="1"/>
    <col min="27" max="27" width="0.6640625" style="103" customWidth="1"/>
    <col min="28" max="28" width="14.5546875" style="103" customWidth="1"/>
    <col min="29" max="29" width="0.6640625" style="103" customWidth="1"/>
    <col min="30" max="30" width="14.44140625" style="103" bestFit="1" customWidth="1"/>
    <col min="31" max="31" width="0.6640625" style="103" customWidth="1"/>
    <col min="32" max="32" width="13.44140625" style="103" bestFit="1" customWidth="1"/>
    <col min="33" max="33" width="0.6640625" style="103" customWidth="1"/>
    <col min="34" max="34" width="13.5546875" style="103" bestFit="1" customWidth="1"/>
    <col min="35" max="35" width="1" style="103" customWidth="1"/>
    <col min="36" max="36" width="12.33203125" style="103" bestFit="1" customWidth="1"/>
    <col min="37" max="37" width="1" style="103" customWidth="1"/>
    <col min="38" max="38" width="9.6640625" style="103" bestFit="1" customWidth="1"/>
    <col min="39" max="39" width="1.44140625" style="103" customWidth="1"/>
    <col min="40" max="40" width="12.33203125" style="103" bestFit="1" customWidth="1"/>
    <col min="41" max="16384" width="9.33203125" style="103"/>
  </cols>
  <sheetData>
    <row r="1" spans="1:40" ht="20.25" customHeight="1">
      <c r="A1" s="18" t="s">
        <v>53</v>
      </c>
    </row>
    <row r="2" spans="1:40" s="32" customFormat="1" ht="20.25" customHeight="1">
      <c r="A2" s="119" t="s">
        <v>109</v>
      </c>
      <c r="B2" s="6"/>
      <c r="C2" s="6"/>
      <c r="D2" s="6"/>
      <c r="E2" s="6"/>
      <c r="F2" s="6"/>
      <c r="G2" s="40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128"/>
      <c r="X2" s="6"/>
      <c r="Y2" s="103"/>
      <c r="Z2" s="100"/>
      <c r="AA2" s="103"/>
      <c r="AB2" s="103"/>
      <c r="AC2" s="103"/>
      <c r="AD2" s="103"/>
      <c r="AE2" s="103"/>
      <c r="AF2" s="103"/>
      <c r="AG2" s="103"/>
      <c r="AH2" s="103"/>
      <c r="AI2" s="103"/>
      <c r="AJ2" s="103"/>
      <c r="AK2" s="103"/>
      <c r="AL2" s="103"/>
      <c r="AM2" s="103"/>
      <c r="AN2" s="103"/>
    </row>
    <row r="3" spans="1:40" s="32" customFormat="1" ht="20.25" customHeight="1">
      <c r="A3" s="119"/>
      <c r="B3" s="6"/>
      <c r="C3" s="6"/>
      <c r="D3" s="6"/>
      <c r="E3" s="6"/>
      <c r="F3" s="6"/>
      <c r="G3" s="40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128"/>
      <c r="X3" s="6"/>
      <c r="Y3" s="103"/>
      <c r="Z3" s="100"/>
      <c r="AA3" s="103"/>
      <c r="AB3" s="103"/>
      <c r="AC3" s="103"/>
      <c r="AD3" s="103"/>
      <c r="AE3" s="103"/>
      <c r="AF3" s="103"/>
      <c r="AG3" s="103"/>
      <c r="AH3" s="103"/>
      <c r="AI3" s="103"/>
      <c r="AJ3" s="103"/>
      <c r="AK3" s="103"/>
      <c r="AL3" s="103"/>
      <c r="AM3" s="103"/>
      <c r="AN3" s="103"/>
    </row>
    <row r="4" spans="1:40" s="32" customFormat="1" ht="14.55" customHeight="1">
      <c r="A4" s="48"/>
      <c r="B4" s="44"/>
      <c r="C4" s="44"/>
      <c r="D4" s="44"/>
      <c r="E4" s="253" t="s">
        <v>67</v>
      </c>
      <c r="F4" s="253"/>
      <c r="G4" s="253"/>
      <c r="H4" s="253"/>
      <c r="I4" s="253"/>
      <c r="J4" s="253"/>
      <c r="K4" s="253"/>
      <c r="L4" s="253"/>
      <c r="M4" s="253"/>
      <c r="N4" s="253"/>
      <c r="O4" s="253"/>
      <c r="P4" s="253"/>
      <c r="Q4" s="253"/>
      <c r="R4" s="253"/>
      <c r="S4" s="253"/>
      <c r="T4" s="253"/>
      <c r="U4" s="253"/>
      <c r="V4" s="253"/>
      <c r="W4" s="253"/>
      <c r="X4" s="253"/>
      <c r="Y4" s="248"/>
      <c r="Z4" s="248"/>
      <c r="AA4" s="248"/>
      <c r="AB4" s="248"/>
      <c r="AC4" s="248"/>
      <c r="AD4" s="248"/>
      <c r="AE4" s="248"/>
      <c r="AF4" s="248"/>
      <c r="AG4" s="248"/>
      <c r="AH4" s="248"/>
      <c r="AI4" s="248"/>
      <c r="AJ4" s="248"/>
      <c r="AK4" s="248"/>
      <c r="AL4" s="248"/>
      <c r="AM4" s="248"/>
      <c r="AN4" s="248"/>
    </row>
    <row r="5" spans="1:40" s="32" customFormat="1" ht="14.55" customHeight="1">
      <c r="A5" s="44"/>
      <c r="B5" s="44"/>
      <c r="C5" s="44"/>
      <c r="D5" s="44"/>
      <c r="E5" s="16"/>
      <c r="F5" s="16"/>
      <c r="G5" s="255" t="s">
        <v>51</v>
      </c>
      <c r="H5" s="255"/>
      <c r="I5" s="255"/>
      <c r="J5" s="255"/>
      <c r="K5" s="255"/>
      <c r="L5" s="45"/>
      <c r="M5" s="251" t="s">
        <v>50</v>
      </c>
      <c r="N5" s="252"/>
      <c r="O5" s="252"/>
      <c r="P5" s="252"/>
      <c r="Q5" s="252"/>
      <c r="R5" s="252"/>
      <c r="S5" s="252"/>
      <c r="T5" s="252"/>
      <c r="U5" s="252"/>
      <c r="V5" s="16"/>
      <c r="W5" s="16"/>
      <c r="X5" s="16"/>
      <c r="Y5" s="16"/>
      <c r="Z5" s="41"/>
      <c r="AA5" s="16"/>
      <c r="AB5" s="16"/>
      <c r="AC5" s="16"/>
      <c r="AF5" s="254"/>
      <c r="AG5" s="254"/>
      <c r="AH5" s="254"/>
      <c r="AI5" s="16"/>
      <c r="AJ5" s="16"/>
      <c r="AK5" s="16"/>
      <c r="AL5" s="16"/>
      <c r="AM5" s="16"/>
      <c r="AN5" s="16"/>
    </row>
    <row r="6" spans="1:40" s="32" customFormat="1" ht="14.55" customHeight="1">
      <c r="A6" s="44"/>
      <c r="B6" s="44"/>
      <c r="C6" s="44"/>
      <c r="D6" s="44"/>
      <c r="E6" s="16"/>
      <c r="F6" s="16"/>
      <c r="G6" s="41"/>
      <c r="H6" s="16"/>
      <c r="I6" s="16"/>
      <c r="J6" s="16"/>
      <c r="K6" s="45"/>
      <c r="L6" s="45"/>
      <c r="M6" s="57"/>
      <c r="N6" s="101"/>
      <c r="O6" s="101"/>
      <c r="P6" s="16"/>
      <c r="Q6" s="199" t="s">
        <v>120</v>
      </c>
      <c r="R6" s="16"/>
      <c r="S6" s="101"/>
      <c r="T6" s="16"/>
      <c r="U6" s="44"/>
      <c r="V6" s="16"/>
      <c r="W6" s="16"/>
      <c r="X6" s="16"/>
      <c r="Y6" s="16"/>
      <c r="Z6" s="41"/>
      <c r="AA6" s="16"/>
      <c r="AB6" s="16"/>
      <c r="AC6" s="16"/>
      <c r="AF6" s="101"/>
      <c r="AG6" s="101"/>
      <c r="AH6" s="101"/>
      <c r="AI6" s="16"/>
      <c r="AJ6" s="16"/>
      <c r="AK6" s="16"/>
      <c r="AL6" s="16"/>
      <c r="AM6" s="16"/>
      <c r="AN6" s="16"/>
    </row>
    <row r="7" spans="1:40" s="32" customFormat="1" ht="14.55" customHeight="1">
      <c r="A7" s="44"/>
      <c r="B7" s="44"/>
      <c r="C7" s="44"/>
      <c r="D7" s="44"/>
      <c r="E7" s="16"/>
      <c r="F7" s="16"/>
      <c r="G7" s="41"/>
      <c r="H7" s="16"/>
      <c r="I7" s="16"/>
      <c r="J7" s="16"/>
      <c r="K7" s="45"/>
      <c r="L7" s="45"/>
      <c r="M7" s="57"/>
      <c r="N7" s="101"/>
      <c r="O7" s="101"/>
      <c r="P7" s="16"/>
      <c r="Q7" s="199" t="s">
        <v>121</v>
      </c>
      <c r="R7" s="16"/>
      <c r="S7" s="101"/>
      <c r="T7" s="16"/>
      <c r="U7" s="44"/>
      <c r="V7" s="16"/>
      <c r="W7" s="16"/>
      <c r="X7" s="16"/>
      <c r="Y7" s="16"/>
      <c r="Z7" s="41"/>
      <c r="AA7" s="16"/>
      <c r="AB7" s="16"/>
      <c r="AC7" s="16"/>
      <c r="AF7" s="101"/>
      <c r="AG7" s="101"/>
      <c r="AH7" s="101"/>
      <c r="AI7" s="16"/>
      <c r="AJ7" s="16"/>
      <c r="AK7" s="16"/>
      <c r="AL7" s="16"/>
      <c r="AM7" s="16"/>
      <c r="AN7" s="16"/>
    </row>
    <row r="8" spans="1:40" s="32" customFormat="1" ht="14.55" customHeight="1">
      <c r="A8" s="44"/>
      <c r="B8" s="44"/>
      <c r="C8" s="44"/>
      <c r="D8" s="44"/>
      <c r="E8" s="16"/>
      <c r="F8" s="16"/>
      <c r="G8" s="41"/>
      <c r="H8" s="16"/>
      <c r="I8" s="16"/>
      <c r="J8" s="16"/>
      <c r="K8" s="45"/>
      <c r="L8" s="45"/>
      <c r="M8" s="44" t="s">
        <v>174</v>
      </c>
      <c r="N8" s="101"/>
      <c r="O8" s="101" t="s">
        <v>62</v>
      </c>
      <c r="P8" s="16"/>
      <c r="Q8" s="199" t="s">
        <v>122</v>
      </c>
      <c r="R8" s="16"/>
      <c r="S8" s="101"/>
      <c r="T8" s="16"/>
      <c r="U8" s="44"/>
      <c r="V8" s="16"/>
      <c r="W8" s="16"/>
      <c r="X8" s="16"/>
      <c r="Y8" s="16"/>
      <c r="Z8" s="41"/>
      <c r="AA8" s="16"/>
      <c r="AB8" s="16"/>
      <c r="AC8" s="16"/>
      <c r="AF8" s="101"/>
      <c r="AG8" s="101"/>
      <c r="AH8" s="101"/>
      <c r="AI8" s="16"/>
      <c r="AJ8" s="16"/>
      <c r="AK8" s="16"/>
      <c r="AL8" s="16"/>
      <c r="AM8" s="16"/>
      <c r="AN8" s="16"/>
    </row>
    <row r="9" spans="1:40" s="32" customFormat="1" ht="14.55" customHeight="1">
      <c r="A9" s="44"/>
      <c r="B9" s="44"/>
      <c r="C9" s="44"/>
      <c r="D9" s="44"/>
      <c r="E9" s="3"/>
      <c r="F9" s="3"/>
      <c r="L9" s="3"/>
      <c r="M9" s="44" t="s">
        <v>175</v>
      </c>
      <c r="N9" s="43"/>
      <c r="O9" s="101" t="s">
        <v>63</v>
      </c>
      <c r="P9" s="46"/>
      <c r="Q9" s="101" t="s">
        <v>123</v>
      </c>
      <c r="R9" s="46"/>
      <c r="S9" s="43" t="s">
        <v>137</v>
      </c>
      <c r="T9" s="46"/>
      <c r="V9" s="44"/>
      <c r="W9" s="44"/>
      <c r="X9" s="44"/>
      <c r="Y9" s="20"/>
      <c r="Z9" s="47"/>
      <c r="AA9" s="20"/>
      <c r="AC9" s="20"/>
      <c r="AD9" s="57"/>
      <c r="AE9" s="20"/>
      <c r="AF9" s="20"/>
      <c r="AG9" s="101"/>
      <c r="AH9" s="101"/>
      <c r="AI9" s="102"/>
      <c r="AJ9" s="57"/>
      <c r="AK9" s="57"/>
      <c r="AL9" s="57"/>
      <c r="AM9" s="57"/>
      <c r="AN9" s="57"/>
    </row>
    <row r="10" spans="1:40" s="32" customFormat="1" ht="14.55" customHeight="1">
      <c r="A10" s="44"/>
      <c r="B10" s="44"/>
      <c r="C10" s="44"/>
      <c r="D10" s="44"/>
      <c r="E10" s="3" t="s">
        <v>3</v>
      </c>
      <c r="F10" s="3"/>
      <c r="G10" s="100"/>
      <c r="H10" s="100"/>
      <c r="I10" s="100"/>
      <c r="J10" s="16"/>
      <c r="K10" s="45"/>
      <c r="L10" s="3"/>
      <c r="M10" s="3" t="s">
        <v>84</v>
      </c>
      <c r="N10" s="43"/>
      <c r="O10" s="43" t="s">
        <v>89</v>
      </c>
      <c r="P10" s="44"/>
      <c r="Q10" s="43" t="s">
        <v>124</v>
      </c>
      <c r="R10" s="44"/>
      <c r="S10" s="43" t="s">
        <v>115</v>
      </c>
      <c r="T10" s="44"/>
      <c r="U10" s="44" t="s">
        <v>61</v>
      </c>
      <c r="V10" s="44"/>
      <c r="W10" s="44"/>
      <c r="X10" s="44"/>
      <c r="Y10" s="20"/>
      <c r="Z10" s="47"/>
      <c r="AA10" s="20"/>
      <c r="AB10" s="57"/>
      <c r="AC10" s="20"/>
      <c r="AD10" s="57"/>
      <c r="AE10" s="20"/>
      <c r="AF10" s="57"/>
      <c r="AG10" s="101"/>
      <c r="AH10" s="101"/>
      <c r="AI10" s="57"/>
      <c r="AJ10" s="57"/>
      <c r="AK10" s="57"/>
      <c r="AL10" s="57"/>
      <c r="AM10" s="57"/>
      <c r="AN10" s="101"/>
    </row>
    <row r="11" spans="1:40" s="32" customFormat="1" ht="14.55" customHeight="1">
      <c r="A11" s="44"/>
      <c r="B11" s="44"/>
      <c r="C11" s="44"/>
      <c r="D11" s="44"/>
      <c r="E11" s="3" t="s">
        <v>4</v>
      </c>
      <c r="F11" s="3"/>
      <c r="G11" s="42" t="s">
        <v>82</v>
      </c>
      <c r="H11" s="3"/>
      <c r="I11" s="44" t="s">
        <v>66</v>
      </c>
      <c r="J11" s="3"/>
      <c r="K11" s="43"/>
      <c r="L11" s="3"/>
      <c r="M11" s="44" t="s">
        <v>90</v>
      </c>
      <c r="N11" s="43"/>
      <c r="O11" s="43" t="s">
        <v>64</v>
      </c>
      <c r="P11" s="44"/>
      <c r="Q11" s="199" t="s">
        <v>125</v>
      </c>
      <c r="R11" s="44"/>
      <c r="S11" s="43" t="s">
        <v>116</v>
      </c>
      <c r="T11" s="44"/>
      <c r="U11" s="44" t="s">
        <v>127</v>
      </c>
      <c r="V11" s="43"/>
      <c r="W11" s="43" t="s">
        <v>2</v>
      </c>
      <c r="X11" s="43"/>
      <c r="Y11" s="20"/>
      <c r="Z11" s="47"/>
      <c r="AA11" s="20"/>
      <c r="AB11" s="57"/>
      <c r="AC11" s="20"/>
      <c r="AD11" s="101"/>
      <c r="AE11" s="20"/>
      <c r="AF11" s="57"/>
      <c r="AG11" s="101"/>
      <c r="AH11" s="57"/>
      <c r="AI11" s="57"/>
      <c r="AJ11" s="101"/>
      <c r="AK11" s="101"/>
      <c r="AL11" s="101"/>
      <c r="AM11" s="101"/>
      <c r="AN11" s="101"/>
    </row>
    <row r="12" spans="1:40" s="32" customFormat="1" ht="14.55" customHeight="1">
      <c r="A12" s="20"/>
      <c r="B12" s="20"/>
      <c r="C12" s="99" t="s">
        <v>7</v>
      </c>
      <c r="D12" s="20"/>
      <c r="E12" s="20" t="s">
        <v>5</v>
      </c>
      <c r="F12" s="20"/>
      <c r="G12" s="42" t="s">
        <v>65</v>
      </c>
      <c r="H12" s="20"/>
      <c r="I12" s="44" t="s">
        <v>65</v>
      </c>
      <c r="J12" s="20"/>
      <c r="K12" s="43" t="s">
        <v>19</v>
      </c>
      <c r="L12" s="20"/>
      <c r="M12" s="153" t="s">
        <v>94</v>
      </c>
      <c r="N12" s="20"/>
      <c r="O12" s="44" t="s">
        <v>83</v>
      </c>
      <c r="P12" s="20"/>
      <c r="Q12" s="199" t="s">
        <v>126</v>
      </c>
      <c r="R12" s="20"/>
      <c r="S12" s="43" t="s">
        <v>117</v>
      </c>
      <c r="T12" s="20"/>
      <c r="U12" s="57" t="s">
        <v>128</v>
      </c>
      <c r="V12" s="20"/>
      <c r="W12" s="57" t="s">
        <v>15</v>
      </c>
      <c r="X12" s="20"/>
      <c r="Y12" s="20"/>
      <c r="Z12" s="47"/>
      <c r="AA12" s="20"/>
      <c r="AB12" s="57"/>
      <c r="AC12" s="20"/>
      <c r="AD12" s="101"/>
      <c r="AE12" s="20"/>
      <c r="AF12" s="57"/>
      <c r="AG12" s="20"/>
      <c r="AH12" s="90"/>
      <c r="AI12" s="20"/>
      <c r="AJ12" s="20"/>
      <c r="AK12" s="20"/>
      <c r="AL12" s="20"/>
      <c r="AM12" s="20"/>
      <c r="AN12" s="20"/>
    </row>
    <row r="13" spans="1:40" s="32" customFormat="1" ht="15" customHeight="1">
      <c r="A13" s="48"/>
      <c r="B13" s="57"/>
      <c r="C13" s="57"/>
      <c r="D13" s="57"/>
      <c r="E13" s="247" t="s">
        <v>44</v>
      </c>
      <c r="F13" s="247"/>
      <c r="G13" s="247"/>
      <c r="H13" s="247"/>
      <c r="I13" s="247"/>
      <c r="J13" s="247"/>
      <c r="K13" s="247"/>
      <c r="L13" s="247"/>
      <c r="M13" s="247"/>
      <c r="N13" s="247"/>
      <c r="O13" s="247"/>
      <c r="P13" s="247"/>
      <c r="Q13" s="247"/>
      <c r="R13" s="247"/>
      <c r="S13" s="247"/>
      <c r="T13" s="247"/>
      <c r="U13" s="247"/>
      <c r="V13" s="247"/>
      <c r="W13" s="247"/>
      <c r="Y13" s="247"/>
      <c r="Z13" s="247"/>
      <c r="AA13" s="247"/>
      <c r="AB13" s="247"/>
      <c r="AC13" s="247"/>
      <c r="AD13" s="247"/>
      <c r="AE13" s="247"/>
      <c r="AF13" s="247"/>
      <c r="AG13" s="247"/>
      <c r="AH13" s="247"/>
      <c r="AI13" s="247"/>
      <c r="AJ13" s="247"/>
      <c r="AK13" s="247"/>
      <c r="AL13" s="247"/>
      <c r="AM13" s="247"/>
      <c r="AN13" s="247"/>
    </row>
    <row r="14" spans="1:40" s="32" customFormat="1" ht="17.399999999999999" customHeight="1">
      <c r="A14" s="7" t="s">
        <v>141</v>
      </c>
      <c r="B14" s="57"/>
      <c r="C14" s="57"/>
      <c r="D14" s="57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</row>
    <row r="15" spans="1:40" s="205" customFormat="1" ht="20.25" customHeight="1">
      <c r="A15" s="7" t="s">
        <v>184</v>
      </c>
      <c r="B15" s="44"/>
      <c r="C15" s="44"/>
      <c r="D15" s="44"/>
      <c r="E15" s="23">
        <v>201600</v>
      </c>
      <c r="F15" s="23"/>
      <c r="G15" s="23">
        <v>20160</v>
      </c>
      <c r="H15" s="23"/>
      <c r="I15" s="23">
        <v>2500000</v>
      </c>
      <c r="J15" s="23"/>
      <c r="K15" s="23">
        <v>22523616</v>
      </c>
      <c r="L15" s="23"/>
      <c r="M15" s="23">
        <v>2014738</v>
      </c>
      <c r="N15" s="23"/>
      <c r="O15" s="23">
        <v>-1330198</v>
      </c>
      <c r="P15" s="23"/>
      <c r="Q15" s="23">
        <v>104407</v>
      </c>
      <c r="R15" s="23"/>
      <c r="S15" s="23">
        <v>6338</v>
      </c>
      <c r="T15" s="23"/>
      <c r="U15" s="23">
        <v>795285</v>
      </c>
      <c r="V15" s="23"/>
      <c r="W15" s="23">
        <v>26040661</v>
      </c>
      <c r="X15" s="206"/>
      <c r="Y15" s="207"/>
      <c r="Z15" s="208"/>
      <c r="AA15" s="207"/>
      <c r="AB15" s="209"/>
      <c r="AC15" s="207"/>
      <c r="AD15" s="209"/>
      <c r="AE15" s="207"/>
      <c r="AF15" s="209"/>
      <c r="AG15" s="207"/>
      <c r="AH15" s="210"/>
      <c r="AI15" s="206"/>
      <c r="AJ15" s="211"/>
      <c r="AK15" s="206"/>
      <c r="AL15" s="206"/>
      <c r="AM15" s="206"/>
      <c r="AN15" s="206"/>
    </row>
    <row r="16" spans="1:40" s="205" customFormat="1" ht="20.25" customHeight="1">
      <c r="A16" s="7" t="s">
        <v>182</v>
      </c>
      <c r="B16" s="44"/>
      <c r="C16" s="44"/>
      <c r="D16" s="44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06"/>
      <c r="Y16" s="207"/>
      <c r="Z16" s="208"/>
      <c r="AA16" s="207"/>
      <c r="AB16" s="209"/>
      <c r="AC16" s="207"/>
      <c r="AD16" s="209"/>
      <c r="AE16" s="207"/>
      <c r="AF16" s="209"/>
      <c r="AG16" s="207"/>
      <c r="AH16" s="210"/>
      <c r="AI16" s="206"/>
      <c r="AJ16" s="211"/>
      <c r="AK16" s="206"/>
      <c r="AL16" s="206"/>
      <c r="AM16" s="206"/>
      <c r="AN16" s="206"/>
    </row>
    <row r="17" spans="1:40" s="205" customFormat="1" ht="20.25" customHeight="1">
      <c r="A17" s="7" t="s">
        <v>196</v>
      </c>
      <c r="B17" s="44"/>
      <c r="C17" s="44"/>
      <c r="D17" s="44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06"/>
      <c r="Y17" s="207"/>
      <c r="Z17" s="208"/>
      <c r="AA17" s="207"/>
      <c r="AB17" s="209"/>
      <c r="AC17" s="207"/>
      <c r="AD17" s="209"/>
      <c r="AE17" s="207"/>
      <c r="AF17" s="209"/>
      <c r="AG17" s="207"/>
      <c r="AH17" s="210"/>
      <c r="AI17" s="206"/>
      <c r="AJ17" s="211"/>
      <c r="AK17" s="206"/>
      <c r="AL17" s="206"/>
      <c r="AM17" s="206"/>
      <c r="AN17" s="206"/>
    </row>
    <row r="18" spans="1:40" s="32" customFormat="1" ht="16.95" customHeight="1">
      <c r="A18" s="84" t="s">
        <v>194</v>
      </c>
      <c r="B18" s="14"/>
      <c r="C18" s="82">
        <v>23</v>
      </c>
      <c r="D18" s="14"/>
      <c r="E18" s="90">
        <v>0</v>
      </c>
      <c r="F18" s="225"/>
      <c r="G18" s="90">
        <v>0</v>
      </c>
      <c r="H18" s="52"/>
      <c r="I18" s="90">
        <v>0</v>
      </c>
      <c r="J18" s="225"/>
      <c r="K18" s="90">
        <v>-10080</v>
      </c>
      <c r="L18" s="225"/>
      <c r="M18" s="90">
        <v>0</v>
      </c>
      <c r="N18" s="52"/>
      <c r="O18" s="56">
        <v>0</v>
      </c>
      <c r="P18" s="52"/>
      <c r="Q18" s="56">
        <v>0</v>
      </c>
      <c r="R18" s="52"/>
      <c r="S18" s="56">
        <v>0</v>
      </c>
      <c r="T18" s="52"/>
      <c r="U18" s="52">
        <f>SUM(M18:S18)</f>
        <v>0</v>
      </c>
      <c r="V18" s="225">
        <v>2</v>
      </c>
      <c r="W18" s="52">
        <f>SUM(E18:S18)</f>
        <v>-10080</v>
      </c>
      <c r="X18" s="17"/>
      <c r="Y18" s="17"/>
      <c r="Z18" s="91"/>
      <c r="AA18" s="91"/>
      <c r="AB18" s="91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49"/>
    </row>
    <row r="19" spans="1:40" s="205" customFormat="1" ht="20.25" customHeight="1">
      <c r="A19" s="7" t="s">
        <v>195</v>
      </c>
      <c r="B19" s="44"/>
      <c r="C19" s="44"/>
      <c r="D19" s="44"/>
      <c r="E19" s="244">
        <f>SUM(E18)</f>
        <v>0</v>
      </c>
      <c r="F19" s="23"/>
      <c r="G19" s="244">
        <f>SUM(G18)</f>
        <v>0</v>
      </c>
      <c r="H19" s="23"/>
      <c r="I19" s="244">
        <f>SUM(I18)</f>
        <v>0</v>
      </c>
      <c r="J19" s="23"/>
      <c r="K19" s="244">
        <f>SUM(K18)</f>
        <v>-10080</v>
      </c>
      <c r="L19" s="23"/>
      <c r="M19" s="244">
        <f>SUM(M18)</f>
        <v>0</v>
      </c>
      <c r="N19" s="23"/>
      <c r="O19" s="244">
        <f>SUM(O18)</f>
        <v>0</v>
      </c>
      <c r="P19" s="23"/>
      <c r="Q19" s="244">
        <f>SUM(Q18)</f>
        <v>0</v>
      </c>
      <c r="R19" s="23"/>
      <c r="S19" s="244">
        <f>SUM(S18)</f>
        <v>0</v>
      </c>
      <c r="T19" s="23"/>
      <c r="U19" s="244">
        <f>SUM(U18)</f>
        <v>0</v>
      </c>
      <c r="V19" s="23"/>
      <c r="W19" s="244">
        <f>SUM(W18)</f>
        <v>-10080</v>
      </c>
      <c r="X19" s="206"/>
      <c r="Y19" s="207"/>
      <c r="Z19" s="208"/>
      <c r="AA19" s="207"/>
      <c r="AB19" s="209"/>
      <c r="AC19" s="207"/>
      <c r="AD19" s="209"/>
      <c r="AE19" s="207"/>
      <c r="AF19" s="209"/>
      <c r="AG19" s="207"/>
      <c r="AH19" s="210"/>
      <c r="AI19" s="206"/>
      <c r="AJ19" s="211"/>
      <c r="AK19" s="206"/>
      <c r="AL19" s="206"/>
      <c r="AM19" s="206"/>
      <c r="AN19" s="206"/>
    </row>
    <row r="20" spans="1:40" s="180" customFormat="1" ht="20.25" customHeight="1">
      <c r="A20" s="7" t="s">
        <v>132</v>
      </c>
      <c r="B20" s="240"/>
      <c r="C20" s="45"/>
      <c r="D20" s="240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178"/>
      <c r="Y20" s="178"/>
      <c r="Z20" s="178"/>
      <c r="AA20" s="178"/>
      <c r="AB20" s="178"/>
      <c r="AC20" s="178"/>
      <c r="AD20" s="178"/>
      <c r="AE20" s="178"/>
      <c r="AF20" s="178"/>
      <c r="AG20" s="178"/>
      <c r="AH20" s="178"/>
      <c r="AI20" s="178"/>
      <c r="AJ20" s="178"/>
      <c r="AK20" s="178"/>
      <c r="AL20" s="178"/>
      <c r="AM20" s="178"/>
      <c r="AN20" s="179"/>
    </row>
    <row r="21" spans="1:40" s="32" customFormat="1" ht="15.6" customHeight="1">
      <c r="A21" s="84" t="s">
        <v>133</v>
      </c>
      <c r="B21" s="14"/>
      <c r="C21" s="45"/>
      <c r="D21" s="14"/>
      <c r="E21" s="38">
        <v>0</v>
      </c>
      <c r="F21" s="38"/>
      <c r="G21" s="38">
        <v>0</v>
      </c>
      <c r="H21" s="38"/>
      <c r="I21" s="38">
        <v>0</v>
      </c>
      <c r="J21" s="38"/>
      <c r="K21" s="38">
        <f>'PL 7-8'!F29</f>
        <v>3503719</v>
      </c>
      <c r="L21" s="38"/>
      <c r="M21" s="38">
        <v>0</v>
      </c>
      <c r="N21" s="38"/>
      <c r="O21" s="38">
        <v>0</v>
      </c>
      <c r="P21" s="38"/>
      <c r="Q21" s="38">
        <v>0</v>
      </c>
      <c r="R21" s="38"/>
      <c r="S21" s="38">
        <v>0</v>
      </c>
      <c r="T21" s="38"/>
      <c r="U21" s="38">
        <f>SUM(M21:S21)</f>
        <v>0</v>
      </c>
      <c r="V21" s="38">
        <v>1</v>
      </c>
      <c r="W21" s="38">
        <f>SUM(E21:S21)</f>
        <v>3503719</v>
      </c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49"/>
    </row>
    <row r="22" spans="1:40" s="32" customFormat="1" ht="16.95" customHeight="1">
      <c r="A22" s="84" t="s">
        <v>92</v>
      </c>
      <c r="B22" s="14"/>
      <c r="C22" s="45"/>
      <c r="D22" s="14"/>
      <c r="E22" s="38">
        <v>0</v>
      </c>
      <c r="F22" s="38"/>
      <c r="G22" s="38">
        <v>0</v>
      </c>
      <c r="H22" s="38"/>
      <c r="I22" s="38">
        <v>0</v>
      </c>
      <c r="J22" s="38"/>
      <c r="K22" s="38">
        <v>0</v>
      </c>
      <c r="L22" s="38"/>
      <c r="M22" s="38">
        <v>412079</v>
      </c>
      <c r="N22" s="38"/>
      <c r="O22" s="38">
        <f>'PL 7-8'!F47</f>
        <v>98224</v>
      </c>
      <c r="P22" s="38"/>
      <c r="Q22" s="38">
        <v>32561</v>
      </c>
      <c r="R22" s="38"/>
      <c r="S22" s="38">
        <v>0</v>
      </c>
      <c r="T22" s="38"/>
      <c r="U22" s="38">
        <f>'PL 7-8'!F63</f>
        <v>542864</v>
      </c>
      <c r="V22" s="38">
        <v>2</v>
      </c>
      <c r="W22" s="38">
        <f>SUM(E22:S22)</f>
        <v>542864</v>
      </c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49"/>
    </row>
    <row r="23" spans="1:40" s="32" customFormat="1" ht="18" customHeight="1">
      <c r="A23" s="48" t="s">
        <v>154</v>
      </c>
      <c r="B23" s="14"/>
      <c r="C23" s="45"/>
      <c r="D23" s="14"/>
      <c r="E23" s="226">
        <f>SUM(E21:E22)</f>
        <v>0</v>
      </c>
      <c r="F23" s="215"/>
      <c r="G23" s="226">
        <f>SUM(G21:G22)</f>
        <v>0</v>
      </c>
      <c r="H23" s="215"/>
      <c r="I23" s="226">
        <f>SUM(I21:I22)</f>
        <v>0</v>
      </c>
      <c r="J23" s="215"/>
      <c r="K23" s="226">
        <f>SUM(K21:K22)</f>
        <v>3503719</v>
      </c>
      <c r="L23" s="215"/>
      <c r="M23" s="226">
        <f>SUM(M21:M22)</f>
        <v>412079</v>
      </c>
      <c r="N23" s="215"/>
      <c r="O23" s="226">
        <f>SUM(O21:O22)</f>
        <v>98224</v>
      </c>
      <c r="P23" s="215"/>
      <c r="Q23" s="226">
        <f>SUM(Q21:Q22)</f>
        <v>32561</v>
      </c>
      <c r="R23" s="215"/>
      <c r="S23" s="226">
        <f>SUM(S21:S22)</f>
        <v>0</v>
      </c>
      <c r="T23" s="215"/>
      <c r="U23" s="226">
        <f>SUM(U21:U22)</f>
        <v>542864</v>
      </c>
      <c r="V23" s="215"/>
      <c r="W23" s="226">
        <f>SUM(W21:W22)</f>
        <v>4046583</v>
      </c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49"/>
    </row>
    <row r="24" spans="1:40" s="32" customFormat="1" ht="20.25" customHeight="1" thickBot="1">
      <c r="A24" s="7" t="s">
        <v>163</v>
      </c>
      <c r="B24" s="14"/>
      <c r="C24" s="45"/>
      <c r="D24" s="14"/>
      <c r="E24" s="245">
        <f>E15+E23+E19</f>
        <v>201600</v>
      </c>
      <c r="F24" s="213"/>
      <c r="G24" s="245">
        <f>G15+G23+G19</f>
        <v>20160</v>
      </c>
      <c r="H24" s="213"/>
      <c r="I24" s="245">
        <f>I15+I23+I19</f>
        <v>2500000</v>
      </c>
      <c r="J24" s="227"/>
      <c r="K24" s="245">
        <f>K15+K23+K19</f>
        <v>26017255</v>
      </c>
      <c r="L24" s="213"/>
      <c r="M24" s="245">
        <f>M15+M23+M19</f>
        <v>2426817</v>
      </c>
      <c r="N24" s="213"/>
      <c r="O24" s="245">
        <f>O15+O23+O19</f>
        <v>-1231974</v>
      </c>
      <c r="P24" s="213"/>
      <c r="Q24" s="245">
        <f>Q15+Q23+Q19</f>
        <v>136968</v>
      </c>
      <c r="R24" s="213"/>
      <c r="S24" s="245">
        <f>S15+S23+S19</f>
        <v>6338</v>
      </c>
      <c r="T24" s="213"/>
      <c r="U24" s="245">
        <f>U15+U23+U19</f>
        <v>1338149</v>
      </c>
      <c r="V24" s="213"/>
      <c r="W24" s="245">
        <f>W15+W23+W19</f>
        <v>30077164</v>
      </c>
      <c r="X24" s="17"/>
      <c r="Y24">
        <f>Y15+Y23</f>
        <v>0</v>
      </c>
      <c r="Z24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49"/>
    </row>
    <row r="25" spans="1:40" ht="9.6" customHeight="1" thickTop="1">
      <c r="A25" s="27"/>
      <c r="B25" s="32"/>
      <c r="C25" s="93"/>
      <c r="D25" s="83"/>
      <c r="E25" s="83"/>
      <c r="F25" s="83"/>
      <c r="G25" s="83"/>
      <c r="H25" s="83"/>
      <c r="I25" s="83"/>
      <c r="J25" s="214"/>
      <c r="K25" s="83"/>
      <c r="L25" s="83"/>
      <c r="M25" s="83"/>
      <c r="N25" s="83"/>
      <c r="O25" s="127"/>
      <c r="P25" s="93"/>
      <c r="Q25" s="127"/>
      <c r="R25" s="93"/>
      <c r="S25" s="127"/>
      <c r="T25" s="93"/>
      <c r="U25" s="93"/>
      <c r="V25" s="93"/>
      <c r="W25" s="93"/>
      <c r="X25" s="93"/>
      <c r="Y25" s="93"/>
      <c r="Z25" s="93"/>
      <c r="AA25" s="93"/>
    </row>
    <row r="26" spans="1:40" s="182" customFormat="1" ht="16.95" customHeight="1">
      <c r="A26" s="7" t="s">
        <v>165</v>
      </c>
      <c r="B26" s="32"/>
      <c r="C26" s="93"/>
      <c r="D26" s="83"/>
      <c r="E26" s="83"/>
      <c r="F26" s="83"/>
      <c r="G26" s="83"/>
      <c r="H26" s="83"/>
      <c r="I26" s="83"/>
      <c r="J26" s="83"/>
      <c r="K26" s="83"/>
      <c r="L26" s="83"/>
      <c r="M26" s="83"/>
      <c r="N26" s="83"/>
      <c r="O26" s="127"/>
      <c r="P26" s="93"/>
      <c r="Q26" s="127"/>
      <c r="R26" s="93"/>
      <c r="S26" s="127"/>
      <c r="T26" s="93"/>
      <c r="U26" s="93"/>
      <c r="V26" s="93"/>
      <c r="W26" s="93"/>
      <c r="X26" s="181"/>
      <c r="Y26" s="181"/>
      <c r="Z26" s="181"/>
      <c r="AA26" s="181"/>
    </row>
    <row r="27" spans="1:40" s="161" customFormat="1" ht="20.25" customHeight="1">
      <c r="A27" s="48" t="s">
        <v>162</v>
      </c>
      <c r="B27" s="44"/>
      <c r="C27" s="44"/>
      <c r="D27" s="44"/>
      <c r="E27" s="23">
        <f>E24</f>
        <v>201600</v>
      </c>
      <c r="F27" s="23"/>
      <c r="G27" s="23">
        <f>G24</f>
        <v>20160</v>
      </c>
      <c r="H27" s="23"/>
      <c r="I27" s="23">
        <f>I24</f>
        <v>2500000</v>
      </c>
      <c r="J27" s="23"/>
      <c r="K27" s="23">
        <f>K24</f>
        <v>26017255</v>
      </c>
      <c r="L27" s="23"/>
      <c r="M27" s="23">
        <f>M24</f>
        <v>2426817</v>
      </c>
      <c r="N27" s="23"/>
      <c r="O27" s="23">
        <f>O24</f>
        <v>-1231974</v>
      </c>
      <c r="P27" s="23"/>
      <c r="Q27" s="23">
        <f>Q24</f>
        <v>136968</v>
      </c>
      <c r="R27" s="23"/>
      <c r="S27" s="23">
        <f>S24</f>
        <v>6338</v>
      </c>
      <c r="T27" s="23"/>
      <c r="U27" s="23">
        <f>U24</f>
        <v>1338149</v>
      </c>
      <c r="V27" s="23"/>
      <c r="W27" s="23">
        <f>W24</f>
        <v>30077164</v>
      </c>
      <c r="X27" s="162"/>
      <c r="Y27" s="163"/>
      <c r="Z27" s="164"/>
      <c r="AA27" s="163"/>
      <c r="AB27" s="165"/>
      <c r="AC27" s="163"/>
      <c r="AD27" s="165"/>
      <c r="AE27" s="163"/>
      <c r="AF27" s="165"/>
      <c r="AG27" s="163"/>
      <c r="AH27" s="166"/>
      <c r="AI27" s="162"/>
      <c r="AJ27" s="167"/>
      <c r="AK27" s="162"/>
      <c r="AL27" s="162"/>
      <c r="AM27" s="162"/>
      <c r="AN27" s="162"/>
    </row>
    <row r="28" spans="1:40" s="205" customFormat="1" ht="20.25" customHeight="1">
      <c r="A28" s="48" t="s">
        <v>182</v>
      </c>
      <c r="B28" s="44"/>
      <c r="C28" s="44"/>
      <c r="D28" s="44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06"/>
      <c r="Y28" s="207"/>
      <c r="Z28" s="208"/>
      <c r="AA28" s="207"/>
      <c r="AB28" s="209"/>
      <c r="AC28" s="207"/>
      <c r="AD28" s="209"/>
      <c r="AE28" s="207"/>
      <c r="AF28" s="209"/>
      <c r="AG28" s="207"/>
      <c r="AH28" s="210"/>
      <c r="AI28" s="206"/>
      <c r="AJ28" s="211"/>
      <c r="AK28" s="206"/>
      <c r="AL28" s="206"/>
      <c r="AM28" s="206"/>
      <c r="AN28" s="206"/>
    </row>
    <row r="29" spans="1:40" s="205" customFormat="1" ht="20.25" customHeight="1">
      <c r="A29" s="48" t="s">
        <v>183</v>
      </c>
      <c r="B29" s="44"/>
      <c r="C29" s="44"/>
      <c r="D29" s="44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06"/>
      <c r="Y29" s="207"/>
      <c r="Z29" s="208"/>
      <c r="AA29" s="207"/>
      <c r="AB29" s="209"/>
      <c r="AC29" s="207"/>
      <c r="AD29" s="209"/>
      <c r="AE29" s="207"/>
      <c r="AF29" s="209"/>
      <c r="AG29" s="207"/>
      <c r="AH29" s="210"/>
      <c r="AI29" s="206"/>
      <c r="AJ29" s="211"/>
      <c r="AK29" s="206"/>
      <c r="AL29" s="206"/>
      <c r="AM29" s="206"/>
      <c r="AN29" s="206"/>
    </row>
    <row r="30" spans="1:40" s="32" customFormat="1" ht="16.95" customHeight="1">
      <c r="A30" s="84" t="s">
        <v>194</v>
      </c>
      <c r="B30" s="44"/>
      <c r="C30" s="82">
        <v>23</v>
      </c>
      <c r="D30" s="44"/>
      <c r="E30" s="143">
        <v>0</v>
      </c>
      <c r="F30" s="225"/>
      <c r="G30" s="143">
        <v>0</v>
      </c>
      <c r="H30" s="52"/>
      <c r="I30" s="143">
        <v>0</v>
      </c>
      <c r="J30" s="160"/>
      <c r="K30" s="143">
        <f>'Equity 10'!J28</f>
        <v>-112896</v>
      </c>
      <c r="L30" s="160"/>
      <c r="M30" s="238">
        <v>0</v>
      </c>
      <c r="N30" s="38"/>
      <c r="O30" s="238">
        <v>0</v>
      </c>
      <c r="P30" s="38"/>
      <c r="Q30" s="238">
        <v>0</v>
      </c>
      <c r="R30" s="38"/>
      <c r="S30" s="238">
        <v>0</v>
      </c>
      <c r="T30" s="52"/>
      <c r="U30" s="195">
        <f>SUM(M30:S30)</f>
        <v>0</v>
      </c>
      <c r="V30" s="52"/>
      <c r="W30" s="195">
        <f>SUM(E30:U30)</f>
        <v>-112896</v>
      </c>
      <c r="X30" s="98"/>
      <c r="Y30" s="57"/>
      <c r="Z30" s="96"/>
      <c r="AA30" s="85"/>
      <c r="AB30" s="96"/>
      <c r="AC30" s="57"/>
      <c r="AD30" s="96"/>
      <c r="AE30" s="57"/>
      <c r="AF30" s="96"/>
      <c r="AG30" s="85"/>
      <c r="AH30" s="56"/>
      <c r="AI30" s="85"/>
      <c r="AJ30" s="56"/>
      <c r="AK30" s="85"/>
      <c r="AL30" s="90"/>
      <c r="AM30" s="85"/>
      <c r="AN30" s="56"/>
    </row>
    <row r="31" spans="1:40" s="205" customFormat="1" ht="20.25" customHeight="1">
      <c r="A31" s="48" t="s">
        <v>193</v>
      </c>
      <c r="B31" s="44"/>
      <c r="C31" s="44"/>
      <c r="D31" s="44"/>
      <c r="E31" s="244">
        <f>SUM(E30)</f>
        <v>0</v>
      </c>
      <c r="F31" s="23"/>
      <c r="G31" s="244">
        <f>SUM(G30)</f>
        <v>0</v>
      </c>
      <c r="H31" s="23"/>
      <c r="I31" s="244">
        <f>SUM(I30)</f>
        <v>0</v>
      </c>
      <c r="J31" s="23"/>
      <c r="K31" s="244">
        <f>SUM(K30)</f>
        <v>-112896</v>
      </c>
      <c r="L31" s="23"/>
      <c r="M31" s="244">
        <f>SUM(M30)</f>
        <v>0</v>
      </c>
      <c r="N31" s="23"/>
      <c r="O31" s="244">
        <f>SUM(O30)</f>
        <v>0</v>
      </c>
      <c r="P31" s="23"/>
      <c r="Q31" s="244">
        <f>SUM(Q30)</f>
        <v>0</v>
      </c>
      <c r="R31" s="23"/>
      <c r="S31" s="244">
        <f>SUM(S30)</f>
        <v>0</v>
      </c>
      <c r="T31" s="23"/>
      <c r="U31" s="244">
        <f>SUM(U30)</f>
        <v>0</v>
      </c>
      <c r="V31" s="23"/>
      <c r="W31" s="244">
        <f>SUM(W30)</f>
        <v>-112896</v>
      </c>
      <c r="X31" s="206"/>
      <c r="Y31" s="207"/>
      <c r="Z31" s="208"/>
      <c r="AA31" s="207"/>
      <c r="AB31" s="209"/>
      <c r="AC31" s="207"/>
      <c r="AD31" s="209"/>
      <c r="AE31" s="207"/>
      <c r="AF31" s="209"/>
      <c r="AG31" s="207"/>
      <c r="AH31" s="210"/>
      <c r="AI31" s="206"/>
      <c r="AJ31" s="211"/>
      <c r="AK31" s="206"/>
      <c r="AL31" s="206"/>
      <c r="AM31" s="206"/>
      <c r="AN31" s="206"/>
    </row>
    <row r="32" spans="1:40" s="32" customFormat="1" ht="20.25" customHeight="1">
      <c r="A32" s="48" t="s">
        <v>132</v>
      </c>
      <c r="B32" s="44"/>
      <c r="C32" s="44"/>
      <c r="D32" s="44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38"/>
      <c r="Y32" s="50"/>
      <c r="Z32" s="51"/>
      <c r="AA32" s="50"/>
      <c r="AB32" s="71"/>
      <c r="AC32" s="50"/>
      <c r="AD32" s="71"/>
      <c r="AE32" s="50"/>
      <c r="AF32" s="71"/>
      <c r="AG32" s="50"/>
      <c r="AH32" s="72"/>
      <c r="AI32" s="38"/>
      <c r="AJ32" s="73"/>
      <c r="AK32" s="38"/>
      <c r="AL32" s="38"/>
      <c r="AM32" s="38"/>
      <c r="AN32" s="38"/>
    </row>
    <row r="33" spans="1:40" s="32" customFormat="1" ht="15.6" customHeight="1">
      <c r="A33" s="84" t="s">
        <v>133</v>
      </c>
      <c r="B33" s="44"/>
      <c r="C33" s="44"/>
      <c r="D33" s="44"/>
      <c r="E33" s="38">
        <v>0</v>
      </c>
      <c r="F33" s="38"/>
      <c r="G33" s="38">
        <v>0</v>
      </c>
      <c r="H33" s="38"/>
      <c r="I33" s="38">
        <v>0</v>
      </c>
      <c r="J33" s="56"/>
      <c r="K33" s="56">
        <f>'PL 7-8'!D29</f>
        <v>682672</v>
      </c>
      <c r="L33" s="56"/>
      <c r="M33" s="38">
        <v>0</v>
      </c>
      <c r="N33" s="38"/>
      <c r="O33" s="38">
        <v>0</v>
      </c>
      <c r="P33" s="38"/>
      <c r="Q33" s="38">
        <v>0</v>
      </c>
      <c r="R33" s="38"/>
      <c r="S33" s="38">
        <v>0</v>
      </c>
      <c r="T33" s="38"/>
      <c r="U33" s="38">
        <f>SUM(M33:S33)</f>
        <v>0</v>
      </c>
      <c r="V33" s="56">
        <f t="shared" ref="T33:V34" si="0">ROUND(AK33/1000,0)</f>
        <v>0</v>
      </c>
      <c r="W33" s="194">
        <f>SUM(E33:S33)</f>
        <v>682672</v>
      </c>
      <c r="X33" s="56">
        <f>ROUND(AM33/1000,0)</f>
        <v>0</v>
      </c>
      <c r="Y33" s="57"/>
      <c r="Z33" s="96"/>
      <c r="AA33" s="85"/>
      <c r="AB33" s="96"/>
      <c r="AC33" s="57"/>
      <c r="AD33" s="96"/>
      <c r="AE33" s="57"/>
      <c r="AF33" s="96"/>
      <c r="AG33" s="85"/>
      <c r="AH33" s="56"/>
      <c r="AI33" s="85"/>
      <c r="AJ33" s="56"/>
      <c r="AK33" s="85"/>
      <c r="AL33" s="90"/>
      <c r="AM33" s="85"/>
      <c r="AN33" s="56"/>
    </row>
    <row r="34" spans="1:40" s="32" customFormat="1" ht="16.95" customHeight="1">
      <c r="A34" s="84" t="s">
        <v>92</v>
      </c>
      <c r="B34" s="44"/>
      <c r="C34" s="44"/>
      <c r="D34" s="44"/>
      <c r="E34" s="238">
        <v>0</v>
      </c>
      <c r="F34" s="38"/>
      <c r="G34" s="238">
        <v>0</v>
      </c>
      <c r="H34" s="38"/>
      <c r="I34" s="238">
        <v>0</v>
      </c>
      <c r="J34" s="193"/>
      <c r="K34" s="143">
        <v>0</v>
      </c>
      <c r="L34" s="193">
        <v>0</v>
      </c>
      <c r="M34" s="143">
        <f>'Equity 10'!L32</f>
        <v>-124670</v>
      </c>
      <c r="N34" s="194">
        <v>0</v>
      </c>
      <c r="O34" s="37">
        <f>'PL 7-8'!D47</f>
        <v>-291701</v>
      </c>
      <c r="P34" s="194">
        <f>ROUND(AG34/1000,0)</f>
        <v>0</v>
      </c>
      <c r="Q34" s="37">
        <f>'PL 7-8'!D57</f>
        <v>-483516</v>
      </c>
      <c r="R34" s="194">
        <f>ROUND(AI34/1000,0)</f>
        <v>0</v>
      </c>
      <c r="S34" s="37">
        <f>'Equity 10'!N32</f>
        <v>1422</v>
      </c>
      <c r="T34" s="194">
        <f t="shared" si="0"/>
        <v>0</v>
      </c>
      <c r="U34" s="195">
        <f>SUM(M34:S34)</f>
        <v>-898465</v>
      </c>
      <c r="V34" s="194">
        <f t="shared" si="0"/>
        <v>0</v>
      </c>
      <c r="W34" s="195">
        <f>SUM(E34:S34)</f>
        <v>-898465</v>
      </c>
      <c r="X34" s="98">
        <f>ROUND(AM34/1000,0)</f>
        <v>0</v>
      </c>
      <c r="Y34" s="57"/>
      <c r="Z34" s="96"/>
      <c r="AA34" s="85"/>
      <c r="AB34" s="96"/>
      <c r="AC34" s="57"/>
      <c r="AD34" s="96"/>
      <c r="AE34" s="57"/>
      <c r="AF34" s="96"/>
      <c r="AG34" s="85"/>
      <c r="AH34" s="56"/>
      <c r="AI34" s="85"/>
      <c r="AJ34" s="56"/>
      <c r="AK34" s="85"/>
      <c r="AL34" s="90"/>
      <c r="AM34" s="85"/>
      <c r="AN34" s="56"/>
    </row>
    <row r="35" spans="1:40" s="32" customFormat="1" ht="20.25" customHeight="1">
      <c r="A35" s="27" t="s">
        <v>172</v>
      </c>
      <c r="B35" s="44"/>
      <c r="C35" s="44"/>
      <c r="D35" s="44"/>
      <c r="E35" s="190">
        <f>SUM(E33:E34)</f>
        <v>0</v>
      </c>
      <c r="F35" s="196"/>
      <c r="G35" s="190">
        <f>SUM(G33:G34)</f>
        <v>0</v>
      </c>
      <c r="H35" s="197"/>
      <c r="I35" s="190">
        <f>SUM(I33:I34)</f>
        <v>0</v>
      </c>
      <c r="J35" s="77"/>
      <c r="K35" s="190">
        <f>SUM(K33:K34)</f>
        <v>682672</v>
      </c>
      <c r="L35" s="196"/>
      <c r="M35" s="190">
        <f>SUM(M33:M34)</f>
        <v>-124670</v>
      </c>
      <c r="N35" s="197"/>
      <c r="O35" s="190">
        <f>SUM(O33:O34)</f>
        <v>-291701</v>
      </c>
      <c r="P35" s="197"/>
      <c r="Q35" s="190">
        <f>SUM(Q33:Q34)</f>
        <v>-483516</v>
      </c>
      <c r="R35" s="197"/>
      <c r="S35" s="190">
        <f>SUM(S33:S34)</f>
        <v>1422</v>
      </c>
      <c r="T35" s="197"/>
      <c r="U35" s="190">
        <f>SUM(U33:U34)</f>
        <v>-898465</v>
      </c>
      <c r="V35" s="197"/>
      <c r="W35" s="190">
        <f>SUM(W33:W34)</f>
        <v>-215793</v>
      </c>
      <c r="X35" s="98"/>
      <c r="Y35" s="57"/>
      <c r="Z35" s="96"/>
      <c r="AA35" s="85"/>
      <c r="AB35" s="96"/>
      <c r="AC35" s="57"/>
      <c r="AD35" s="96"/>
      <c r="AE35" s="57"/>
      <c r="AF35" s="96"/>
      <c r="AG35" s="85"/>
      <c r="AH35" s="56"/>
      <c r="AI35" s="85"/>
      <c r="AJ35" s="56"/>
      <c r="AK35" s="85"/>
      <c r="AL35" s="90"/>
      <c r="AM35" s="85"/>
      <c r="AN35" s="56"/>
    </row>
    <row r="36" spans="1:40" s="74" customFormat="1" ht="20.25" customHeight="1" thickBot="1">
      <c r="A36" s="48" t="s">
        <v>164</v>
      </c>
      <c r="B36" s="44"/>
      <c r="C36" s="44"/>
      <c r="D36" s="44"/>
      <c r="E36" s="26">
        <f>E27+E35+E31</f>
        <v>201600</v>
      </c>
      <c r="F36" s="67"/>
      <c r="G36" s="26">
        <f>G27+G35+G31</f>
        <v>20160</v>
      </c>
      <c r="H36" s="67"/>
      <c r="I36" s="26">
        <f>I27+I35+I31</f>
        <v>2500000</v>
      </c>
      <c r="J36" s="24"/>
      <c r="K36" s="26">
        <f>K27+K35+K31</f>
        <v>26587031</v>
      </c>
      <c r="L36" s="67"/>
      <c r="M36" s="26">
        <f>M27+M35+M31</f>
        <v>2302147</v>
      </c>
      <c r="N36" s="67"/>
      <c r="O36" s="26">
        <f>O27+O35+O31</f>
        <v>-1523675</v>
      </c>
      <c r="P36" s="67"/>
      <c r="Q36" s="26">
        <f>Q27+Q35+Q31</f>
        <v>-346548</v>
      </c>
      <c r="R36" s="67"/>
      <c r="S36" s="26">
        <f>S27+S35+S31</f>
        <v>7760</v>
      </c>
      <c r="T36" s="67"/>
      <c r="U36" s="26">
        <f>U27+U35+U31</f>
        <v>439684</v>
      </c>
      <c r="V36" s="24"/>
      <c r="W36" s="26">
        <f>W27+W35+W31</f>
        <v>29748475</v>
      </c>
      <c r="X36" s="67"/>
      <c r="Y36" s="91"/>
      <c r="Z36" s="91"/>
      <c r="AA36" s="91"/>
      <c r="AB36" s="91"/>
      <c r="AC36" s="91"/>
      <c r="AD36" s="91"/>
      <c r="AE36" s="91"/>
      <c r="AF36" s="91"/>
      <c r="AG36" s="91"/>
      <c r="AH36" s="91"/>
      <c r="AI36" s="91"/>
      <c r="AJ36" s="91"/>
      <c r="AK36" s="91"/>
      <c r="AL36" s="91"/>
      <c r="AM36" s="91"/>
      <c r="AN36" s="91"/>
    </row>
    <row r="37" spans="1:40" ht="20.25" customHeight="1" thickTop="1">
      <c r="A37" s="48"/>
      <c r="B37" s="32"/>
      <c r="C37" s="94"/>
      <c r="D37" s="58"/>
      <c r="E37" s="59"/>
      <c r="F37" s="59"/>
      <c r="G37" s="59"/>
      <c r="H37" s="60"/>
      <c r="I37" s="59"/>
      <c r="J37" s="60"/>
      <c r="K37" s="59"/>
      <c r="L37" s="58"/>
      <c r="M37" s="4"/>
      <c r="N37" s="58"/>
      <c r="O37" s="127"/>
      <c r="P37" s="58"/>
      <c r="R37" s="58"/>
      <c r="T37" s="58"/>
      <c r="U37" s="58"/>
      <c r="V37" s="58"/>
      <c r="W37" s="24"/>
      <c r="X37" s="60"/>
      <c r="Y37" s="58"/>
      <c r="Z37" s="104"/>
      <c r="AA37" s="58"/>
    </row>
    <row r="38" spans="1:40" ht="20.25" customHeight="1">
      <c r="K38" s="127"/>
      <c r="M38" s="127"/>
      <c r="U38" s="127"/>
      <c r="W38" s="94"/>
    </row>
    <row r="39" spans="1:40" ht="20.25" customHeight="1">
      <c r="K39" s="127"/>
      <c r="U39" s="127"/>
    </row>
    <row r="40" spans="1:40" ht="20.25" customHeight="1">
      <c r="K40" s="127"/>
      <c r="U40" s="127"/>
    </row>
    <row r="41" spans="1:40" ht="20.25" customHeight="1">
      <c r="K41" s="147"/>
      <c r="U41" s="147"/>
    </row>
    <row r="42" spans="1:40" ht="20.25" customHeight="1">
      <c r="K42" s="147"/>
    </row>
    <row r="51" spans="6:10" ht="20.25" customHeight="1">
      <c r="F51" s="6">
        <f>SUM(F47:F50)</f>
        <v>0</v>
      </c>
      <c r="J51" s="6">
        <f>SUM(J47:J50)</f>
        <v>0</v>
      </c>
    </row>
  </sheetData>
  <mergeCells count="7">
    <mergeCell ref="M5:U5"/>
    <mergeCell ref="E13:W13"/>
    <mergeCell ref="E4:X4"/>
    <mergeCell ref="Y4:AN4"/>
    <mergeCell ref="AF5:AH5"/>
    <mergeCell ref="Y13:AN13"/>
    <mergeCell ref="G5:K5"/>
  </mergeCells>
  <pageMargins left="0.6" right="0.25" top="0.5" bottom="0.5" header="0.3" footer="0.3"/>
  <pageSetup paperSize="9" scale="65" firstPageNumber="9" fitToWidth="0" fitToHeight="0" orientation="landscape" useFirstPageNumber="1" r:id="rId1"/>
  <headerFooter>
    <oddFooter>&amp;L  The accompanying notes form an integral part of the financial statements.
 &amp;C
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-0.249977111117893"/>
  </sheetPr>
  <dimension ref="A1:AB41"/>
  <sheetViews>
    <sheetView view="pageBreakPreview" topLeftCell="A21" zoomScale="90" zoomScaleNormal="70" zoomScaleSheetLayoutView="90" workbookViewId="0">
      <selection activeCell="J36" sqref="J36:T37"/>
    </sheetView>
  </sheetViews>
  <sheetFormatPr defaultColWidth="9.33203125" defaultRowHeight="20.25" customHeight="1"/>
  <cols>
    <col min="1" max="1" width="49.44140625" style="6" customWidth="1"/>
    <col min="2" max="2" width="7.6640625" style="32" customWidth="1"/>
    <col min="3" max="3" width="1.44140625" style="6" customWidth="1"/>
    <col min="4" max="4" width="14.44140625" style="6" customWidth="1"/>
    <col min="5" max="5" width="1.44140625" style="6" customWidth="1"/>
    <col min="6" max="6" width="13.5546875" style="6" customWidth="1"/>
    <col min="7" max="7" width="1.33203125" style="6" customWidth="1"/>
    <col min="8" max="8" width="15" style="6" bestFit="1" customWidth="1"/>
    <col min="9" max="9" width="1.5546875" style="6" customWidth="1"/>
    <col min="10" max="10" width="14.6640625" style="6" customWidth="1"/>
    <col min="11" max="11" width="1.5546875" style="6" customWidth="1"/>
    <col min="12" max="12" width="20" style="6" customWidth="1"/>
    <col min="13" max="13" width="1.5546875" style="6" customWidth="1"/>
    <col min="14" max="14" width="15.21875" style="6" customWidth="1"/>
    <col min="15" max="15" width="1.5546875" style="6" customWidth="1"/>
    <col min="16" max="16" width="12.44140625" style="6" customWidth="1"/>
    <col min="17" max="17" width="1.44140625" style="6" customWidth="1"/>
    <col min="18" max="18" width="14.5546875" style="103" bestFit="1" customWidth="1"/>
    <col min="19" max="19" width="1.44140625" style="103" customWidth="1"/>
    <col min="20" max="20" width="13.5546875" style="103" customWidth="1"/>
    <col min="21" max="21" width="1.33203125" style="103" customWidth="1"/>
    <col min="22" max="22" width="15" style="103" bestFit="1" customWidth="1"/>
    <col min="23" max="23" width="1.5546875" style="103" customWidth="1"/>
    <col min="24" max="24" width="13.44140625" style="103" bestFit="1" customWidth="1"/>
    <col min="25" max="25" width="1.5546875" style="103" customWidth="1"/>
    <col min="26" max="26" width="14.5546875" style="103" bestFit="1" customWidth="1"/>
    <col min="27" max="27" width="1.44140625" style="103" customWidth="1"/>
    <col min="28" max="28" width="14.5546875" style="103" bestFit="1" customWidth="1"/>
    <col min="29" max="16384" width="9.33203125" style="103"/>
  </cols>
  <sheetData>
    <row r="1" spans="1:28" ht="20.25" customHeight="1">
      <c r="A1" s="18" t="s">
        <v>53</v>
      </c>
      <c r="R1" s="58"/>
      <c r="S1" s="58"/>
      <c r="T1" s="58"/>
      <c r="U1" s="58"/>
      <c r="V1" s="60"/>
      <c r="W1" s="58"/>
      <c r="X1" s="60"/>
      <c r="Y1" s="58"/>
      <c r="Z1" s="58"/>
      <c r="AA1" s="104"/>
      <c r="AB1" s="58"/>
    </row>
    <row r="2" spans="1:28" s="74" customFormat="1" ht="19.8" customHeight="1">
      <c r="A2" s="119" t="s">
        <v>109</v>
      </c>
      <c r="B2" s="3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55"/>
      <c r="T2" s="62"/>
      <c r="V2" s="62"/>
      <c r="W2" s="62"/>
      <c r="X2" s="62"/>
      <c r="Y2" s="62"/>
      <c r="Z2" s="62"/>
      <c r="AA2" s="62"/>
      <c r="AB2" s="93"/>
    </row>
    <row r="3" spans="1:28" ht="16.8" customHeight="1">
      <c r="A3" s="119"/>
      <c r="C3" s="103"/>
    </row>
    <row r="4" spans="1:28" s="74" customFormat="1" ht="18.600000000000001" customHeight="1">
      <c r="B4" s="2"/>
      <c r="C4" s="57"/>
      <c r="D4" s="248" t="s">
        <v>17</v>
      </c>
      <c r="E4" s="248"/>
      <c r="F4" s="248"/>
      <c r="G4" s="248"/>
      <c r="H4" s="248"/>
      <c r="I4" s="248"/>
      <c r="J4" s="248"/>
      <c r="K4" s="248"/>
      <c r="L4" s="248"/>
      <c r="M4" s="248"/>
      <c r="N4" s="248"/>
      <c r="O4" s="248"/>
      <c r="P4" s="248"/>
      <c r="Q4" s="248"/>
      <c r="R4" s="248"/>
      <c r="S4" s="31"/>
      <c r="T4" s="31"/>
      <c r="U4" s="31"/>
      <c r="V4" s="31"/>
      <c r="W4" s="31"/>
      <c r="X4" s="31"/>
      <c r="Y4" s="31"/>
      <c r="Z4" s="31"/>
      <c r="AA4" s="31"/>
      <c r="AB4" s="31"/>
    </row>
    <row r="5" spans="1:28" s="74" customFormat="1" ht="18.600000000000001" customHeight="1">
      <c r="B5" s="2"/>
      <c r="C5" s="57"/>
      <c r="D5" s="16"/>
      <c r="E5" s="16"/>
      <c r="F5" s="255" t="s">
        <v>51</v>
      </c>
      <c r="G5" s="255"/>
      <c r="H5" s="255"/>
      <c r="I5" s="255"/>
      <c r="J5" s="255"/>
      <c r="K5" s="16"/>
      <c r="L5" s="251" t="s">
        <v>85</v>
      </c>
      <c r="M5" s="251"/>
      <c r="N5" s="251"/>
      <c r="O5" s="251"/>
      <c r="P5" s="251"/>
      <c r="Q5" s="16"/>
      <c r="R5" s="16"/>
      <c r="S5" s="31"/>
      <c r="T5" s="31"/>
      <c r="U5" s="31"/>
      <c r="V5" s="31"/>
      <c r="W5" s="31"/>
      <c r="X5" s="31"/>
      <c r="Y5" s="31"/>
      <c r="Z5" s="31"/>
      <c r="AA5" s="31"/>
      <c r="AB5" s="31"/>
    </row>
    <row r="6" spans="1:28" s="74" customFormat="1" ht="18.600000000000001" customHeight="1">
      <c r="B6" s="2"/>
      <c r="C6" s="57"/>
      <c r="D6" s="16"/>
      <c r="E6" s="16"/>
      <c r="F6" s="16"/>
      <c r="G6" s="16"/>
      <c r="H6" s="16"/>
      <c r="I6" s="16"/>
      <c r="J6" s="16"/>
      <c r="K6" s="16"/>
      <c r="L6" s="235" t="s">
        <v>174</v>
      </c>
      <c r="M6" s="16"/>
      <c r="N6" s="43"/>
      <c r="O6" s="16"/>
      <c r="P6" s="43"/>
      <c r="Q6" s="16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</row>
    <row r="7" spans="1:28" s="74" customFormat="1" ht="18.600000000000001" customHeight="1">
      <c r="B7" s="2"/>
      <c r="C7" s="57"/>
      <c r="D7" s="16"/>
      <c r="E7" s="16"/>
      <c r="K7" s="16"/>
      <c r="L7" s="235" t="s">
        <v>175</v>
      </c>
      <c r="M7" s="16"/>
      <c r="N7" s="43" t="s">
        <v>137</v>
      </c>
      <c r="O7" s="16"/>
      <c r="P7" s="43"/>
      <c r="Q7" s="103"/>
      <c r="R7" s="53"/>
      <c r="S7" s="61"/>
      <c r="T7" s="53"/>
      <c r="U7" s="61"/>
      <c r="V7" s="53"/>
      <c r="W7" s="61"/>
      <c r="X7" s="53"/>
      <c r="Z7" s="93"/>
      <c r="AA7" s="93"/>
      <c r="AB7" s="93"/>
    </row>
    <row r="8" spans="1:28" s="74" customFormat="1" ht="18.600000000000001" customHeight="1">
      <c r="A8" s="57"/>
      <c r="B8" s="2"/>
      <c r="C8" s="20"/>
      <c r="D8" s="3" t="s">
        <v>3</v>
      </c>
      <c r="E8" s="3"/>
      <c r="F8" s="100"/>
      <c r="G8" s="100"/>
      <c r="H8" s="100"/>
      <c r="I8" s="16"/>
      <c r="J8" s="45"/>
      <c r="K8" s="3"/>
      <c r="L8" s="151" t="s">
        <v>84</v>
      </c>
      <c r="M8" s="3"/>
      <c r="N8" s="43" t="s">
        <v>115</v>
      </c>
      <c r="O8" s="3"/>
      <c r="P8" s="44" t="s">
        <v>61</v>
      </c>
      <c r="Q8" s="57"/>
      <c r="R8" s="43"/>
      <c r="S8" s="61"/>
      <c r="T8" s="53"/>
      <c r="U8" s="61"/>
      <c r="V8" s="53"/>
      <c r="W8" s="48"/>
      <c r="X8" s="53"/>
      <c r="Y8" s="93"/>
      <c r="Z8" s="93"/>
      <c r="AA8" s="93"/>
      <c r="AB8" s="93"/>
    </row>
    <row r="9" spans="1:28" s="74" customFormat="1" ht="18.600000000000001" customHeight="1">
      <c r="A9" s="57"/>
      <c r="B9" s="2"/>
      <c r="C9" s="20"/>
      <c r="D9" s="3" t="s">
        <v>4</v>
      </c>
      <c r="E9" s="3"/>
      <c r="F9" s="42" t="s">
        <v>82</v>
      </c>
      <c r="G9" s="3"/>
      <c r="H9" s="44" t="s">
        <v>66</v>
      </c>
      <c r="I9" s="3"/>
      <c r="J9" s="43"/>
      <c r="K9" s="3"/>
      <c r="L9" s="152" t="s">
        <v>90</v>
      </c>
      <c r="M9" s="3"/>
      <c r="N9" s="43" t="s">
        <v>116</v>
      </c>
      <c r="O9" s="3"/>
      <c r="P9" s="44" t="s">
        <v>127</v>
      </c>
      <c r="Q9" s="43"/>
      <c r="R9" s="43" t="s">
        <v>2</v>
      </c>
      <c r="S9" s="107"/>
      <c r="T9" s="106"/>
      <c r="U9" s="107"/>
      <c r="V9" s="106"/>
      <c r="W9" s="107"/>
      <c r="X9" s="106"/>
      <c r="Y9" s="107"/>
      <c r="Z9" s="95"/>
      <c r="AA9" s="39"/>
      <c r="AB9" s="95"/>
    </row>
    <row r="10" spans="1:28" ht="18.600000000000001" customHeight="1">
      <c r="A10" s="57"/>
      <c r="B10" s="99" t="s">
        <v>7</v>
      </c>
      <c r="C10" s="20"/>
      <c r="D10" s="20" t="s">
        <v>5</v>
      </c>
      <c r="E10" s="20"/>
      <c r="F10" s="42" t="s">
        <v>65</v>
      </c>
      <c r="G10" s="20"/>
      <c r="H10" s="44" t="s">
        <v>65</v>
      </c>
      <c r="I10" s="20"/>
      <c r="J10" s="43" t="s">
        <v>19</v>
      </c>
      <c r="K10" s="20"/>
      <c r="L10" s="151" t="s">
        <v>91</v>
      </c>
      <c r="M10" s="20"/>
      <c r="N10" s="43" t="s">
        <v>117</v>
      </c>
      <c r="O10" s="20"/>
      <c r="P10" s="57" t="s">
        <v>128</v>
      </c>
      <c r="Q10" s="20"/>
      <c r="R10" s="20" t="s">
        <v>15</v>
      </c>
      <c r="S10" s="93"/>
      <c r="T10" s="93"/>
      <c r="U10" s="93"/>
      <c r="V10" s="111"/>
      <c r="W10" s="93"/>
      <c r="X10" s="93"/>
      <c r="Y10" s="93"/>
      <c r="Z10" s="93"/>
      <c r="AA10" s="93"/>
      <c r="AB10" s="93"/>
    </row>
    <row r="11" spans="1:28" s="74" customFormat="1" ht="20.25" customHeight="1">
      <c r="A11" s="103"/>
      <c r="B11" s="103"/>
      <c r="C11" s="94"/>
      <c r="D11" s="247" t="s">
        <v>44</v>
      </c>
      <c r="E11" s="247"/>
      <c r="F11" s="247"/>
      <c r="G11" s="247"/>
      <c r="H11" s="247"/>
      <c r="I11" s="247"/>
      <c r="J11" s="247"/>
      <c r="K11" s="247"/>
      <c r="L11" s="247"/>
      <c r="M11" s="247"/>
      <c r="N11" s="247"/>
      <c r="O11" s="247"/>
      <c r="P11" s="247"/>
      <c r="Q11" s="247"/>
      <c r="R11" s="247"/>
      <c r="S11" s="107"/>
      <c r="T11" s="106"/>
      <c r="U11" s="107"/>
      <c r="V11" s="96"/>
      <c r="W11" s="107"/>
      <c r="X11" s="106"/>
      <c r="Y11" s="107"/>
      <c r="Z11" s="95"/>
      <c r="AA11" s="39"/>
      <c r="AB11" s="95"/>
    </row>
    <row r="12" spans="1:28" ht="16.95" customHeight="1">
      <c r="A12" s="7" t="s">
        <v>141</v>
      </c>
      <c r="B12" s="99"/>
      <c r="C12" s="94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93"/>
      <c r="S12" s="93"/>
      <c r="T12" s="93"/>
      <c r="U12" s="93"/>
      <c r="V12" s="93"/>
      <c r="W12" s="93"/>
      <c r="X12" s="93"/>
      <c r="Y12" s="93"/>
      <c r="Z12" s="93"/>
      <c r="AA12" s="93"/>
      <c r="AB12" s="93"/>
    </row>
    <row r="13" spans="1:28" customFormat="1" ht="20.25" customHeight="1">
      <c r="A13" s="48" t="s">
        <v>142</v>
      </c>
      <c r="B13" s="32"/>
      <c r="C13" s="93"/>
      <c r="D13" s="230">
        <v>201600</v>
      </c>
      <c r="E13" s="23"/>
      <c r="F13" s="230">
        <v>20160</v>
      </c>
      <c r="G13" s="23"/>
      <c r="H13" s="230">
        <v>2500000</v>
      </c>
      <c r="I13" s="23"/>
      <c r="J13" s="230">
        <v>12460001</v>
      </c>
      <c r="K13" s="23"/>
      <c r="L13" s="230">
        <v>2014738</v>
      </c>
      <c r="M13" s="23"/>
      <c r="N13" s="230">
        <v>6338</v>
      </c>
      <c r="O13" s="23"/>
      <c r="P13" s="230">
        <v>2021076</v>
      </c>
      <c r="Q13" s="31"/>
      <c r="R13" s="230">
        <v>17202837</v>
      </c>
    </row>
    <row r="14" spans="1:28" customFormat="1" ht="20.25" customHeight="1">
      <c r="A14" s="48" t="s">
        <v>182</v>
      </c>
      <c r="B14" s="32"/>
      <c r="C14" s="93"/>
      <c r="D14" s="230"/>
      <c r="E14" s="23"/>
      <c r="F14" s="230"/>
      <c r="G14" s="23"/>
      <c r="H14" s="230"/>
      <c r="I14" s="23"/>
      <c r="J14" s="230"/>
      <c r="K14" s="23"/>
      <c r="L14" s="230"/>
      <c r="M14" s="23"/>
      <c r="N14" s="230"/>
      <c r="O14" s="23"/>
      <c r="P14" s="230"/>
      <c r="Q14" s="31"/>
      <c r="R14" s="230"/>
    </row>
    <row r="15" spans="1:28" customFormat="1" ht="20.25" customHeight="1">
      <c r="A15" s="48" t="s">
        <v>196</v>
      </c>
      <c r="B15" s="32"/>
      <c r="C15" s="93"/>
      <c r="D15" s="230"/>
      <c r="E15" s="23"/>
      <c r="F15" s="230"/>
      <c r="G15" s="23"/>
      <c r="H15" s="230"/>
      <c r="I15" s="23"/>
      <c r="J15" s="230"/>
      <c r="K15" s="23"/>
      <c r="L15" s="230"/>
      <c r="M15" s="23"/>
      <c r="N15" s="230"/>
      <c r="O15" s="23"/>
      <c r="P15" s="230"/>
      <c r="Q15" s="31"/>
      <c r="R15" s="230"/>
    </row>
    <row r="16" spans="1:28" s="74" customFormat="1" ht="20.399999999999999" customHeight="1">
      <c r="A16" s="84" t="s">
        <v>194</v>
      </c>
      <c r="B16" s="2">
        <v>23</v>
      </c>
      <c r="C16" s="77"/>
      <c r="D16" s="232">
        <v>0</v>
      </c>
      <c r="E16" s="25"/>
      <c r="F16" s="232">
        <v>0</v>
      </c>
      <c r="G16" s="25"/>
      <c r="H16" s="232">
        <v>0</v>
      </c>
      <c r="I16" s="25"/>
      <c r="J16" s="232">
        <v>-10080</v>
      </c>
      <c r="K16" s="25"/>
      <c r="L16" s="143">
        <v>0</v>
      </c>
      <c r="M16" s="25"/>
      <c r="N16" s="232">
        <v>0</v>
      </c>
      <c r="O16" s="25"/>
      <c r="P16" s="232">
        <f>SUM(L16:N16)</f>
        <v>0</v>
      </c>
      <c r="Q16" s="25"/>
      <c r="R16" s="232">
        <f>SUM(D16:N16)</f>
        <v>-10080</v>
      </c>
      <c r="S16" s="31"/>
      <c r="T16" s="31"/>
      <c r="U16" s="31"/>
      <c r="V16" s="31"/>
      <c r="W16" s="31"/>
      <c r="X16" s="31"/>
      <c r="Y16" s="31"/>
      <c r="Z16" s="31"/>
      <c r="AA16" s="31"/>
      <c r="AB16" s="31"/>
    </row>
    <row r="17" spans="1:28" customFormat="1" ht="20.25" customHeight="1">
      <c r="A17" s="48" t="s">
        <v>195</v>
      </c>
      <c r="B17" s="32"/>
      <c r="C17" s="93"/>
      <c r="D17" s="246">
        <f>SUM(D16)</f>
        <v>0</v>
      </c>
      <c r="E17" s="23"/>
      <c r="F17" s="246">
        <f>SUM(F16)</f>
        <v>0</v>
      </c>
      <c r="G17" s="23"/>
      <c r="H17" s="246">
        <f>SUM(H16)</f>
        <v>0</v>
      </c>
      <c r="I17" s="23"/>
      <c r="J17" s="246">
        <f>SUM(J16)</f>
        <v>-10080</v>
      </c>
      <c r="K17" s="23"/>
      <c r="L17" s="246">
        <f>SUM(L16)</f>
        <v>0</v>
      </c>
      <c r="M17" s="23"/>
      <c r="N17" s="246">
        <f>SUM(N16)</f>
        <v>0</v>
      </c>
      <c r="O17" s="23"/>
      <c r="P17" s="246">
        <f>SUM(P16)</f>
        <v>0</v>
      </c>
      <c r="Q17" s="31"/>
      <c r="R17" s="246">
        <f>SUM(R16)</f>
        <v>-10080</v>
      </c>
    </row>
    <row r="18" spans="1:28" ht="20.399999999999999" customHeight="1">
      <c r="A18" s="48" t="s">
        <v>132</v>
      </c>
      <c r="B18" s="99"/>
      <c r="C18" s="94"/>
      <c r="D18" s="239"/>
      <c r="E18" s="239"/>
      <c r="F18" s="239"/>
      <c r="G18" s="239"/>
      <c r="H18" s="239"/>
      <c r="I18" s="239"/>
      <c r="J18" s="239"/>
      <c r="K18" s="2"/>
      <c r="L18" s="2"/>
      <c r="M18" s="2"/>
      <c r="N18" s="2"/>
      <c r="O18" s="2"/>
      <c r="P18" s="2"/>
      <c r="Q18" s="2"/>
      <c r="R18" s="93"/>
      <c r="S18" s="93"/>
      <c r="T18" s="93"/>
      <c r="U18" s="93"/>
      <c r="V18" s="93"/>
      <c r="W18" s="93"/>
      <c r="X18" s="93"/>
      <c r="Y18" s="93"/>
      <c r="Z18" s="93"/>
      <c r="AA18" s="93"/>
      <c r="AB18" s="93"/>
    </row>
    <row r="19" spans="1:28" s="74" customFormat="1" ht="20.399999999999999" customHeight="1">
      <c r="A19" s="84" t="s">
        <v>133</v>
      </c>
      <c r="B19" s="239"/>
      <c r="C19" s="77"/>
      <c r="D19" s="63">
        <v>0</v>
      </c>
      <c r="E19" s="63"/>
      <c r="F19" s="63">
        <v>0</v>
      </c>
      <c r="G19" s="63"/>
      <c r="H19" s="63">
        <v>0</v>
      </c>
      <c r="I19" s="63"/>
      <c r="J19" s="63">
        <f>'PL 7-8'!J42</f>
        <v>554615</v>
      </c>
      <c r="K19" s="63"/>
      <c r="L19" s="63">
        <v>0</v>
      </c>
      <c r="M19" s="63"/>
      <c r="N19" s="63">
        <f>'PL 7-8'!M42</f>
        <v>0</v>
      </c>
      <c r="O19" s="63"/>
      <c r="P19" s="63">
        <f>SUM(L19:N19)</f>
        <v>0</v>
      </c>
      <c r="Q19" s="63"/>
      <c r="R19" s="93">
        <f>SUM(D19:N19)</f>
        <v>554615</v>
      </c>
      <c r="S19" s="31"/>
      <c r="T19" s="31"/>
      <c r="U19" s="31"/>
      <c r="V19" s="31"/>
      <c r="W19" s="31"/>
      <c r="X19" s="31"/>
      <c r="Y19" s="31"/>
      <c r="Z19" s="31"/>
      <c r="AA19" s="31"/>
      <c r="AB19" s="31"/>
    </row>
    <row r="20" spans="1:28" s="74" customFormat="1" ht="20.399999999999999" customHeight="1">
      <c r="A20" s="84" t="s">
        <v>92</v>
      </c>
      <c r="B20" s="2"/>
      <c r="C20" s="77"/>
      <c r="D20" s="108">
        <v>0</v>
      </c>
      <c r="E20" s="108"/>
      <c r="F20" s="108">
        <v>0</v>
      </c>
      <c r="G20" s="108"/>
      <c r="H20" s="108">
        <v>0</v>
      </c>
      <c r="I20" s="108"/>
      <c r="J20" s="108">
        <v>0</v>
      </c>
      <c r="K20" s="108"/>
      <c r="L20" s="108">
        <f>'PL 7-8'!J61</f>
        <v>412079</v>
      </c>
      <c r="M20" s="108"/>
      <c r="N20" s="108">
        <v>0</v>
      </c>
      <c r="O20" s="108"/>
      <c r="P20" s="108">
        <f>SUM(L20:N20)</f>
        <v>412079</v>
      </c>
      <c r="Q20" s="108"/>
      <c r="R20" s="93">
        <f>SUM(D20:N20)</f>
        <v>412079</v>
      </c>
      <c r="S20" s="31"/>
      <c r="T20" s="31"/>
      <c r="U20" s="31"/>
      <c r="V20" s="31"/>
      <c r="W20" s="31"/>
      <c r="X20" s="31"/>
      <c r="Y20" s="31"/>
      <c r="Z20" s="31"/>
      <c r="AA20" s="31"/>
      <c r="AB20" s="31"/>
    </row>
    <row r="21" spans="1:28" s="74" customFormat="1" ht="21.6" customHeight="1">
      <c r="A21" s="7" t="s">
        <v>154</v>
      </c>
      <c r="B21" s="2"/>
      <c r="C21" s="77"/>
      <c r="D21" s="87">
        <f>SUM(D19:D20)</f>
        <v>0</v>
      </c>
      <c r="E21" s="28"/>
      <c r="F21" s="87">
        <f>SUM(F19:F20)</f>
        <v>0</v>
      </c>
      <c r="G21" s="28"/>
      <c r="H21" s="87">
        <f>SUM(H19:H20)</f>
        <v>0</v>
      </c>
      <c r="I21" s="28"/>
      <c r="J21" s="87">
        <f>SUM(J19:J20)</f>
        <v>554615</v>
      </c>
      <c r="K21" s="28"/>
      <c r="L21" s="87">
        <f>SUM(L19:L20)</f>
        <v>412079</v>
      </c>
      <c r="M21" s="28"/>
      <c r="N21" s="87">
        <f>SUM(N19:N20)</f>
        <v>0</v>
      </c>
      <c r="O21" s="28"/>
      <c r="P21" s="87">
        <f>SUM(P19:P20)</f>
        <v>412079</v>
      </c>
      <c r="Q21" s="28"/>
      <c r="R21" s="87">
        <f>SUM(R19:R20)</f>
        <v>966694</v>
      </c>
      <c r="S21" s="31"/>
      <c r="T21" s="31"/>
      <c r="U21" s="31"/>
      <c r="V21" s="31"/>
      <c r="W21" s="31"/>
      <c r="X21" s="31"/>
      <c r="Y21" s="31"/>
      <c r="Z21" s="31"/>
      <c r="AA21" s="31"/>
      <c r="AB21" s="31"/>
    </row>
    <row r="22" spans="1:28" s="74" customFormat="1" ht="21.6" customHeight="1" thickBot="1">
      <c r="A22" s="27" t="s">
        <v>163</v>
      </c>
      <c r="B22" s="13"/>
      <c r="C22" s="77"/>
      <c r="D22" s="212">
        <f>D13+D21+D17</f>
        <v>201600</v>
      </c>
      <c r="E22" s="55"/>
      <c r="F22" s="212">
        <f>F13+F21+F17</f>
        <v>20160</v>
      </c>
      <c r="G22" s="55"/>
      <c r="H22" s="212">
        <f>H13+H21+H17</f>
        <v>2500000</v>
      </c>
      <c r="I22" s="55"/>
      <c r="J22" s="212">
        <f>J13+J21+J17</f>
        <v>13004536</v>
      </c>
      <c r="K22" s="55"/>
      <c r="L22" s="212">
        <f>L13+L21+L17</f>
        <v>2426817</v>
      </c>
      <c r="M22" s="55"/>
      <c r="N22" s="212">
        <f>N13+N21+N17</f>
        <v>6338</v>
      </c>
      <c r="O22" s="55"/>
      <c r="P22" s="212">
        <f>P13+P21+P17</f>
        <v>2433155</v>
      </c>
      <c r="Q22" s="55"/>
      <c r="R22" s="212">
        <f>R13+R21+R17</f>
        <v>18159451</v>
      </c>
      <c r="S22" s="31"/>
      <c r="T22" s="31"/>
      <c r="U22" s="31"/>
      <c r="V22" s="31"/>
      <c r="W22" s="31"/>
      <c r="X22" s="31"/>
      <c r="Y22" s="31"/>
      <c r="Z22" s="31"/>
      <c r="AA22" s="31"/>
      <c r="AB22" s="31"/>
    </row>
    <row r="23" spans="1:28" ht="18.600000000000001" customHeight="1" thickTop="1">
      <c r="A23" s="27"/>
      <c r="C23" s="93"/>
      <c r="D23" s="83"/>
      <c r="E23" s="83"/>
      <c r="F23" s="83"/>
      <c r="G23" s="83"/>
      <c r="H23" s="83"/>
      <c r="I23" s="83"/>
      <c r="J23" s="83"/>
      <c r="K23" s="83"/>
      <c r="L23" s="83"/>
      <c r="M23" s="83"/>
      <c r="N23" s="83"/>
      <c r="O23" s="83"/>
      <c r="P23" s="83"/>
      <c r="Q23" s="83"/>
    </row>
    <row r="24" spans="1:28" ht="20.399999999999999" customHeight="1">
      <c r="A24" s="7" t="s">
        <v>165</v>
      </c>
      <c r="C24" s="93"/>
      <c r="D24" s="83"/>
      <c r="E24" s="83"/>
      <c r="F24" s="83"/>
      <c r="G24" s="83"/>
      <c r="H24" s="83"/>
      <c r="I24" s="83"/>
      <c r="J24" s="83"/>
      <c r="K24" s="83"/>
      <c r="L24" s="83"/>
      <c r="M24" s="83"/>
      <c r="N24" s="83"/>
      <c r="O24" s="83"/>
      <c r="P24" s="83"/>
      <c r="Q24" s="83"/>
      <c r="V24" s="94"/>
    </row>
    <row r="25" spans="1:28" ht="20.399999999999999" customHeight="1">
      <c r="A25" s="48" t="s">
        <v>162</v>
      </c>
      <c r="C25" s="93"/>
      <c r="D25" s="23">
        <v>201600</v>
      </c>
      <c r="E25" s="23"/>
      <c r="F25" s="23">
        <v>20160</v>
      </c>
      <c r="G25" s="23"/>
      <c r="H25" s="23">
        <v>2500000</v>
      </c>
      <c r="I25" s="23"/>
      <c r="J25" s="23">
        <v>13004536</v>
      </c>
      <c r="K25" s="23"/>
      <c r="L25" s="23">
        <v>2426817</v>
      </c>
      <c r="M25" s="23"/>
      <c r="N25" s="23">
        <v>6338</v>
      </c>
      <c r="O25" s="23"/>
      <c r="P25" s="23">
        <v>2433155</v>
      </c>
      <c r="Q25" s="31"/>
      <c r="R25" s="23">
        <v>18159451</v>
      </c>
    </row>
    <row r="26" spans="1:28" ht="20.399999999999999" customHeight="1">
      <c r="A26" s="48" t="s">
        <v>182</v>
      </c>
      <c r="C26" s="93"/>
      <c r="D26" s="230"/>
      <c r="E26" s="23"/>
      <c r="F26" s="230"/>
      <c r="G26" s="23"/>
      <c r="H26" s="230"/>
      <c r="I26" s="23"/>
      <c r="J26" s="230"/>
      <c r="K26" s="23"/>
      <c r="L26" s="230"/>
      <c r="M26" s="23"/>
      <c r="N26" s="230"/>
      <c r="O26" s="23"/>
      <c r="P26" s="230"/>
      <c r="Q26" s="31"/>
      <c r="R26" s="230"/>
    </row>
    <row r="27" spans="1:28" ht="20.399999999999999" customHeight="1">
      <c r="A27" s="48" t="s">
        <v>196</v>
      </c>
      <c r="C27" s="93"/>
      <c r="D27" s="230"/>
      <c r="E27" s="23"/>
      <c r="F27" s="230"/>
      <c r="G27" s="23"/>
      <c r="H27" s="230"/>
      <c r="I27" s="23"/>
      <c r="J27" s="230"/>
      <c r="K27" s="23"/>
      <c r="L27" s="230"/>
      <c r="M27" s="23"/>
      <c r="N27" s="230"/>
      <c r="O27" s="23"/>
      <c r="P27" s="230"/>
      <c r="Q27" s="31"/>
      <c r="R27" s="230"/>
    </row>
    <row r="28" spans="1:28" ht="20.399999999999999" customHeight="1">
      <c r="A28" s="84" t="s">
        <v>194</v>
      </c>
      <c r="B28" s="242">
        <v>23</v>
      </c>
      <c r="C28" s="77"/>
      <c r="D28" s="232">
        <v>0</v>
      </c>
      <c r="E28" s="243"/>
      <c r="F28" s="232">
        <v>0</v>
      </c>
      <c r="G28" s="243"/>
      <c r="H28" s="232">
        <v>0</v>
      </c>
      <c r="I28" s="243"/>
      <c r="J28" s="90">
        <v>-112896</v>
      </c>
      <c r="K28" s="243"/>
      <c r="L28" s="143">
        <v>0</v>
      </c>
      <c r="M28" s="243"/>
      <c r="N28" s="232">
        <v>0</v>
      </c>
      <c r="O28" s="243"/>
      <c r="P28" s="232">
        <f>SUM(L28:N28)</f>
        <v>0</v>
      </c>
      <c r="Q28" s="243"/>
      <c r="R28" s="232">
        <f>SUM(D28:N28)</f>
        <v>-112896</v>
      </c>
    </row>
    <row r="29" spans="1:28" ht="20.399999999999999" customHeight="1">
      <c r="A29" s="48" t="s">
        <v>195</v>
      </c>
      <c r="C29" s="93"/>
      <c r="D29" s="246">
        <f>SUM(D28)</f>
        <v>0</v>
      </c>
      <c r="E29" s="23"/>
      <c r="F29" s="246">
        <f>SUM(F28)</f>
        <v>0</v>
      </c>
      <c r="G29" s="23"/>
      <c r="H29" s="246">
        <f>SUM(H28)</f>
        <v>0</v>
      </c>
      <c r="I29" s="23"/>
      <c r="J29" s="246">
        <f>SUM(J28)</f>
        <v>-112896</v>
      </c>
      <c r="K29" s="23"/>
      <c r="L29" s="246">
        <f>SUM(L28)</f>
        <v>0</v>
      </c>
      <c r="M29" s="23"/>
      <c r="N29" s="246">
        <f>SUM(N28)</f>
        <v>0</v>
      </c>
      <c r="O29" s="23"/>
      <c r="P29" s="246">
        <f>SUM(P28)</f>
        <v>0</v>
      </c>
      <c r="Q29" s="31"/>
      <c r="R29" s="246">
        <f>SUM(R28)</f>
        <v>-112896</v>
      </c>
    </row>
    <row r="30" spans="1:28" ht="20.399999999999999" customHeight="1">
      <c r="A30" s="48" t="s">
        <v>132</v>
      </c>
      <c r="C30" s="9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31"/>
      <c r="R30" s="23"/>
    </row>
    <row r="31" spans="1:28" ht="20.399999999999999" customHeight="1">
      <c r="A31" s="84" t="s">
        <v>173</v>
      </c>
      <c r="C31" s="12"/>
      <c r="D31" s="66">
        <v>0</v>
      </c>
      <c r="E31" s="66"/>
      <c r="F31" s="66">
        <v>0</v>
      </c>
      <c r="G31" s="66"/>
      <c r="H31" s="66">
        <v>0</v>
      </c>
      <c r="I31" s="66"/>
      <c r="J31" s="66">
        <f>'PL 7-8'!H29</f>
        <v>-481427</v>
      </c>
      <c r="K31" s="66"/>
      <c r="L31" s="66">
        <v>0</v>
      </c>
      <c r="M31" s="66"/>
      <c r="N31" s="66">
        <v>0</v>
      </c>
      <c r="O31" s="66"/>
      <c r="P31" s="66">
        <f>SUM(L31:N31)</f>
        <v>0</v>
      </c>
      <c r="Q31" s="66"/>
      <c r="R31" s="93">
        <f>SUM(D31:N31)</f>
        <v>-481427</v>
      </c>
    </row>
    <row r="32" spans="1:28" ht="20.399999999999999" customHeight="1">
      <c r="A32" s="84" t="s">
        <v>92</v>
      </c>
      <c r="C32" s="93"/>
      <c r="D32" s="90">
        <v>0</v>
      </c>
      <c r="E32" s="90"/>
      <c r="F32" s="90">
        <v>0</v>
      </c>
      <c r="G32" s="90"/>
      <c r="H32" s="90">
        <v>0</v>
      </c>
      <c r="I32" s="90"/>
      <c r="J32" s="90">
        <v>0</v>
      </c>
      <c r="K32" s="90"/>
      <c r="L32" s="90">
        <v>-124670</v>
      </c>
      <c r="M32" s="90"/>
      <c r="N32" s="90">
        <v>1422</v>
      </c>
      <c r="O32" s="90"/>
      <c r="P32" s="66">
        <f>SUM(L32:N32)</f>
        <v>-123248</v>
      </c>
      <c r="Q32" s="90"/>
      <c r="R32" s="93">
        <f>SUM(D32:N32)</f>
        <v>-123248</v>
      </c>
    </row>
    <row r="33" spans="1:20" ht="21.6" customHeight="1">
      <c r="A33" s="27" t="s">
        <v>172</v>
      </c>
      <c r="C33" s="93"/>
      <c r="D33" s="191">
        <f>SUM(D31:D32)</f>
        <v>0</v>
      </c>
      <c r="E33" s="192"/>
      <c r="F33" s="191">
        <f>SUM(F31:F32)</f>
        <v>0</v>
      </c>
      <c r="G33" s="192"/>
      <c r="H33" s="191">
        <f>SUM(H31:H32)</f>
        <v>0</v>
      </c>
      <c r="I33" s="192"/>
      <c r="J33" s="191">
        <f>SUM(J31:J32)</f>
        <v>-481427</v>
      </c>
      <c r="K33" s="192"/>
      <c r="L33" s="191">
        <f>SUM(L31:L32)</f>
        <v>-124670</v>
      </c>
      <c r="M33" s="192"/>
      <c r="N33" s="191">
        <f>SUM(N31:N32)</f>
        <v>1422</v>
      </c>
      <c r="O33" s="192"/>
      <c r="P33" s="191">
        <f>SUM(P31:P32)</f>
        <v>-123248</v>
      </c>
      <c r="Q33" s="192"/>
      <c r="R33" s="191">
        <f>SUM(R31:R32)</f>
        <v>-604675</v>
      </c>
    </row>
    <row r="34" spans="1:20" ht="21.6" customHeight="1" thickBot="1">
      <c r="A34" s="48" t="s">
        <v>164</v>
      </c>
      <c r="C34" s="93"/>
      <c r="D34" s="216">
        <f>D33+D25+D29</f>
        <v>201600</v>
      </c>
      <c r="E34" s="29"/>
      <c r="F34" s="216">
        <f>F33+F25+F29</f>
        <v>20160</v>
      </c>
      <c r="G34" s="29"/>
      <c r="H34" s="216">
        <f>H33+H25+H29</f>
        <v>2500000</v>
      </c>
      <c r="I34" s="29"/>
      <c r="J34" s="216">
        <f>J33+J25+J29</f>
        <v>12410213</v>
      </c>
      <c r="K34" s="29"/>
      <c r="L34" s="216">
        <f>L33+L25+L29</f>
        <v>2302147</v>
      </c>
      <c r="M34" s="29"/>
      <c r="N34" s="216">
        <f>N33+N25+N29</f>
        <v>7760</v>
      </c>
      <c r="O34" s="29"/>
      <c r="P34" s="216">
        <f>P33+P25+P29</f>
        <v>2309907</v>
      </c>
      <c r="Q34" s="29"/>
      <c r="R34" s="216">
        <f>R33+R25+R29</f>
        <v>17441880</v>
      </c>
    </row>
    <row r="35" spans="1:20" ht="20.25" customHeight="1" thickTop="1">
      <c r="L35" s="156"/>
      <c r="N35" s="156"/>
      <c r="R35" s="94"/>
    </row>
    <row r="36" spans="1:20" ht="20.25" customHeight="1">
      <c r="J36" s="127"/>
      <c r="L36" s="127"/>
      <c r="N36" s="127"/>
      <c r="P36" s="156"/>
      <c r="Q36" s="156"/>
      <c r="R36" s="105"/>
      <c r="S36" s="105"/>
      <c r="T36" s="105"/>
    </row>
    <row r="37" spans="1:20" ht="20.25" customHeight="1">
      <c r="L37" s="156"/>
      <c r="R37" s="94"/>
    </row>
    <row r="38" spans="1:20" ht="20.25" customHeight="1">
      <c r="J38" s="147"/>
      <c r="L38" s="127"/>
      <c r="N38" s="147"/>
      <c r="R38" s="105"/>
    </row>
    <row r="39" spans="1:20" ht="20.25" customHeight="1">
      <c r="J39" s="127"/>
      <c r="R39" s="146"/>
    </row>
    <row r="40" spans="1:20" ht="20.25" customHeight="1">
      <c r="L40" s="78"/>
    </row>
    <row r="41" spans="1:20" ht="20.25" customHeight="1">
      <c r="L41" s="127"/>
    </row>
  </sheetData>
  <mergeCells count="4">
    <mergeCell ref="D4:R4"/>
    <mergeCell ref="D11:R11"/>
    <mergeCell ref="F5:J5"/>
    <mergeCell ref="L5:P5"/>
  </mergeCells>
  <phoneticPr fontId="6" type="noConversion"/>
  <pageMargins left="0.55000000000000004" right="0.15" top="0.45" bottom="0.25" header="0.17" footer="0.5"/>
  <pageSetup paperSize="9" scale="72" firstPageNumber="10" fitToWidth="0" fitToHeight="0" orientation="landscape" useFirstPageNumber="1" r:id="rId1"/>
  <headerFooter>
    <oddFooter>&amp;LThe accompanying notes form an integral part of the financial statements.
 &amp;C
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-0.249977111117893"/>
  </sheetPr>
  <dimension ref="A1:R66"/>
  <sheetViews>
    <sheetView view="pageBreakPreview" zoomScaleNormal="70" zoomScaleSheetLayoutView="100" workbookViewId="0">
      <selection activeCell="D66" sqref="D66:J67"/>
    </sheetView>
  </sheetViews>
  <sheetFormatPr defaultColWidth="9.33203125" defaultRowHeight="20.25" customHeight="1"/>
  <cols>
    <col min="1" max="1" width="44.33203125" style="1" customWidth="1"/>
    <col min="2" max="2" width="7.6640625" style="32" customWidth="1"/>
    <col min="3" max="3" width="1.33203125" style="1" customWidth="1"/>
    <col min="4" max="4" width="16.6640625" style="63" customWidth="1"/>
    <col min="5" max="5" width="1" style="63" customWidth="1"/>
    <col min="6" max="6" width="16.6640625" style="63" customWidth="1"/>
    <col min="7" max="7" width="1" style="63" customWidth="1"/>
    <col min="8" max="8" width="16.6640625" style="63" customWidth="1"/>
    <col min="9" max="9" width="1" style="63" customWidth="1"/>
    <col min="10" max="10" width="15.6640625" style="63" customWidth="1"/>
    <col min="11" max="11" width="14.6640625" style="108" bestFit="1" customWidth="1"/>
    <col min="12" max="12" width="1" style="108" customWidth="1"/>
    <col min="13" max="13" width="16.33203125" style="108" customWidth="1"/>
    <col min="14" max="14" width="1" style="108" customWidth="1"/>
    <col min="15" max="15" width="13.5546875" style="108" bestFit="1" customWidth="1"/>
    <col min="16" max="16" width="1" style="108" customWidth="1"/>
    <col min="17" max="17" width="15.33203125" style="108" bestFit="1" customWidth="1"/>
    <col min="18" max="18" width="9.33203125" style="54"/>
    <col min="19" max="16384" width="9.33203125" style="1"/>
  </cols>
  <sheetData>
    <row r="1" spans="1:18" ht="20.25" customHeight="1">
      <c r="A1" s="18" t="s">
        <v>53</v>
      </c>
    </row>
    <row r="2" spans="1:18" ht="20.25" customHeight="1">
      <c r="A2" s="119" t="s">
        <v>110</v>
      </c>
    </row>
    <row r="3" spans="1:18" ht="20.25" customHeight="1">
      <c r="A3" s="6"/>
      <c r="B3" s="2"/>
      <c r="D3" s="65"/>
      <c r="E3" s="65"/>
      <c r="F3" s="65"/>
      <c r="G3" s="65"/>
      <c r="H3" s="56"/>
      <c r="I3" s="65"/>
      <c r="J3" s="76"/>
      <c r="K3" s="56"/>
      <c r="L3" s="56"/>
      <c r="M3" s="56"/>
      <c r="N3" s="56"/>
      <c r="O3" s="56"/>
      <c r="P3" s="56"/>
      <c r="Q3" s="56"/>
    </row>
    <row r="4" spans="1:18" ht="20.25" customHeight="1">
      <c r="A4" s="119"/>
      <c r="B4" s="2"/>
      <c r="C4" s="3"/>
      <c r="D4" s="256" t="s">
        <v>55</v>
      </c>
      <c r="E4" s="256"/>
      <c r="F4" s="256"/>
      <c r="G4" s="66"/>
      <c r="H4" s="248" t="s">
        <v>129</v>
      </c>
      <c r="I4" s="248"/>
      <c r="J4" s="248"/>
      <c r="K4" s="256"/>
      <c r="L4" s="256"/>
      <c r="M4" s="256"/>
      <c r="N4" s="90"/>
      <c r="O4" s="256"/>
      <c r="P4" s="256"/>
      <c r="Q4" s="256"/>
    </row>
    <row r="5" spans="1:18" ht="20.25" customHeight="1">
      <c r="A5" s="7"/>
      <c r="B5" s="2"/>
      <c r="C5" s="3"/>
      <c r="D5" s="256" t="s">
        <v>56</v>
      </c>
      <c r="E5" s="256"/>
      <c r="F5" s="256"/>
      <c r="G5" s="66"/>
      <c r="H5" s="248" t="s">
        <v>130</v>
      </c>
      <c r="I5" s="248"/>
      <c r="J5" s="248"/>
      <c r="K5" s="256"/>
      <c r="L5" s="256"/>
      <c r="M5" s="256"/>
      <c r="N5" s="90"/>
      <c r="O5" s="256"/>
      <c r="P5" s="256"/>
      <c r="Q5" s="256"/>
    </row>
    <row r="6" spans="1:18" ht="20.25" customHeight="1">
      <c r="A6" s="7"/>
      <c r="B6" s="2"/>
      <c r="C6" s="3"/>
      <c r="D6" s="249" t="s">
        <v>108</v>
      </c>
      <c r="E6" s="250"/>
      <c r="F6" s="250"/>
      <c r="G6" s="66"/>
      <c r="H6" s="258" t="s">
        <v>108</v>
      </c>
      <c r="I6" s="258"/>
      <c r="J6" s="258"/>
      <c r="K6" s="259"/>
      <c r="L6" s="259"/>
      <c r="M6" s="259"/>
      <c r="N6" s="90"/>
      <c r="O6" s="259"/>
      <c r="P6" s="259"/>
      <c r="Q6" s="259"/>
    </row>
    <row r="7" spans="1:18" ht="20.25" customHeight="1">
      <c r="A7" s="7"/>
      <c r="B7" s="169" t="s">
        <v>7</v>
      </c>
      <c r="C7" s="3"/>
      <c r="D7" s="123">
        <v>2023</v>
      </c>
      <c r="E7" s="122"/>
      <c r="F7" s="123">
        <v>2022</v>
      </c>
      <c r="G7" s="120"/>
      <c r="H7" s="123">
        <v>2023</v>
      </c>
      <c r="I7" s="122"/>
      <c r="J7" s="123">
        <v>2022</v>
      </c>
      <c r="K7" s="64"/>
      <c r="L7" s="64"/>
      <c r="M7" s="64"/>
      <c r="N7" s="64"/>
      <c r="O7" s="64"/>
      <c r="P7" s="64"/>
      <c r="Q7" s="64"/>
    </row>
    <row r="8" spans="1:18" ht="20.25" customHeight="1">
      <c r="A8" s="7"/>
      <c r="B8" s="2"/>
      <c r="C8" s="3"/>
      <c r="D8" s="257" t="s">
        <v>44</v>
      </c>
      <c r="E8" s="257"/>
      <c r="F8" s="257"/>
      <c r="G8" s="257"/>
      <c r="H8" s="257"/>
      <c r="I8" s="257"/>
      <c r="J8" s="257"/>
      <c r="K8" s="257"/>
      <c r="L8" s="257"/>
      <c r="M8" s="257"/>
      <c r="N8" s="257"/>
      <c r="O8" s="257"/>
      <c r="P8" s="257"/>
      <c r="Q8" s="257"/>
    </row>
    <row r="9" spans="1:18" ht="20.25" customHeight="1">
      <c r="A9" s="9" t="s">
        <v>10</v>
      </c>
      <c r="B9" s="99"/>
      <c r="C9" s="121"/>
    </row>
    <row r="10" spans="1:18" ht="20.25" customHeight="1">
      <c r="A10" s="6" t="s">
        <v>176</v>
      </c>
      <c r="B10" s="103"/>
      <c r="D10" s="65">
        <f>'PL 7-8'!D29</f>
        <v>682672</v>
      </c>
      <c r="E10" s="65">
        <v>0</v>
      </c>
      <c r="F10" s="65">
        <v>3503719</v>
      </c>
      <c r="G10" s="65"/>
      <c r="H10" s="65">
        <f>'PL 7-8'!H29</f>
        <v>-481427</v>
      </c>
      <c r="I10" s="65"/>
      <c r="J10" s="65">
        <v>554615</v>
      </c>
      <c r="K10" s="56"/>
      <c r="L10" s="56"/>
      <c r="M10" s="56"/>
      <c r="N10" s="56"/>
      <c r="O10" s="56"/>
      <c r="P10" s="56"/>
      <c r="Q10" s="56"/>
    </row>
    <row r="11" spans="1:18" ht="20.25" customHeight="1">
      <c r="A11" s="45" t="s">
        <v>185</v>
      </c>
      <c r="B11" s="99"/>
      <c r="D11" s="65"/>
      <c r="E11" s="65"/>
      <c r="F11" s="65"/>
      <c r="G11" s="65"/>
      <c r="H11" s="65"/>
      <c r="I11" s="65"/>
      <c r="J11" s="65"/>
      <c r="K11" s="56"/>
      <c r="L11" s="56"/>
      <c r="M11" s="56"/>
      <c r="N11" s="56"/>
      <c r="O11" s="56"/>
      <c r="P11" s="56"/>
      <c r="Q11" s="56"/>
    </row>
    <row r="12" spans="1:18" ht="20.25" customHeight="1">
      <c r="A12" s="45" t="s">
        <v>105</v>
      </c>
      <c r="B12" s="13"/>
      <c r="D12" s="65"/>
      <c r="E12" s="65"/>
      <c r="F12" s="65"/>
      <c r="G12" s="65"/>
      <c r="H12" s="65"/>
      <c r="I12" s="65"/>
      <c r="J12" s="65"/>
      <c r="K12" s="56"/>
      <c r="L12" s="56"/>
      <c r="M12" s="56"/>
      <c r="N12" s="56"/>
      <c r="O12" s="56"/>
      <c r="P12" s="56"/>
      <c r="Q12" s="56"/>
    </row>
    <row r="13" spans="1:18" ht="20.25" customHeight="1">
      <c r="A13" s="69" t="s">
        <v>157</v>
      </c>
      <c r="B13" s="169">
        <v>19</v>
      </c>
      <c r="D13" s="65">
        <f>H13</f>
        <v>-78146</v>
      </c>
      <c r="E13" s="65"/>
      <c r="F13" s="65">
        <v>126640</v>
      </c>
      <c r="G13" s="65"/>
      <c r="H13" s="65">
        <f>-'PL 7-8'!H28</f>
        <v>-78146</v>
      </c>
      <c r="I13" s="65"/>
      <c r="J13" s="65">
        <v>126640</v>
      </c>
      <c r="K13" s="56"/>
      <c r="L13" s="56"/>
      <c r="M13" s="56"/>
      <c r="N13" s="56"/>
      <c r="O13" s="56"/>
      <c r="P13" s="56"/>
      <c r="Q13" s="56"/>
      <c r="R13" s="1"/>
    </row>
    <row r="14" spans="1:18" ht="20.25" customHeight="1">
      <c r="A14" s="12" t="str">
        <f>'PL 7-8'!A24</f>
        <v>Finance costs</v>
      </c>
      <c r="B14" s="239"/>
      <c r="D14" s="65">
        <f t="shared" ref="D14:D15" si="0">H14</f>
        <v>1041</v>
      </c>
      <c r="E14" s="54"/>
      <c r="F14" s="65">
        <v>1092</v>
      </c>
      <c r="G14" s="108"/>
      <c r="H14" s="108">
        <v>1041</v>
      </c>
      <c r="I14" s="108"/>
      <c r="J14" s="62">
        <v>1092</v>
      </c>
      <c r="K14" s="56"/>
      <c r="L14" s="56"/>
      <c r="M14" s="56"/>
      <c r="N14" s="56"/>
      <c r="O14" s="55"/>
      <c r="P14" s="56"/>
      <c r="Q14" s="55"/>
      <c r="R14" s="1"/>
    </row>
    <row r="15" spans="1:18" ht="20.25" customHeight="1">
      <c r="A15" s="12" t="s">
        <v>13</v>
      </c>
      <c r="B15" s="239"/>
      <c r="D15" s="65">
        <f t="shared" si="0"/>
        <v>371675</v>
      </c>
      <c r="E15" s="65"/>
      <c r="F15" s="65">
        <v>360257</v>
      </c>
      <c r="G15" s="65"/>
      <c r="H15" s="65">
        <v>371675</v>
      </c>
      <c r="I15" s="65"/>
      <c r="J15" s="65">
        <v>360257</v>
      </c>
      <c r="K15" s="56"/>
      <c r="L15" s="56"/>
      <c r="M15" s="56"/>
      <c r="N15" s="56"/>
      <c r="O15" s="56"/>
      <c r="P15" s="56"/>
      <c r="Q15" s="56"/>
      <c r="R15" s="1"/>
    </row>
    <row r="16" spans="1:18" ht="20.25" customHeight="1">
      <c r="A16" s="12" t="s">
        <v>134</v>
      </c>
      <c r="B16" s="2"/>
      <c r="D16" s="65"/>
      <c r="E16" s="65"/>
      <c r="F16" s="65"/>
      <c r="G16" s="65"/>
      <c r="H16" s="65"/>
      <c r="I16" s="65"/>
      <c r="J16" s="67"/>
      <c r="K16" s="56"/>
      <c r="L16" s="56"/>
      <c r="M16" s="55"/>
      <c r="N16" s="56"/>
      <c r="O16" s="56"/>
      <c r="P16" s="56"/>
      <c r="Q16" s="56"/>
      <c r="R16" s="1"/>
    </row>
    <row r="17" spans="1:18" ht="20.25" customHeight="1">
      <c r="A17" s="12" t="s">
        <v>96</v>
      </c>
      <c r="B17" s="2">
        <v>10</v>
      </c>
      <c r="D17" s="65">
        <f>-'PL 7-8'!D26</f>
        <v>-1313226</v>
      </c>
      <c r="E17" s="65"/>
      <c r="F17" s="65">
        <v>-3034534</v>
      </c>
      <c r="G17" s="65"/>
      <c r="H17" s="65">
        <v>0</v>
      </c>
      <c r="I17" s="65"/>
      <c r="J17" s="67">
        <v>0</v>
      </c>
      <c r="K17" s="56"/>
      <c r="L17" s="56"/>
      <c r="M17" s="55"/>
      <c r="N17" s="56"/>
      <c r="O17" s="56"/>
      <c r="P17" s="56"/>
      <c r="Q17" s="56"/>
      <c r="R17" s="1"/>
    </row>
    <row r="18" spans="1:18" ht="20.25" customHeight="1">
      <c r="A18" s="12" t="s">
        <v>179</v>
      </c>
      <c r="B18" s="13"/>
      <c r="D18" s="65">
        <v>550</v>
      </c>
      <c r="E18" s="65"/>
      <c r="F18" s="65">
        <v>670</v>
      </c>
      <c r="G18" s="65"/>
      <c r="H18" s="65">
        <v>550</v>
      </c>
      <c r="I18" s="65"/>
      <c r="J18" s="65">
        <v>670</v>
      </c>
      <c r="K18" s="56"/>
      <c r="L18" s="56"/>
      <c r="M18" s="56"/>
      <c r="N18" s="56"/>
      <c r="O18" s="56"/>
      <c r="P18" s="56"/>
      <c r="Q18" s="56"/>
      <c r="R18" s="1"/>
    </row>
    <row r="19" spans="1:18" ht="20.25" customHeight="1">
      <c r="A19" s="12" t="s">
        <v>145</v>
      </c>
      <c r="D19" s="65">
        <f t="shared" ref="D19:D23" si="1">H19</f>
        <v>29535</v>
      </c>
      <c r="E19" s="65"/>
      <c r="F19" s="65">
        <v>-11524</v>
      </c>
      <c r="G19" s="65"/>
      <c r="H19" s="65">
        <v>29535</v>
      </c>
      <c r="I19" s="65"/>
      <c r="J19" s="65">
        <v>-11524</v>
      </c>
      <c r="K19" s="56"/>
      <c r="L19" s="56"/>
      <c r="M19" s="56"/>
      <c r="N19" s="56"/>
      <c r="O19" s="56"/>
      <c r="P19" s="56"/>
      <c r="Q19" s="56"/>
      <c r="R19" s="1"/>
    </row>
    <row r="20" spans="1:18" ht="20.25" customHeight="1">
      <c r="A20" s="12" t="s">
        <v>177</v>
      </c>
      <c r="B20" s="2">
        <v>8</v>
      </c>
      <c r="D20" s="65">
        <f t="shared" si="1"/>
        <v>26454</v>
      </c>
      <c r="E20" s="65"/>
      <c r="F20" s="65">
        <v>46660</v>
      </c>
      <c r="G20" s="65"/>
      <c r="H20" s="65">
        <v>26454</v>
      </c>
      <c r="I20" s="65"/>
      <c r="J20" s="65">
        <v>46660</v>
      </c>
      <c r="K20" s="56"/>
      <c r="L20" s="56"/>
      <c r="M20" s="56"/>
      <c r="N20" s="56"/>
      <c r="O20" s="56"/>
      <c r="P20" s="56"/>
      <c r="Q20" s="56"/>
      <c r="R20" s="1"/>
    </row>
    <row r="21" spans="1:18" ht="20.25" customHeight="1">
      <c r="A21" s="12" t="s">
        <v>180</v>
      </c>
      <c r="B21" s="241">
        <v>14</v>
      </c>
      <c r="D21" s="65">
        <f t="shared" si="1"/>
        <v>16800</v>
      </c>
      <c r="E21" s="65"/>
      <c r="F21" s="65">
        <v>16966</v>
      </c>
      <c r="G21" s="65"/>
      <c r="H21" s="63">
        <v>16800</v>
      </c>
      <c r="I21" s="65"/>
      <c r="J21" s="65">
        <v>16966</v>
      </c>
      <c r="K21" s="56"/>
      <c r="L21" s="56"/>
      <c r="M21" s="56"/>
      <c r="N21" s="56"/>
      <c r="O21" s="55"/>
      <c r="P21" s="56"/>
      <c r="Q21" s="55"/>
      <c r="R21" s="1"/>
    </row>
    <row r="22" spans="1:18" ht="20.25" customHeight="1">
      <c r="A22" s="12" t="s">
        <v>58</v>
      </c>
      <c r="B22" s="2" t="s">
        <v>148</v>
      </c>
      <c r="D22" s="65">
        <f>-'PL 7-8'!D13</f>
        <v>-24214</v>
      </c>
      <c r="E22" s="65"/>
      <c r="F22" s="65">
        <v>-21027</v>
      </c>
      <c r="G22" s="65"/>
      <c r="H22" s="65">
        <v>-173341</v>
      </c>
      <c r="I22" s="65"/>
      <c r="J22" s="65">
        <v>-106457</v>
      </c>
      <c r="K22" s="56"/>
      <c r="L22" s="56"/>
      <c r="M22" s="56"/>
      <c r="N22" s="56"/>
      <c r="O22" s="55"/>
      <c r="P22" s="56"/>
      <c r="Q22" s="56"/>
      <c r="R22" s="1"/>
    </row>
    <row r="23" spans="1:18" ht="20.25" customHeight="1">
      <c r="A23" s="12" t="s">
        <v>16</v>
      </c>
      <c r="D23" s="65">
        <f t="shared" si="1"/>
        <v>-1210</v>
      </c>
      <c r="E23" s="65"/>
      <c r="F23" s="65">
        <v>-2588</v>
      </c>
      <c r="G23" s="65"/>
      <c r="H23" s="56">
        <v>-1210</v>
      </c>
      <c r="I23" s="65"/>
      <c r="J23" s="65">
        <v>-2588</v>
      </c>
      <c r="K23" s="56"/>
      <c r="L23" s="56"/>
      <c r="M23" s="56"/>
      <c r="N23" s="56"/>
      <c r="O23" s="55"/>
      <c r="P23" s="56"/>
      <c r="Q23" s="56"/>
      <c r="R23" s="1"/>
    </row>
    <row r="24" spans="1:18" ht="20.25" customHeight="1">
      <c r="A24" s="12"/>
      <c r="D24" s="142">
        <f>SUM(D10:D23)</f>
        <v>-288069</v>
      </c>
      <c r="E24" s="65"/>
      <c r="F24" s="142">
        <f>SUM(F10:F23)</f>
        <v>986331</v>
      </c>
      <c r="G24" s="65"/>
      <c r="H24" s="142">
        <f>SUM(H10:H23)</f>
        <v>-288069</v>
      </c>
      <c r="I24" s="65"/>
      <c r="J24" s="142">
        <f>SUM(J10:J23)</f>
        <v>986331</v>
      </c>
      <c r="K24" s="56"/>
      <c r="L24" s="56"/>
      <c r="M24" s="56"/>
      <c r="N24" s="56"/>
      <c r="O24" s="56"/>
      <c r="P24" s="56"/>
      <c r="Q24" s="56"/>
      <c r="R24" s="1"/>
    </row>
    <row r="25" spans="1:18" ht="20.25" customHeight="1">
      <c r="A25" s="45" t="s">
        <v>14</v>
      </c>
      <c r="D25" s="65"/>
      <c r="E25" s="65"/>
      <c r="F25" s="65"/>
      <c r="G25" s="65"/>
      <c r="H25" s="65"/>
      <c r="I25" s="65"/>
      <c r="J25" s="65"/>
      <c r="K25" s="56"/>
      <c r="L25" s="56"/>
      <c r="M25" s="56"/>
      <c r="N25" s="56"/>
      <c r="O25" s="56"/>
      <c r="P25" s="56"/>
      <c r="Q25" s="56"/>
      <c r="R25" s="1"/>
    </row>
    <row r="26" spans="1:18" s="183" customFormat="1" ht="20.25" customHeight="1">
      <c r="A26" s="12" t="s">
        <v>46</v>
      </c>
      <c r="B26" s="32"/>
      <c r="C26" s="1"/>
      <c r="D26" s="65">
        <f>H26</f>
        <v>399518</v>
      </c>
      <c r="E26" s="65"/>
      <c r="F26" s="65">
        <v>-417184</v>
      </c>
      <c r="G26" s="65"/>
      <c r="H26" s="65">
        <v>399518</v>
      </c>
      <c r="I26" s="65"/>
      <c r="J26" s="65">
        <v>-417184</v>
      </c>
      <c r="K26" s="184"/>
      <c r="L26" s="184"/>
      <c r="M26" s="184"/>
      <c r="N26" s="184"/>
      <c r="O26" s="184"/>
      <c r="P26" s="184"/>
      <c r="Q26" s="184"/>
    </row>
    <row r="27" spans="1:18" ht="20.25" customHeight="1">
      <c r="A27" s="1" t="s">
        <v>0</v>
      </c>
      <c r="B27" s="2"/>
      <c r="D27" s="65">
        <f t="shared" ref="D27:D32" si="2">H27</f>
        <v>79013</v>
      </c>
      <c r="E27" s="65"/>
      <c r="F27" s="65">
        <v>-1283215</v>
      </c>
      <c r="G27" s="65"/>
      <c r="H27" s="65">
        <v>79013</v>
      </c>
      <c r="I27" s="65"/>
      <c r="J27" s="65">
        <v>-1283215</v>
      </c>
      <c r="K27" s="56"/>
      <c r="L27" s="56"/>
      <c r="M27" s="56"/>
      <c r="N27" s="56"/>
      <c r="O27" s="56"/>
      <c r="P27" s="56"/>
      <c r="Q27" s="90"/>
      <c r="R27" s="1"/>
    </row>
    <row r="28" spans="1:18" ht="20.25" customHeight="1">
      <c r="A28" s="10" t="s">
        <v>52</v>
      </c>
      <c r="D28" s="65">
        <f t="shared" si="2"/>
        <v>1801</v>
      </c>
      <c r="E28" s="65"/>
      <c r="F28" s="65">
        <v>-96991</v>
      </c>
      <c r="G28" s="65"/>
      <c r="H28" s="65">
        <v>1801</v>
      </c>
      <c r="I28" s="65"/>
      <c r="J28" s="65">
        <v>-96991</v>
      </c>
      <c r="K28" s="56"/>
      <c r="L28" s="56"/>
      <c r="M28" s="56"/>
      <c r="N28" s="56"/>
      <c r="O28" s="56"/>
      <c r="P28" s="56"/>
      <c r="Q28" s="90"/>
      <c r="R28" s="1"/>
    </row>
    <row r="29" spans="1:18" ht="20.25" customHeight="1">
      <c r="A29" s="10" t="s">
        <v>1</v>
      </c>
      <c r="D29" s="65">
        <f t="shared" si="2"/>
        <v>480</v>
      </c>
      <c r="E29" s="65"/>
      <c r="F29" s="65">
        <v>1457</v>
      </c>
      <c r="G29" s="65"/>
      <c r="H29" s="65">
        <f>829-349</f>
        <v>480</v>
      </c>
      <c r="I29" s="65"/>
      <c r="J29" s="65">
        <v>1457</v>
      </c>
      <c r="K29" s="56"/>
      <c r="L29" s="56"/>
      <c r="M29" s="56"/>
      <c r="N29" s="56"/>
      <c r="O29" s="56"/>
      <c r="P29" s="56"/>
      <c r="Q29" s="56"/>
      <c r="R29" s="1"/>
    </row>
    <row r="30" spans="1:18" ht="20.25" customHeight="1">
      <c r="A30" s="12" t="s">
        <v>47</v>
      </c>
      <c r="D30" s="65">
        <f t="shared" si="2"/>
        <v>-561633</v>
      </c>
      <c r="E30" s="65"/>
      <c r="F30" s="65">
        <v>1496031</v>
      </c>
      <c r="G30" s="65"/>
      <c r="H30" s="66">
        <v>-561633</v>
      </c>
      <c r="I30" s="65"/>
      <c r="J30" s="66">
        <v>1496031</v>
      </c>
      <c r="K30" s="56"/>
      <c r="L30" s="56"/>
      <c r="M30" s="90"/>
      <c r="N30" s="56"/>
      <c r="O30" s="90"/>
      <c r="P30" s="56"/>
      <c r="Q30" s="90"/>
      <c r="R30" s="1"/>
    </row>
    <row r="31" spans="1:18" ht="20.25" customHeight="1">
      <c r="A31" s="12" t="s">
        <v>39</v>
      </c>
      <c r="D31" s="65">
        <f t="shared" si="2"/>
        <v>40650</v>
      </c>
      <c r="E31" s="56"/>
      <c r="F31" s="65">
        <v>-19248</v>
      </c>
      <c r="G31" s="56"/>
      <c r="H31" s="56">
        <f>43094-1646-798</f>
        <v>40650</v>
      </c>
      <c r="I31" s="56"/>
      <c r="J31" s="56">
        <v>-19248</v>
      </c>
      <c r="K31" s="56"/>
      <c r="L31" s="56"/>
      <c r="M31" s="56"/>
      <c r="N31" s="56"/>
      <c r="O31" s="56"/>
      <c r="P31" s="56"/>
      <c r="Q31" s="56"/>
      <c r="R31" s="1"/>
    </row>
    <row r="32" spans="1:18" ht="20.25" customHeight="1">
      <c r="A32" s="12" t="s">
        <v>107</v>
      </c>
      <c r="B32" s="2">
        <v>14</v>
      </c>
      <c r="D32" s="37">
        <f t="shared" si="2"/>
        <v>-10276</v>
      </c>
      <c r="E32" s="56"/>
      <c r="F32" s="37">
        <v>-15897</v>
      </c>
      <c r="G32" s="56"/>
      <c r="H32" s="37">
        <v>-10276</v>
      </c>
      <c r="I32" s="56"/>
      <c r="J32" s="37">
        <v>-15897</v>
      </c>
      <c r="K32" s="56"/>
      <c r="L32" s="56"/>
      <c r="M32" s="56"/>
      <c r="N32" s="56"/>
      <c r="O32" s="56"/>
      <c r="P32" s="56"/>
      <c r="Q32" s="56"/>
      <c r="R32" s="1"/>
    </row>
    <row r="33" spans="1:18" ht="20.25" customHeight="1">
      <c r="A33" s="12" t="s">
        <v>146</v>
      </c>
      <c r="C33" s="12"/>
      <c r="D33" s="56">
        <f>SUM(D24:D32)</f>
        <v>-338516</v>
      </c>
      <c r="E33" s="65"/>
      <c r="F33" s="56">
        <f>SUM(F24:F32)</f>
        <v>651284</v>
      </c>
      <c r="G33" s="65"/>
      <c r="H33" s="56">
        <f>SUM(H24:H32)</f>
        <v>-338516</v>
      </c>
      <c r="I33" s="65"/>
      <c r="J33" s="56">
        <f>SUM(J24:J32)</f>
        <v>651284</v>
      </c>
      <c r="K33" s="24"/>
      <c r="L33" s="24"/>
      <c r="M33" s="24"/>
      <c r="N33" s="24"/>
      <c r="O33" s="24"/>
      <c r="P33" s="24"/>
      <c r="Q33" s="24"/>
      <c r="R33" s="1"/>
    </row>
    <row r="34" spans="1:18" ht="20.25" customHeight="1">
      <c r="A34" s="12" t="s">
        <v>147</v>
      </c>
      <c r="D34" s="56">
        <f>H34</f>
        <v>-45044</v>
      </c>
      <c r="E34" s="56"/>
      <c r="F34" s="56">
        <v>-96156</v>
      </c>
      <c r="G34" s="56"/>
      <c r="H34" s="56">
        <v>-45044</v>
      </c>
      <c r="I34" s="56"/>
      <c r="J34" s="56">
        <v>-96156</v>
      </c>
      <c r="K34" s="24"/>
      <c r="L34" s="24"/>
      <c r="M34" s="24"/>
      <c r="N34" s="24"/>
      <c r="O34" s="24"/>
      <c r="P34" s="24"/>
      <c r="Q34" s="24"/>
      <c r="R34" s="1"/>
    </row>
    <row r="35" spans="1:18" ht="20.25" customHeight="1">
      <c r="A35" s="7" t="s">
        <v>135</v>
      </c>
      <c r="D35" s="22">
        <f>SUM(D33:D34)</f>
        <v>-383560</v>
      </c>
      <c r="E35" s="67"/>
      <c r="F35" s="22">
        <f>SUM(F33:F34)</f>
        <v>555128</v>
      </c>
      <c r="G35" s="67"/>
      <c r="H35" s="22">
        <f>SUM(H33:H34)</f>
        <v>-383560</v>
      </c>
      <c r="I35" s="67"/>
      <c r="J35" s="22">
        <f>SUM(J33:J34)</f>
        <v>555128</v>
      </c>
      <c r="K35" s="24"/>
      <c r="L35" s="24"/>
      <c r="M35" s="24"/>
      <c r="N35" s="24"/>
      <c r="O35" s="24"/>
      <c r="P35" s="24"/>
      <c r="Q35" s="24"/>
      <c r="R35" s="1"/>
    </row>
    <row r="36" spans="1:18" ht="20.25" customHeight="1">
      <c r="A36" s="7"/>
      <c r="D36" s="24"/>
      <c r="E36" s="67"/>
      <c r="F36" s="24"/>
      <c r="G36" s="24"/>
      <c r="H36" s="24"/>
      <c r="I36" s="67"/>
      <c r="J36" s="24"/>
      <c r="K36" s="24"/>
      <c r="L36" s="24"/>
      <c r="M36" s="24"/>
      <c r="N36" s="24"/>
      <c r="O36" s="24"/>
      <c r="P36" s="24"/>
      <c r="Q36" s="24"/>
      <c r="R36" s="1"/>
    </row>
    <row r="37" spans="1:18" ht="20.25" customHeight="1">
      <c r="A37" s="18" t="s">
        <v>53</v>
      </c>
      <c r="K37" s="55"/>
      <c r="L37" s="55"/>
      <c r="M37" s="55"/>
      <c r="N37" s="55"/>
      <c r="O37" s="55"/>
      <c r="P37" s="55"/>
      <c r="Q37" s="55"/>
      <c r="R37" s="1"/>
    </row>
    <row r="38" spans="1:18" ht="20.25" customHeight="1">
      <c r="A38" s="119" t="s">
        <v>110</v>
      </c>
      <c r="K38" s="109"/>
      <c r="L38" s="109"/>
      <c r="M38" s="109"/>
      <c r="N38" s="109"/>
      <c r="O38" s="109"/>
      <c r="P38" s="109"/>
      <c r="Q38" s="109"/>
      <c r="R38" s="1"/>
    </row>
    <row r="39" spans="1:18" ht="20.25" customHeight="1">
      <c r="A39" s="119"/>
      <c r="K39" s="109"/>
      <c r="L39" s="109"/>
      <c r="N39" s="109"/>
      <c r="O39" s="109"/>
      <c r="P39" s="109"/>
      <c r="Q39" s="109"/>
      <c r="R39" s="1"/>
    </row>
    <row r="40" spans="1:18" ht="20.25" customHeight="1">
      <c r="A40" s="119"/>
      <c r="B40" s="2"/>
      <c r="C40" s="3"/>
      <c r="D40" s="256" t="s">
        <v>55</v>
      </c>
      <c r="E40" s="256"/>
      <c r="F40" s="256"/>
      <c r="G40" s="66"/>
      <c r="H40" s="248" t="s">
        <v>129</v>
      </c>
      <c r="I40" s="248"/>
      <c r="J40" s="248"/>
      <c r="K40" s="70"/>
      <c r="L40" s="70"/>
      <c r="M40" s="70"/>
      <c r="N40" s="109"/>
      <c r="O40" s="110"/>
      <c r="P40" s="109"/>
      <c r="Q40" s="110"/>
      <c r="R40" s="1"/>
    </row>
    <row r="41" spans="1:18" ht="20.25" customHeight="1">
      <c r="A41" s="7"/>
      <c r="B41" s="2"/>
      <c r="C41" s="3"/>
      <c r="D41" s="256" t="s">
        <v>56</v>
      </c>
      <c r="E41" s="256"/>
      <c r="F41" s="256"/>
      <c r="G41" s="66"/>
      <c r="H41" s="248" t="s">
        <v>130</v>
      </c>
      <c r="I41" s="248"/>
      <c r="J41" s="248"/>
      <c r="K41" s="70"/>
      <c r="L41" s="70"/>
      <c r="M41" s="70"/>
      <c r="N41" s="109"/>
      <c r="O41" s="110"/>
      <c r="P41" s="109"/>
      <c r="Q41" s="110"/>
      <c r="R41" s="1"/>
    </row>
    <row r="42" spans="1:18" ht="20.25" customHeight="1">
      <c r="A42" s="7"/>
      <c r="B42" s="2"/>
      <c r="C42" s="3"/>
      <c r="D42" s="249" t="s">
        <v>108</v>
      </c>
      <c r="E42" s="250"/>
      <c r="F42" s="250"/>
      <c r="G42" s="66"/>
      <c r="H42" s="249" t="s">
        <v>108</v>
      </c>
      <c r="I42" s="250"/>
      <c r="J42" s="250"/>
      <c r="K42" s="109"/>
      <c r="L42" s="109"/>
      <c r="M42" s="70"/>
      <c r="N42" s="109"/>
      <c r="O42" s="109"/>
      <c r="P42" s="109"/>
      <c r="Q42" s="70"/>
      <c r="R42" s="1"/>
    </row>
    <row r="43" spans="1:18" ht="20.25" customHeight="1">
      <c r="A43" s="7"/>
      <c r="B43" s="169" t="s">
        <v>7</v>
      </c>
      <c r="C43" s="3"/>
      <c r="D43" s="123">
        <v>2023</v>
      </c>
      <c r="E43" s="229"/>
      <c r="F43" s="123">
        <v>2022</v>
      </c>
      <c r="G43" s="120"/>
      <c r="H43" s="123">
        <v>2023</v>
      </c>
      <c r="I43" s="229"/>
      <c r="J43" s="123">
        <v>2022</v>
      </c>
      <c r="K43" s="109"/>
      <c r="L43" s="109"/>
      <c r="M43" s="70"/>
      <c r="N43" s="109"/>
      <c r="O43" s="109"/>
      <c r="P43" s="109"/>
      <c r="Q43" s="70"/>
      <c r="R43" s="1"/>
    </row>
    <row r="44" spans="1:18" ht="20.25" customHeight="1">
      <c r="A44" s="7"/>
      <c r="B44" s="2"/>
      <c r="C44" s="3"/>
      <c r="D44" s="257" t="s">
        <v>44</v>
      </c>
      <c r="E44" s="257"/>
      <c r="F44" s="257"/>
      <c r="G44" s="257"/>
      <c r="H44" s="257"/>
      <c r="I44" s="257"/>
      <c r="J44" s="257"/>
      <c r="K44" s="24"/>
      <c r="L44" s="24"/>
      <c r="M44" s="24"/>
      <c r="N44" s="24"/>
      <c r="O44" s="24"/>
      <c r="P44" s="24"/>
      <c r="Q44" s="24"/>
      <c r="R44" s="1"/>
    </row>
    <row r="45" spans="1:18" ht="21" customHeight="1">
      <c r="A45" s="9" t="s">
        <v>11</v>
      </c>
      <c r="C45" s="12"/>
      <c r="D45" s="76"/>
      <c r="E45" s="76"/>
      <c r="F45" s="76"/>
      <c r="G45" s="76"/>
      <c r="H45" s="76"/>
      <c r="I45" s="76"/>
      <c r="J45" s="76"/>
      <c r="K45" s="24"/>
      <c r="L45" s="24"/>
      <c r="M45" s="24"/>
      <c r="N45" s="24"/>
      <c r="O45" s="24"/>
      <c r="P45" s="24"/>
      <c r="Q45" s="24"/>
      <c r="R45" s="1"/>
    </row>
    <row r="46" spans="1:18" ht="20.399999999999999" customHeight="1">
      <c r="A46" s="12" t="s">
        <v>158</v>
      </c>
      <c r="B46" s="2"/>
      <c r="C46" s="12"/>
      <c r="D46" s="56">
        <f>H46</f>
        <v>248230</v>
      </c>
      <c r="E46" s="56"/>
      <c r="F46" s="56">
        <v>-200103</v>
      </c>
      <c r="G46" s="56"/>
      <c r="H46" s="56">
        <v>248230</v>
      </c>
      <c r="I46" s="56"/>
      <c r="J46" s="56">
        <v>-200103</v>
      </c>
      <c r="K46" s="56"/>
      <c r="L46" s="56"/>
      <c r="M46" s="56"/>
      <c r="N46" s="56"/>
      <c r="O46" s="56"/>
      <c r="P46" s="56"/>
      <c r="Q46" s="56"/>
      <c r="R46" s="1"/>
    </row>
    <row r="47" spans="1:18" ht="20.399999999999999" customHeight="1">
      <c r="A47" s="12" t="s">
        <v>186</v>
      </c>
      <c r="B47" s="236"/>
      <c r="C47" s="12"/>
      <c r="D47" s="56">
        <f t="shared" ref="D47:D52" si="3">H47</f>
        <v>52105</v>
      </c>
      <c r="E47" s="56"/>
      <c r="F47" s="56">
        <v>0</v>
      </c>
      <c r="G47" s="56"/>
      <c r="H47" s="56">
        <v>52105</v>
      </c>
      <c r="I47" s="56"/>
      <c r="J47" s="56">
        <v>0</v>
      </c>
      <c r="K47" s="56"/>
      <c r="L47" s="56"/>
      <c r="M47" s="56"/>
      <c r="N47" s="56"/>
      <c r="O47" s="56"/>
      <c r="P47" s="56"/>
      <c r="Q47" s="56"/>
      <c r="R47" s="1"/>
    </row>
    <row r="48" spans="1:18" ht="20.399999999999999" customHeight="1">
      <c r="A48" s="12" t="s">
        <v>68</v>
      </c>
      <c r="B48" s="2"/>
      <c r="C48" s="12"/>
      <c r="D48" s="56">
        <f t="shared" si="3"/>
        <v>45</v>
      </c>
      <c r="E48" s="56"/>
      <c r="F48" s="56">
        <v>177</v>
      </c>
      <c r="G48" s="56"/>
      <c r="H48" s="55">
        <f>45</f>
        <v>45</v>
      </c>
      <c r="I48" s="56"/>
      <c r="J48" s="56">
        <v>177</v>
      </c>
      <c r="K48" s="56"/>
      <c r="L48" s="56"/>
      <c r="M48" s="56"/>
      <c r="N48" s="56"/>
      <c r="O48" s="56"/>
      <c r="P48" s="56"/>
      <c r="Q48" s="56"/>
      <c r="R48" s="1"/>
    </row>
    <row r="49" spans="1:18" ht="20.399999999999999" customHeight="1">
      <c r="A49" s="12" t="s">
        <v>69</v>
      </c>
      <c r="B49" s="2">
        <v>11</v>
      </c>
      <c r="C49" s="12"/>
      <c r="D49" s="56">
        <f t="shared" si="3"/>
        <v>-213604</v>
      </c>
      <c r="E49" s="56"/>
      <c r="F49" s="56">
        <v>-262144</v>
      </c>
      <c r="G49" s="56"/>
      <c r="H49" s="56">
        <v>-213604</v>
      </c>
      <c r="I49" s="56"/>
      <c r="J49" s="56">
        <v>-262144</v>
      </c>
      <c r="K49" s="24"/>
      <c r="L49" s="24"/>
      <c r="M49" s="24"/>
      <c r="N49" s="24"/>
      <c r="O49" s="24"/>
      <c r="P49" s="24"/>
      <c r="Q49" s="24"/>
      <c r="R49" s="1"/>
    </row>
    <row r="50" spans="1:18" ht="20.399999999999999" customHeight="1">
      <c r="A50" s="12" t="s">
        <v>103</v>
      </c>
      <c r="C50" s="12"/>
      <c r="D50" s="56">
        <f t="shared" si="3"/>
        <v>0</v>
      </c>
      <c r="E50" s="56"/>
      <c r="F50" s="56">
        <v>-921</v>
      </c>
      <c r="G50" s="56"/>
      <c r="H50" s="56">
        <v>0</v>
      </c>
      <c r="I50" s="56"/>
      <c r="J50" s="56">
        <v>-921</v>
      </c>
      <c r="K50" s="24"/>
      <c r="L50" s="24"/>
      <c r="M50" s="24"/>
      <c r="N50" s="24"/>
      <c r="O50" s="24"/>
      <c r="P50" s="24"/>
      <c r="Q50" s="24"/>
      <c r="R50" s="1"/>
    </row>
    <row r="51" spans="1:18" ht="20.399999999999999" customHeight="1">
      <c r="A51" s="12" t="s">
        <v>73</v>
      </c>
      <c r="B51" s="2" t="s">
        <v>148</v>
      </c>
      <c r="C51" s="12"/>
      <c r="D51" s="56">
        <f t="shared" si="3"/>
        <v>173341</v>
      </c>
      <c r="E51" s="56"/>
      <c r="F51" s="56">
        <v>106457</v>
      </c>
      <c r="G51" s="56"/>
      <c r="H51" s="56">
        <v>173341</v>
      </c>
      <c r="I51" s="56"/>
      <c r="J51" s="56">
        <v>106457</v>
      </c>
      <c r="K51" s="24"/>
      <c r="L51" s="24"/>
      <c r="M51" s="24"/>
      <c r="N51" s="24"/>
      <c r="O51" s="24"/>
      <c r="P51" s="24"/>
      <c r="Q51" s="24"/>
      <c r="R51" s="1"/>
    </row>
    <row r="52" spans="1:18" ht="20.399999999999999" customHeight="1">
      <c r="A52" s="12" t="s">
        <v>74</v>
      </c>
      <c r="C52" s="12"/>
      <c r="D52" s="56">
        <f t="shared" si="3"/>
        <v>2271</v>
      </c>
      <c r="E52" s="56"/>
      <c r="F52" s="37">
        <v>2551</v>
      </c>
      <c r="G52" s="56"/>
      <c r="H52" s="56">
        <v>2271</v>
      </c>
      <c r="I52" s="56"/>
      <c r="J52" s="56">
        <v>2551</v>
      </c>
      <c r="K52" s="55"/>
      <c r="L52" s="55"/>
      <c r="M52" s="55"/>
      <c r="N52" s="55"/>
      <c r="O52" s="55"/>
      <c r="P52" s="55"/>
      <c r="Q52" s="55"/>
      <c r="R52" s="1"/>
    </row>
    <row r="53" spans="1:18" ht="20.25" customHeight="1">
      <c r="A53" s="7" t="s">
        <v>187</v>
      </c>
      <c r="C53" s="12"/>
      <c r="D53" s="22">
        <f>SUM(D46:D52)</f>
        <v>262388</v>
      </c>
      <c r="E53" s="24">
        <f>SUM(E46:E49)</f>
        <v>0</v>
      </c>
      <c r="F53" s="22">
        <f>SUM(F46:F52)</f>
        <v>-353983</v>
      </c>
      <c r="G53" s="24"/>
      <c r="H53" s="22">
        <f>SUM(H46:H52)</f>
        <v>262388</v>
      </c>
      <c r="I53" s="24"/>
      <c r="J53" s="22">
        <f>SUM(J46:J52)</f>
        <v>-353983</v>
      </c>
      <c r="K53" s="24"/>
      <c r="L53" s="24"/>
      <c r="M53" s="24"/>
      <c r="N53" s="24"/>
      <c r="O53" s="24"/>
      <c r="P53" s="24"/>
      <c r="Q53" s="24"/>
      <c r="R53" s="1"/>
    </row>
    <row r="54" spans="1:18" ht="18.600000000000001" customHeight="1">
      <c r="A54" s="7"/>
      <c r="C54" s="12"/>
      <c r="D54" s="24"/>
      <c r="E54" s="24"/>
      <c r="F54" s="24"/>
      <c r="G54" s="24"/>
      <c r="H54" s="24"/>
      <c r="I54" s="24"/>
      <c r="J54" s="24"/>
      <c r="R54" s="1"/>
    </row>
    <row r="55" spans="1:18" ht="20.25" customHeight="1">
      <c r="A55" s="9" t="s">
        <v>12</v>
      </c>
      <c r="C55" s="12"/>
      <c r="D55" s="76"/>
      <c r="E55" s="76"/>
      <c r="F55" s="76"/>
      <c r="G55" s="76"/>
      <c r="H55" s="76"/>
      <c r="I55" s="76"/>
      <c r="J55" s="76"/>
      <c r="R55" s="1"/>
    </row>
    <row r="56" spans="1:18" ht="20.25" customHeight="1">
      <c r="A56" s="12" t="s">
        <v>188</v>
      </c>
      <c r="D56" s="56"/>
      <c r="E56" s="56"/>
      <c r="F56" s="24"/>
      <c r="G56" s="56"/>
      <c r="H56" s="56"/>
      <c r="I56" s="56"/>
      <c r="J56" s="24"/>
    </row>
    <row r="57" spans="1:18" ht="20.25" customHeight="1">
      <c r="A57" s="12" t="s">
        <v>190</v>
      </c>
      <c r="B57" s="241">
        <v>13</v>
      </c>
      <c r="D57" s="56">
        <v>150000</v>
      </c>
      <c r="E57" s="56"/>
      <c r="F57" s="56">
        <v>0</v>
      </c>
      <c r="G57" s="56"/>
      <c r="H57" s="56">
        <f>D57</f>
        <v>150000</v>
      </c>
      <c r="I57" s="56"/>
      <c r="J57" s="56">
        <v>0</v>
      </c>
    </row>
    <row r="58" spans="1:18" ht="20.25" customHeight="1">
      <c r="A58" s="12" t="s">
        <v>159</v>
      </c>
      <c r="B58" s="228"/>
      <c r="D58" s="56">
        <v>0</v>
      </c>
      <c r="E58" s="56"/>
      <c r="F58" s="56">
        <v>-115000</v>
      </c>
      <c r="G58" s="56"/>
      <c r="H58" s="56">
        <v>0</v>
      </c>
      <c r="I58" s="56"/>
      <c r="J58" s="56">
        <v>-115000</v>
      </c>
    </row>
    <row r="59" spans="1:18" ht="20.25" customHeight="1">
      <c r="A59" s="12" t="s">
        <v>77</v>
      </c>
      <c r="C59" s="12"/>
      <c r="D59" s="56">
        <f t="shared" ref="D59:D60" si="4">H59</f>
        <v>-1041</v>
      </c>
      <c r="E59" s="158"/>
      <c r="F59" s="56">
        <v>-1092</v>
      </c>
      <c r="G59" s="158"/>
      <c r="H59" s="65">
        <v>-1041</v>
      </c>
      <c r="I59" s="158"/>
      <c r="J59" s="65">
        <v>-1092</v>
      </c>
    </row>
    <row r="60" spans="1:18" ht="20.25" customHeight="1">
      <c r="A60" s="12" t="s">
        <v>75</v>
      </c>
      <c r="B60" s="2">
        <v>23</v>
      </c>
      <c r="C60" s="12"/>
      <c r="D60" s="56">
        <f t="shared" si="4"/>
        <v>-112896</v>
      </c>
      <c r="E60" s="76"/>
      <c r="F60" s="56">
        <v>-10080</v>
      </c>
      <c r="G60" s="76"/>
      <c r="H60" s="65">
        <v>-112896</v>
      </c>
      <c r="I60" s="76"/>
      <c r="J60" s="65">
        <v>-10080</v>
      </c>
    </row>
    <row r="61" spans="1:18" ht="20.25" customHeight="1">
      <c r="A61" s="7" t="s">
        <v>104</v>
      </c>
      <c r="C61" s="12"/>
      <c r="D61" s="22">
        <f>SUM(D56:D60)</f>
        <v>36063</v>
      </c>
      <c r="E61" s="67"/>
      <c r="F61" s="22">
        <f>SUM(F56:F60)</f>
        <v>-126172</v>
      </c>
      <c r="G61" s="67"/>
      <c r="H61" s="22">
        <f>SUM(H56:H60)</f>
        <v>36063</v>
      </c>
      <c r="I61" s="67"/>
      <c r="J61" s="22">
        <f>SUM(J56:J60)</f>
        <v>-126172</v>
      </c>
    </row>
    <row r="62" spans="1:18" ht="20.25" customHeight="1">
      <c r="A62" s="7"/>
      <c r="C62" s="12"/>
      <c r="D62" s="24"/>
      <c r="E62" s="24"/>
      <c r="F62" s="24"/>
      <c r="G62" s="24"/>
      <c r="H62" s="24"/>
      <c r="I62" s="24"/>
      <c r="J62" s="24"/>
    </row>
    <row r="63" spans="1:18" ht="20.25" customHeight="1">
      <c r="A63" s="7" t="s">
        <v>106</v>
      </c>
      <c r="C63" s="12"/>
      <c r="D63" s="67">
        <f>SUM(D35,D53,D61)</f>
        <v>-85109</v>
      </c>
      <c r="E63" s="67"/>
      <c r="F63" s="67">
        <f>SUM(F35,F53,F61)</f>
        <v>74973</v>
      </c>
      <c r="G63" s="67"/>
      <c r="H63" s="67">
        <f>SUM(H35,H53,H61)</f>
        <v>-85109</v>
      </c>
      <c r="I63" s="67"/>
      <c r="J63" s="67">
        <f>SUM(J35,J53,J61)</f>
        <v>74973</v>
      </c>
    </row>
    <row r="64" spans="1:18" ht="20.25" customHeight="1">
      <c r="A64" s="6" t="s">
        <v>93</v>
      </c>
      <c r="C64" s="12"/>
      <c r="D64" s="37">
        <f>'BS 5-6'!F10</f>
        <v>295043</v>
      </c>
      <c r="E64" s="76"/>
      <c r="F64" s="37">
        <v>220070</v>
      </c>
      <c r="G64" s="37"/>
      <c r="H64" s="37">
        <f>'BS 5-6'!J10</f>
        <v>295043</v>
      </c>
      <c r="I64" s="37"/>
      <c r="J64" s="37">
        <v>220070</v>
      </c>
    </row>
    <row r="65" spans="1:10" ht="20.25" customHeight="1" thickBot="1">
      <c r="A65" s="7" t="s">
        <v>114</v>
      </c>
      <c r="B65" s="2">
        <v>5</v>
      </c>
      <c r="C65" s="12"/>
      <c r="D65" s="68">
        <f>SUM(D63:D64)</f>
        <v>209934</v>
      </c>
      <c r="E65" s="67"/>
      <c r="F65" s="26">
        <f>SUM(F63:F64)</f>
        <v>295043</v>
      </c>
      <c r="G65" s="67"/>
      <c r="H65" s="68">
        <f>SUM(H63:H64)</f>
        <v>209934</v>
      </c>
      <c r="I65" s="67"/>
      <c r="J65" s="68">
        <f>SUM(J63:J64)</f>
        <v>295043</v>
      </c>
    </row>
    <row r="66" spans="1:10" ht="20.25" customHeight="1" thickTop="1">
      <c r="H66" s="159"/>
    </row>
  </sheetData>
  <mergeCells count="21">
    <mergeCell ref="D44:J44"/>
    <mergeCell ref="D40:F40"/>
    <mergeCell ref="H40:J40"/>
    <mergeCell ref="D41:F41"/>
    <mergeCell ref="H41:J41"/>
    <mergeCell ref="D42:F42"/>
    <mergeCell ref="H42:J42"/>
    <mergeCell ref="K8:Q8"/>
    <mergeCell ref="K4:M4"/>
    <mergeCell ref="O4:Q4"/>
    <mergeCell ref="K5:M5"/>
    <mergeCell ref="O5:Q5"/>
    <mergeCell ref="K6:M6"/>
    <mergeCell ref="O6:Q6"/>
    <mergeCell ref="D4:F4"/>
    <mergeCell ref="H4:J4"/>
    <mergeCell ref="D5:F5"/>
    <mergeCell ref="H5:J5"/>
    <mergeCell ref="D8:J8"/>
    <mergeCell ref="D6:F6"/>
    <mergeCell ref="H6:J6"/>
  </mergeCells>
  <phoneticPr fontId="6" type="noConversion"/>
  <pageMargins left="0.7" right="0.45" top="0.48" bottom="0.5" header="0.5" footer="0.5"/>
  <pageSetup paperSize="9" scale="74" firstPageNumber="11" fitToWidth="0" fitToHeight="0" orientation="portrait" useFirstPageNumber="1" r:id="rId1"/>
  <headerFooter alignWithMargins="0">
    <oddFooter xml:space="preserve">&amp;LThe accompanying notes form an integral part of the financial statements. 
&amp;C
&amp;P&amp;R
</oddFooter>
  </headerFooter>
  <rowBreaks count="1" manualBreakCount="1">
    <brk id="3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BS 5-6</vt:lpstr>
      <vt:lpstr>PL 7-8</vt:lpstr>
      <vt:lpstr>Equity 9</vt:lpstr>
      <vt:lpstr>Equity 10</vt:lpstr>
      <vt:lpstr>CF 11-12</vt:lpstr>
      <vt:lpstr>'BS 5-6'!Print_Area</vt:lpstr>
      <vt:lpstr>'CF 11-12'!Print_Area</vt:lpstr>
      <vt:lpstr>'Equity 10'!Print_Area</vt:lpstr>
      <vt:lpstr>'Equity 9'!Print_Area</vt:lpstr>
      <vt:lpstr>'PL 7-8'!Print_Area</vt:lpstr>
      <vt:lpstr>'BS 5-6'!Title2nd</vt:lpstr>
    </vt:vector>
  </TitlesOfParts>
  <Company>KPMG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DefUser</dc:creator>
  <cp:lastModifiedBy>Ukrit, Techanusorn</cp:lastModifiedBy>
  <cp:lastPrinted>2023-05-29T08:59:22Z</cp:lastPrinted>
  <dcterms:created xsi:type="dcterms:W3CDTF">2005-02-20T11:53:21Z</dcterms:created>
  <dcterms:modified xsi:type="dcterms:W3CDTF">2023-05-29T12:05:39Z</dcterms:modified>
</cp:coreProperties>
</file>